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tabRatio="922" activeTab="12"/>
  </bookViews>
  <sheets>
    <sheet name="P.1-11" sheetId="8" r:id="rId1"/>
    <sheet name="P.12-13" sheetId="1" r:id="rId2"/>
    <sheet name="P.14-16" sheetId="29" r:id="rId3"/>
    <sheet name="P.17-20" sheetId="22" r:id="rId4"/>
    <sheet name="P.21" sheetId="23" r:id="rId5"/>
    <sheet name="P.22-25" sheetId="30" r:id="rId6"/>
    <sheet name="P.26-28" sheetId="24" r:id="rId7"/>
    <sheet name="P.29" sheetId="25" r:id="rId8"/>
    <sheet name="P.30" sheetId="26" r:id="rId9"/>
    <sheet name="P.31" sheetId="27" r:id="rId10"/>
    <sheet name="P.32-35" sheetId="28" r:id="rId11"/>
    <sheet name="P.36-38" sheetId="9" r:id="rId12"/>
    <sheet name="P.39" sheetId="11" r:id="rId13"/>
    <sheet name="P.40" sheetId="13" r:id="rId14"/>
    <sheet name="P.41-44" sheetId="14" r:id="rId15"/>
    <sheet name="P.45-47" sheetId="15" r:id="rId16"/>
    <sheet name="P.48" sheetId="17" r:id="rId17"/>
    <sheet name="P.49" sheetId="18" r:id="rId18"/>
    <sheet name="P.50" sheetId="19" r:id="rId19"/>
    <sheet name="P.51" sheetId="20" r:id="rId20"/>
  </sheets>
  <definedNames>
    <definedName name="_xlnm.Print_Area" localSheetId="4">P.21!$A$1:$Q$35</definedName>
    <definedName name="_xlnm.Print_Area" localSheetId="9">P.31!$A$1:$T$27</definedName>
    <definedName name="_xlnm.Print_Area" localSheetId="10">'P.32-35'!$A$1:$O$149</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0" i="11" l="1"/>
  <c r="I23" i="11" s="1"/>
  <c r="I13" i="11"/>
  <c r="I15" i="11" s="1"/>
  <c r="R33" i="25"/>
  <c r="T33" i="25"/>
  <c r="P33" i="25"/>
  <c r="N33" i="25"/>
  <c r="L33" i="25"/>
  <c r="H33" i="25"/>
  <c r="V32" i="25"/>
  <c r="I38" i="1"/>
  <c r="I30" i="1"/>
  <c r="I28" i="1"/>
  <c r="M27" i="1"/>
  <c r="I19" i="1"/>
  <c r="I17" i="1"/>
  <c r="I15" i="1"/>
  <c r="M14" i="1"/>
  <c r="I25" i="11" l="1"/>
  <c r="K42" i="18" l="1"/>
  <c r="U42" i="18" s="1"/>
  <c r="Y42" i="18" s="1"/>
  <c r="N105" i="15" l="1"/>
  <c r="P105" i="15" s="1"/>
  <c r="N104" i="15"/>
  <c r="P104" i="15" s="1"/>
  <c r="N103" i="15"/>
  <c r="P103" i="15" s="1"/>
  <c r="N102" i="15"/>
  <c r="P102" i="15" s="1"/>
  <c r="N101" i="15"/>
  <c r="P101" i="15" s="1"/>
  <c r="N100" i="15"/>
  <c r="P100" i="15" s="1"/>
  <c r="N85" i="15"/>
  <c r="P85" i="15" s="1"/>
  <c r="N84" i="15"/>
  <c r="P84" i="15" s="1"/>
  <c r="N82" i="15"/>
  <c r="P82" i="15" s="1"/>
  <c r="N81" i="15"/>
  <c r="P81" i="15" s="1"/>
  <c r="N80" i="15"/>
  <c r="P80" i="15" s="1"/>
  <c r="N79" i="15"/>
  <c r="P79" i="15" s="1"/>
  <c r="P78" i="15"/>
  <c r="N78" i="15"/>
  <c r="N67" i="15"/>
  <c r="P67" i="15" s="1"/>
  <c r="N66" i="15"/>
  <c r="P66" i="15" s="1"/>
  <c r="N65" i="15"/>
  <c r="P65" i="15" s="1"/>
  <c r="N53" i="15"/>
  <c r="P53" i="15" s="1"/>
  <c r="N35" i="15"/>
  <c r="P35" i="15" s="1"/>
  <c r="N34" i="15"/>
  <c r="P34" i="15" s="1"/>
  <c r="N32" i="15"/>
  <c r="P32" i="15" s="1"/>
  <c r="N31" i="15"/>
  <c r="P31" i="15" s="1"/>
  <c r="N30" i="15"/>
  <c r="P30" i="15" s="1"/>
  <c r="N29" i="15"/>
  <c r="P29" i="15" s="1"/>
  <c r="J36" i="15"/>
  <c r="L36" i="15"/>
  <c r="N25" i="15"/>
  <c r="P25" i="15" s="1"/>
  <c r="N24" i="15"/>
  <c r="P24" i="15" s="1"/>
  <c r="N23" i="15"/>
  <c r="P23" i="15" s="1"/>
  <c r="N44" i="24"/>
  <c r="N15" i="24"/>
  <c r="N14" i="24"/>
  <c r="L13" i="24"/>
  <c r="L16" i="24" s="1"/>
  <c r="J13" i="24"/>
  <c r="J16" i="24" s="1"/>
  <c r="N12" i="24"/>
  <c r="N11" i="24"/>
  <c r="N10" i="24"/>
  <c r="N9" i="24"/>
  <c r="N36" i="15" l="1"/>
  <c r="P36" i="15"/>
  <c r="N13" i="24"/>
  <c r="N16" i="24" s="1"/>
  <c r="P14" i="23" l="1"/>
  <c r="N14" i="23"/>
  <c r="N6" i="23"/>
  <c r="L6" i="23"/>
  <c r="J6" i="23"/>
  <c r="U33" i="18" l="1"/>
  <c r="Y33" i="18" s="1"/>
  <c r="K33" i="18"/>
  <c r="K31" i="18"/>
  <c r="U31" i="18" s="1"/>
  <c r="Y31" i="18" s="1"/>
  <c r="K29" i="18"/>
  <c r="U29" i="18" s="1"/>
  <c r="Y29" i="18" s="1"/>
  <c r="K18" i="18"/>
  <c r="Y11" i="18"/>
  <c r="W11" i="18"/>
  <c r="W18" i="18" s="1"/>
  <c r="U11" i="18"/>
  <c r="S11" i="18"/>
  <c r="Q11" i="18"/>
  <c r="Q18" i="18" s="1"/>
  <c r="O11" i="18"/>
  <c r="O18" i="18" s="1"/>
  <c r="M11" i="18"/>
  <c r="K11" i="18"/>
  <c r="I11" i="18"/>
  <c r="I18" i="18" s="1"/>
  <c r="G11" i="18"/>
  <c r="G18" i="18" s="1"/>
  <c r="U18" i="18"/>
  <c r="S18" i="18"/>
  <c r="M18" i="18"/>
  <c r="E18" i="18"/>
  <c r="K19" i="18"/>
  <c r="U19" i="18" s="1"/>
  <c r="Y19" i="18" s="1"/>
  <c r="K17" i="18"/>
  <c r="U17" i="18" s="1"/>
  <c r="K16" i="18"/>
  <c r="U16" i="18" s="1"/>
  <c r="Y16" i="18" s="1"/>
  <c r="K15" i="18"/>
  <c r="U15" i="18" s="1"/>
  <c r="Y15" i="18" s="1"/>
  <c r="U14" i="18"/>
  <c r="Y14" i="18" s="1"/>
  <c r="K14" i="18"/>
  <c r="K13" i="18"/>
  <c r="U13" i="18" s="1"/>
  <c r="Y13" i="18" s="1"/>
  <c r="K12" i="18"/>
  <c r="U12" i="18" s="1"/>
  <c r="Y12" i="18" s="1"/>
  <c r="E11" i="18"/>
  <c r="U10" i="18"/>
  <c r="Y10" i="18" s="1"/>
  <c r="K10" i="18"/>
  <c r="K9" i="18"/>
  <c r="Y18" i="18" l="1"/>
  <c r="Y17" i="18"/>
  <c r="U9" i="18"/>
  <c r="K40" i="19"/>
  <c r="U40" i="19" s="1"/>
  <c r="Y40" i="19" s="1"/>
  <c r="K31" i="19"/>
  <c r="U31" i="19" s="1"/>
  <c r="Y31" i="19" s="1"/>
  <c r="Y24" i="19"/>
  <c r="U29" i="19"/>
  <c r="Y29" i="19" s="1"/>
  <c r="K29" i="19"/>
  <c r="K19" i="19"/>
  <c r="U19" i="19"/>
  <c r="Y19" i="19" s="1"/>
  <c r="Y17" i="19"/>
  <c r="Y16" i="19"/>
  <c r="Y15" i="19"/>
  <c r="Y14" i="19"/>
  <c r="Y13" i="19"/>
  <c r="Y12" i="19"/>
  <c r="U17" i="19"/>
  <c r="U16" i="19"/>
  <c r="U15" i="19"/>
  <c r="U14" i="19"/>
  <c r="U13" i="19"/>
  <c r="U12" i="19"/>
  <c r="K17" i="19"/>
  <c r="K16" i="19"/>
  <c r="K15" i="19"/>
  <c r="K14" i="19"/>
  <c r="K13" i="19"/>
  <c r="K12" i="19"/>
  <c r="E18" i="19"/>
  <c r="U10" i="19"/>
  <c r="Y10" i="19" s="1"/>
  <c r="K10" i="19"/>
  <c r="K9" i="19"/>
  <c r="U9" i="19" s="1"/>
  <c r="Y9" i="19" s="1"/>
  <c r="J26" i="15"/>
  <c r="Y9" i="18" l="1"/>
  <c r="G16" i="14"/>
  <c r="I16" i="14"/>
  <c r="K16" i="14"/>
  <c r="M16" i="14"/>
  <c r="M22" i="11"/>
  <c r="U22" i="11"/>
  <c r="M13" i="9" l="1"/>
  <c r="K13" i="9"/>
  <c r="I13" i="9"/>
  <c r="G13" i="9"/>
  <c r="M5" i="9"/>
  <c r="K5" i="9"/>
  <c r="K118" i="28"/>
  <c r="K128" i="28" s="1"/>
  <c r="I118" i="28"/>
  <c r="I128" i="28" s="1"/>
  <c r="O145" i="28"/>
  <c r="O147" i="28" s="1"/>
  <c r="O148" i="28" s="1"/>
  <c r="M145" i="28"/>
  <c r="M147" i="28" s="1"/>
  <c r="M148" i="28" s="1"/>
  <c r="K145" i="28"/>
  <c r="K147" i="28" s="1"/>
  <c r="K148" i="28" s="1"/>
  <c r="I145" i="28"/>
  <c r="I147" i="28" s="1"/>
  <c r="I148" i="28" s="1"/>
  <c r="O111" i="28" l="1"/>
  <c r="M111" i="28"/>
  <c r="K111" i="28"/>
  <c r="I111" i="28"/>
  <c r="O102" i="28"/>
  <c r="O118" i="28" s="1"/>
  <c r="O128" i="28" s="1"/>
  <c r="M102" i="28"/>
  <c r="M118" i="28" s="1"/>
  <c r="M128" i="28" s="1"/>
  <c r="I61" i="28"/>
  <c r="S18" i="27"/>
  <c r="S23" i="27" s="1"/>
  <c r="M18" i="27"/>
  <c r="M23" i="27" s="1"/>
  <c r="I17" i="27"/>
  <c r="S12" i="27"/>
  <c r="M12" i="27"/>
  <c r="I11" i="27"/>
  <c r="Q11" i="27"/>
  <c r="O11" i="27"/>
  <c r="R17" i="26"/>
  <c r="R16" i="26"/>
  <c r="V18" i="25"/>
  <c r="V19" i="25"/>
  <c r="V22" i="25"/>
  <c r="N24" i="24" l="1"/>
  <c r="N23" i="24"/>
  <c r="N29" i="24" s="1"/>
  <c r="N21" i="24"/>
  <c r="N20" i="24"/>
  <c r="N19" i="24"/>
  <c r="N18" i="24"/>
  <c r="L89" i="30"/>
  <c r="P89" i="30"/>
  <c r="N89" i="30"/>
  <c r="J89" i="30"/>
  <c r="N22" i="24" l="1"/>
  <c r="N25" i="24" s="1"/>
  <c r="N38" i="30"/>
  <c r="P38" i="30"/>
  <c r="P113" i="30" l="1"/>
  <c r="N113" i="30"/>
  <c r="P96" i="30"/>
  <c r="N96" i="30"/>
  <c r="L96" i="30"/>
  <c r="J96" i="30"/>
  <c r="P84" i="30"/>
  <c r="N84" i="30"/>
  <c r="L84" i="30"/>
  <c r="J84" i="30"/>
  <c r="P78" i="30"/>
  <c r="N78" i="30"/>
  <c r="L78" i="30"/>
  <c r="J78" i="30"/>
  <c r="P72" i="30"/>
  <c r="N72" i="30"/>
  <c r="P64" i="30"/>
  <c r="N64" i="30"/>
  <c r="L64" i="30"/>
  <c r="J64" i="30"/>
  <c r="P57" i="30"/>
  <c r="N57" i="30"/>
  <c r="L57" i="30"/>
  <c r="J57" i="30"/>
  <c r="P49" i="30"/>
  <c r="N49" i="30"/>
  <c r="P45" i="30"/>
  <c r="N45" i="30"/>
  <c r="L45" i="30"/>
  <c r="J45" i="30"/>
  <c r="P41" i="30"/>
  <c r="N41" i="30"/>
  <c r="L41" i="30"/>
  <c r="J41" i="30"/>
  <c r="P31" i="30"/>
  <c r="N31" i="30"/>
  <c r="L31" i="30"/>
  <c r="J31" i="30"/>
  <c r="P26" i="30"/>
  <c r="N26" i="30"/>
  <c r="O86" i="29" l="1"/>
  <c r="O88" i="29" s="1"/>
  <c r="M86" i="29"/>
  <c r="M88" i="29" s="1"/>
  <c r="K86" i="29"/>
  <c r="K88" i="29" s="1"/>
  <c r="I86" i="29"/>
  <c r="I88" i="29" s="1"/>
  <c r="O81" i="29"/>
  <c r="M81" i="29"/>
  <c r="O63" i="29"/>
  <c r="M63" i="29"/>
  <c r="K63" i="29"/>
  <c r="I63" i="29"/>
  <c r="K58" i="29"/>
  <c r="I58" i="29"/>
  <c r="O50" i="29"/>
  <c r="O52" i="29" s="1"/>
  <c r="M50" i="29"/>
  <c r="M52" i="29" s="1"/>
  <c r="K50" i="29"/>
  <c r="K52" i="29" s="1"/>
  <c r="I50" i="29"/>
  <c r="I52" i="29" s="1"/>
  <c r="O41" i="29"/>
  <c r="O53" i="29" s="1"/>
  <c r="M41" i="29"/>
  <c r="K41" i="29"/>
  <c r="I41" i="29"/>
  <c r="O38" i="29"/>
  <c r="O58" i="29" s="1"/>
  <c r="M38" i="29"/>
  <c r="M58" i="29" s="1"/>
  <c r="O131" i="22"/>
  <c r="K131" i="22"/>
  <c r="I131" i="22"/>
  <c r="M131" i="22"/>
  <c r="O129" i="22"/>
  <c r="M129" i="22"/>
  <c r="O94" i="28"/>
  <c r="M94" i="28"/>
  <c r="M96" i="28" s="1"/>
  <c r="K94" i="28"/>
  <c r="I94" i="28"/>
  <c r="K67" i="28"/>
  <c r="K77" i="28" s="1"/>
  <c r="I67" i="28"/>
  <c r="I77" i="28" s="1"/>
  <c r="O61" i="28"/>
  <c r="M61" i="28"/>
  <c r="K61" i="28"/>
  <c r="O52" i="28"/>
  <c r="O67" i="28" s="1"/>
  <c r="O77" i="28" s="1"/>
  <c r="M52" i="28"/>
  <c r="M67" i="28" s="1"/>
  <c r="M77" i="28" s="1"/>
  <c r="O27" i="28"/>
  <c r="O30" i="28" s="1"/>
  <c r="O17" i="28"/>
  <c r="O9" i="28"/>
  <c r="Q17" i="27"/>
  <c r="Q19" i="27" s="1"/>
  <c r="O17" i="27"/>
  <c r="O19" i="27" s="1"/>
  <c r="K17" i="27"/>
  <c r="K19" i="27" s="1"/>
  <c r="I19" i="27"/>
  <c r="S16" i="27"/>
  <c r="M16" i="27"/>
  <c r="S15" i="27"/>
  <c r="M15" i="27"/>
  <c r="Q13" i="27"/>
  <c r="O13" i="27"/>
  <c r="K11" i="27"/>
  <c r="K22" i="27" s="1"/>
  <c r="I13" i="27"/>
  <c r="S10" i="27"/>
  <c r="M10" i="27"/>
  <c r="S9" i="27"/>
  <c r="M9" i="27"/>
  <c r="S8" i="27"/>
  <c r="M8" i="27"/>
  <c r="R29" i="26"/>
  <c r="R28" i="26"/>
  <c r="R34" i="26" s="1"/>
  <c r="P27" i="26"/>
  <c r="P30" i="26" s="1"/>
  <c r="O27" i="26"/>
  <c r="R26" i="26"/>
  <c r="P24" i="26"/>
  <c r="N24" i="26"/>
  <c r="N27" i="26" s="1"/>
  <c r="N30" i="26" s="1"/>
  <c r="L24" i="26"/>
  <c r="L27" i="26" s="1"/>
  <c r="L30" i="26" s="1"/>
  <c r="J24" i="26"/>
  <c r="J27" i="26" s="1"/>
  <c r="J30" i="26" s="1"/>
  <c r="H24" i="26"/>
  <c r="H27" i="26" s="1"/>
  <c r="H30" i="26" s="1"/>
  <c r="F24" i="26"/>
  <c r="F27" i="26" s="1"/>
  <c r="F30" i="26" s="1"/>
  <c r="R23" i="26"/>
  <c r="R22" i="26"/>
  <c r="R21" i="26"/>
  <c r="R20" i="26"/>
  <c r="R15" i="26"/>
  <c r="R13" i="26"/>
  <c r="P11" i="26"/>
  <c r="P33" i="26" s="1"/>
  <c r="N11" i="26"/>
  <c r="L11" i="26"/>
  <c r="L33" i="26" s="1"/>
  <c r="J11" i="26"/>
  <c r="J14" i="26" s="1"/>
  <c r="J18" i="26" s="1"/>
  <c r="H11" i="26"/>
  <c r="H14" i="26" s="1"/>
  <c r="H18" i="26" s="1"/>
  <c r="F11" i="26"/>
  <c r="F14" i="26" s="1"/>
  <c r="F18" i="26" s="1"/>
  <c r="R10" i="26"/>
  <c r="R9" i="26"/>
  <c r="R8" i="26"/>
  <c r="R7" i="26"/>
  <c r="V31" i="25"/>
  <c r="V30" i="25"/>
  <c r="V37" i="25" s="1"/>
  <c r="V28" i="25"/>
  <c r="T26" i="25"/>
  <c r="T29" i="25" s="1"/>
  <c r="R26" i="25"/>
  <c r="R29" i="25" s="1"/>
  <c r="P26" i="25"/>
  <c r="N26" i="25"/>
  <c r="N29" i="25" s="1"/>
  <c r="L26" i="25"/>
  <c r="L29" i="25" s="1"/>
  <c r="J26" i="25"/>
  <c r="J29" i="25" s="1"/>
  <c r="J33" i="25" s="1"/>
  <c r="H26" i="25"/>
  <c r="H29" i="25" s="1"/>
  <c r="V25" i="25"/>
  <c r="V24" i="25"/>
  <c r="V23" i="25"/>
  <c r="V17" i="25"/>
  <c r="V15" i="25"/>
  <c r="T13" i="25"/>
  <c r="T36" i="25" s="1"/>
  <c r="R13" i="25"/>
  <c r="R36" i="25" s="1"/>
  <c r="P13" i="25"/>
  <c r="P16" i="25" s="1"/>
  <c r="P20" i="25" s="1"/>
  <c r="N13" i="25"/>
  <c r="L13" i="25"/>
  <c r="L16" i="25" s="1"/>
  <c r="L20" i="25" s="1"/>
  <c r="J13" i="25"/>
  <c r="J36" i="25" s="1"/>
  <c r="H13" i="25"/>
  <c r="H16" i="25" s="1"/>
  <c r="H20" i="25" s="1"/>
  <c r="H35" i="25" s="1"/>
  <c r="V12" i="25"/>
  <c r="V11" i="25"/>
  <c r="V10" i="25"/>
  <c r="V9" i="25"/>
  <c r="B59" i="24"/>
  <c r="B58" i="24"/>
  <c r="D57" i="24"/>
  <c r="D56" i="24"/>
  <c r="D54" i="24"/>
  <c r="N53" i="24"/>
  <c r="N52" i="24"/>
  <c r="N58" i="24" s="1"/>
  <c r="D52" i="24"/>
  <c r="L51" i="24"/>
  <c r="L54" i="24" s="1"/>
  <c r="J51" i="24"/>
  <c r="J54" i="24" s="1"/>
  <c r="D51" i="24"/>
  <c r="N50" i="24"/>
  <c r="N49" i="24"/>
  <c r="N48" i="24"/>
  <c r="N47" i="24"/>
  <c r="D47" i="24"/>
  <c r="D45" i="24"/>
  <c r="N43" i="24"/>
  <c r="L42" i="24"/>
  <c r="J42" i="24"/>
  <c r="D42" i="24"/>
  <c r="N41" i="24"/>
  <c r="N40" i="24"/>
  <c r="N39" i="24"/>
  <c r="N38" i="24"/>
  <c r="D38" i="24"/>
  <c r="L22" i="24"/>
  <c r="L25" i="24" s="1"/>
  <c r="J22" i="24"/>
  <c r="J25" i="24" s="1"/>
  <c r="P26" i="23"/>
  <c r="N26" i="23"/>
  <c r="P10" i="23"/>
  <c r="N10" i="23"/>
  <c r="L10" i="23"/>
  <c r="J10" i="23"/>
  <c r="O126" i="22"/>
  <c r="M126" i="22"/>
  <c r="K126" i="22"/>
  <c r="I126" i="22"/>
  <c r="O122" i="22"/>
  <c r="M122" i="22"/>
  <c r="O119" i="22"/>
  <c r="M119" i="22"/>
  <c r="K119" i="22"/>
  <c r="I119" i="22"/>
  <c r="O109" i="22"/>
  <c r="M109" i="22"/>
  <c r="O9" i="22"/>
  <c r="M9" i="22"/>
  <c r="K9" i="22"/>
  <c r="I9" i="22"/>
  <c r="O6" i="22"/>
  <c r="M6" i="22"/>
  <c r="J57" i="24" l="1"/>
  <c r="V26" i="25"/>
  <c r="V29" i="25" s="1"/>
  <c r="V33" i="25" s="1"/>
  <c r="M11" i="27"/>
  <c r="I96" i="28"/>
  <c r="I97" i="28" s="1"/>
  <c r="M97" i="28"/>
  <c r="K96" i="28"/>
  <c r="K97" i="28" s="1"/>
  <c r="O96" i="28"/>
  <c r="O97" i="28" s="1"/>
  <c r="S11" i="27"/>
  <c r="M17" i="27"/>
  <c r="I21" i="27"/>
  <c r="R11" i="26"/>
  <c r="N33" i="26"/>
  <c r="N36" i="25"/>
  <c r="V13" i="25"/>
  <c r="N42" i="24"/>
  <c r="N45" i="24" s="1"/>
  <c r="L57" i="24"/>
  <c r="L27" i="24"/>
  <c r="L28" i="24"/>
  <c r="J27" i="24"/>
  <c r="J28" i="24"/>
  <c r="J45" i="24"/>
  <c r="J56" i="24" s="1"/>
  <c r="O22" i="27"/>
  <c r="J16" i="25"/>
  <c r="J20" i="25" s="1"/>
  <c r="J35" i="25" s="1"/>
  <c r="P36" i="25"/>
  <c r="H36" i="25"/>
  <c r="Q22" i="27"/>
  <c r="N51" i="24"/>
  <c r="N54" i="24" s="1"/>
  <c r="R16" i="25"/>
  <c r="R20" i="25" s="1"/>
  <c r="R35" i="25" s="1"/>
  <c r="M19" i="27"/>
  <c r="L35" i="25"/>
  <c r="R24" i="26"/>
  <c r="R27" i="26" s="1"/>
  <c r="R30" i="26" s="1"/>
  <c r="S17" i="27"/>
  <c r="S19" i="27" s="1"/>
  <c r="F32" i="26"/>
  <c r="K53" i="29"/>
  <c r="I53" i="29"/>
  <c r="M53" i="29"/>
  <c r="V36" i="25"/>
  <c r="V16" i="25"/>
  <c r="V20" i="25" s="1"/>
  <c r="H32" i="26"/>
  <c r="J32" i="26"/>
  <c r="M22" i="27"/>
  <c r="M13" i="27"/>
  <c r="O21" i="27"/>
  <c r="Q21" i="27"/>
  <c r="R14" i="26"/>
  <c r="R18" i="26" s="1"/>
  <c r="S13" i="27"/>
  <c r="K13" i="27"/>
  <c r="K21" i="27" s="1"/>
  <c r="N14" i="26"/>
  <c r="N18" i="26" s="1"/>
  <c r="N32" i="26" s="1"/>
  <c r="F33" i="26"/>
  <c r="N16" i="25"/>
  <c r="N20" i="25" s="1"/>
  <c r="N35" i="25" s="1"/>
  <c r="P29" i="25"/>
  <c r="P35" i="25" s="1"/>
  <c r="L36" i="25"/>
  <c r="P14" i="26"/>
  <c r="P18" i="26" s="1"/>
  <c r="P32" i="26" s="1"/>
  <c r="H33" i="26"/>
  <c r="J33" i="26"/>
  <c r="L45" i="24"/>
  <c r="L56" i="24" s="1"/>
  <c r="T16" i="25"/>
  <c r="T20" i="25" s="1"/>
  <c r="T35" i="25" s="1"/>
  <c r="I22" i="27"/>
  <c r="L14" i="26"/>
  <c r="L18" i="26" s="1"/>
  <c r="L32" i="26" s="1"/>
  <c r="V35" i="25" l="1"/>
  <c r="S22" i="27"/>
  <c r="M21" i="27"/>
  <c r="R32" i="26"/>
  <c r="R33" i="26"/>
  <c r="N57" i="24"/>
  <c r="N28" i="24"/>
  <c r="N27" i="24"/>
  <c r="S21" i="27"/>
  <c r="N56" i="24"/>
  <c r="N38" i="20"/>
  <c r="L38" i="20"/>
  <c r="N23" i="20"/>
  <c r="L23" i="20"/>
  <c r="N6" i="20"/>
  <c r="L6" i="20"/>
  <c r="X21" i="19"/>
  <c r="V21" i="19"/>
  <c r="T21" i="19"/>
  <c r="R21" i="19"/>
  <c r="P21" i="19"/>
  <c r="N21" i="19"/>
  <c r="L21" i="19"/>
  <c r="J21" i="19"/>
  <c r="H21" i="19"/>
  <c r="F21" i="19"/>
  <c r="W11" i="19"/>
  <c r="W18" i="19" s="1"/>
  <c r="W21" i="19" s="1"/>
  <c r="W33" i="19" s="1"/>
  <c r="S11" i="19"/>
  <c r="S18" i="19" s="1"/>
  <c r="S21" i="19" s="1"/>
  <c r="S33" i="19" s="1"/>
  <c r="Q11" i="19"/>
  <c r="Q18" i="19" s="1"/>
  <c r="Q21" i="19" s="1"/>
  <c r="Q33" i="19" s="1"/>
  <c r="O11" i="19"/>
  <c r="O18" i="19" s="1"/>
  <c r="O21" i="19" s="1"/>
  <c r="O33" i="19" s="1"/>
  <c r="M11" i="19"/>
  <c r="M18" i="19" s="1"/>
  <c r="M21" i="19" s="1"/>
  <c r="M33" i="19" s="1"/>
  <c r="I11" i="19"/>
  <c r="I18" i="19" s="1"/>
  <c r="I21" i="19" s="1"/>
  <c r="I33" i="19" s="1"/>
  <c r="G11" i="19"/>
  <c r="G18" i="19" s="1"/>
  <c r="G21" i="19" s="1"/>
  <c r="G33" i="19" s="1"/>
  <c r="E11" i="19"/>
  <c r="E21" i="19" s="1"/>
  <c r="E33" i="19" s="1"/>
  <c r="X21" i="18"/>
  <c r="V21" i="18"/>
  <c r="T21" i="18"/>
  <c r="R21" i="18"/>
  <c r="P21" i="18"/>
  <c r="N21" i="18"/>
  <c r="L21" i="18"/>
  <c r="J21" i="18"/>
  <c r="H21" i="18"/>
  <c r="F21" i="18"/>
  <c r="W21" i="18"/>
  <c r="W35" i="18" s="1"/>
  <c r="S21" i="18"/>
  <c r="S35" i="18" s="1"/>
  <c r="Q21" i="18"/>
  <c r="Q35" i="18" s="1"/>
  <c r="O21" i="18"/>
  <c r="O35" i="18" s="1"/>
  <c r="M21" i="18"/>
  <c r="M35" i="18" s="1"/>
  <c r="I21" i="18"/>
  <c r="I35" i="18" s="1"/>
  <c r="G21" i="18"/>
  <c r="G35" i="18" s="1"/>
  <c r="E21" i="18"/>
  <c r="E35" i="18" s="1"/>
  <c r="M14" i="17"/>
  <c r="K14" i="17"/>
  <c r="I14" i="17"/>
  <c r="G14" i="17"/>
  <c r="M7" i="17"/>
  <c r="K7" i="17"/>
  <c r="L106" i="15"/>
  <c r="J106" i="15"/>
  <c r="L97" i="15"/>
  <c r="J97" i="15"/>
  <c r="N96" i="15"/>
  <c r="P96" i="15" s="1"/>
  <c r="N95" i="15"/>
  <c r="P95" i="15" s="1"/>
  <c r="N94" i="15"/>
  <c r="P94" i="15" s="1"/>
  <c r="N93" i="15"/>
  <c r="P93" i="15" s="1"/>
  <c r="L86" i="15"/>
  <c r="J86" i="15"/>
  <c r="L68" i="15"/>
  <c r="J68" i="15"/>
  <c r="L57" i="15"/>
  <c r="J57" i="15"/>
  <c r="N56" i="15"/>
  <c r="P56" i="15" s="1"/>
  <c r="N55" i="15"/>
  <c r="P55" i="15" s="1"/>
  <c r="N54" i="15"/>
  <c r="P54" i="15" s="1"/>
  <c r="N52" i="15"/>
  <c r="L49" i="15"/>
  <c r="J49" i="15"/>
  <c r="N48" i="15"/>
  <c r="P48" i="15" s="1"/>
  <c r="N47" i="15"/>
  <c r="P47" i="15" s="1"/>
  <c r="N46" i="15"/>
  <c r="N45" i="15"/>
  <c r="P45" i="15" s="1"/>
  <c r="L26" i="15"/>
  <c r="M61" i="14"/>
  <c r="K61" i="14"/>
  <c r="I61" i="14"/>
  <c r="G61" i="14"/>
  <c r="M54" i="14"/>
  <c r="K54" i="14"/>
  <c r="M30" i="14"/>
  <c r="K30" i="14"/>
  <c r="I30" i="14"/>
  <c r="G30" i="14"/>
  <c r="M26" i="14"/>
  <c r="K26" i="14"/>
  <c r="M22" i="14"/>
  <c r="K22" i="14"/>
  <c r="I22" i="14"/>
  <c r="G22" i="14"/>
  <c r="M20" i="14"/>
  <c r="K20" i="14"/>
  <c r="M6" i="14"/>
  <c r="K6" i="14"/>
  <c r="N22" i="13"/>
  <c r="N24" i="13" s="1"/>
  <c r="L22" i="13"/>
  <c r="L24" i="13" s="1"/>
  <c r="J22" i="13"/>
  <c r="J24" i="13" s="1"/>
  <c r="H22" i="13"/>
  <c r="H24" i="13" s="1"/>
  <c r="N10" i="13"/>
  <c r="L10" i="13"/>
  <c r="D23" i="11"/>
  <c r="D25" i="11" s="1"/>
  <c r="U21" i="11"/>
  <c r="U27" i="11" s="1"/>
  <c r="M21" i="11"/>
  <c r="M27" i="11" s="1"/>
  <c r="S20" i="11"/>
  <c r="S23" i="11" s="1"/>
  <c r="Q20" i="11"/>
  <c r="Q23" i="11" s="1"/>
  <c r="O20" i="11"/>
  <c r="K20" i="11"/>
  <c r="K23" i="11" s="1"/>
  <c r="G20" i="11"/>
  <c r="G23" i="11" s="1"/>
  <c r="D20" i="11"/>
  <c r="U19" i="11"/>
  <c r="M19" i="11"/>
  <c r="U17" i="11"/>
  <c r="M17" i="11"/>
  <c r="D17" i="11"/>
  <c r="U14" i="11"/>
  <c r="M14" i="11"/>
  <c r="S13" i="11"/>
  <c r="S15" i="11" s="1"/>
  <c r="Q13" i="11"/>
  <c r="Q15" i="11" s="1"/>
  <c r="Q25" i="11" s="1"/>
  <c r="O13" i="11"/>
  <c r="G13" i="11"/>
  <c r="G15" i="11" s="1"/>
  <c r="G25" i="11" s="1"/>
  <c r="U12" i="11"/>
  <c r="K12" i="11"/>
  <c r="M12" i="11" s="1"/>
  <c r="U10" i="11"/>
  <c r="M10" i="11"/>
  <c r="E85" i="9"/>
  <c r="M71" i="9"/>
  <c r="K71" i="9"/>
  <c r="I71" i="9"/>
  <c r="G71" i="9"/>
  <c r="M68" i="9"/>
  <c r="K68" i="9"/>
  <c r="M60" i="9"/>
  <c r="K60" i="9"/>
  <c r="M53" i="9"/>
  <c r="K53" i="9"/>
  <c r="I53" i="9"/>
  <c r="G53" i="9"/>
  <c r="M47" i="9"/>
  <c r="K47" i="9"/>
  <c r="M39" i="9"/>
  <c r="K39" i="9"/>
  <c r="I39" i="9"/>
  <c r="G39" i="9"/>
  <c r="M34" i="9"/>
  <c r="K34" i="9"/>
  <c r="I34" i="9"/>
  <c r="G34" i="9"/>
  <c r="M30" i="9"/>
  <c r="K30" i="9"/>
  <c r="I30" i="9"/>
  <c r="G30" i="9"/>
  <c r="M27" i="9"/>
  <c r="K27" i="9"/>
  <c r="M21" i="9"/>
  <c r="K21" i="9"/>
  <c r="I21" i="9"/>
  <c r="G21" i="9"/>
  <c r="M18" i="9"/>
  <c r="K18" i="9"/>
  <c r="I40" i="9" l="1"/>
  <c r="U20" i="11"/>
  <c r="U23" i="11" s="1"/>
  <c r="L12" i="13"/>
  <c r="L14" i="13" s="1"/>
  <c r="N49" i="15"/>
  <c r="S25" i="11"/>
  <c r="U11" i="19"/>
  <c r="U18" i="19" s="1"/>
  <c r="U21" i="19" s="1"/>
  <c r="U33" i="19" s="1"/>
  <c r="M20" i="11"/>
  <c r="M23" i="11" s="1"/>
  <c r="U13" i="11"/>
  <c r="N57" i="15"/>
  <c r="K40" i="9"/>
  <c r="O15" i="11"/>
  <c r="P46" i="15"/>
  <c r="P49" i="15" s="1"/>
  <c r="P52" i="15"/>
  <c r="P57" i="15" s="1"/>
  <c r="K11" i="19"/>
  <c r="K18" i="19" s="1"/>
  <c r="K21" i="19" s="1"/>
  <c r="K33" i="19" s="1"/>
  <c r="P26" i="15"/>
  <c r="K13" i="11"/>
  <c r="K15" i="11" s="1"/>
  <c r="K25" i="11" s="1"/>
  <c r="M13" i="11"/>
  <c r="M15" i="11" s="1"/>
  <c r="N68" i="15"/>
  <c r="N97" i="15"/>
  <c r="P68" i="15"/>
  <c r="P97" i="15"/>
  <c r="O23" i="11"/>
  <c r="M40" i="9"/>
  <c r="N12" i="13"/>
  <c r="N14" i="13" s="1"/>
  <c r="N86" i="15"/>
  <c r="N106" i="15"/>
  <c r="G40" i="9"/>
  <c r="N26" i="15"/>
  <c r="P86" i="15"/>
  <c r="P106" i="15"/>
  <c r="U21" i="18"/>
  <c r="U35" i="18" s="1"/>
  <c r="Y11" i="19"/>
  <c r="Y18" i="19" s="1"/>
  <c r="Y21" i="19" s="1"/>
  <c r="Y26" i="19" s="1"/>
  <c r="Y33" i="19" s="1"/>
  <c r="Y38" i="19" s="1"/>
  <c r="Y36" i="19" s="1"/>
  <c r="K21" i="18"/>
  <c r="K35" i="18" s="1"/>
  <c r="U15" i="11"/>
  <c r="Y21" i="18"/>
  <c r="Y24" i="18" s="1"/>
  <c r="Y26" i="18" s="1"/>
  <c r="Y35" i="18" s="1"/>
  <c r="Y40" i="18" s="1"/>
  <c r="Y38" i="18" s="1"/>
  <c r="M25" i="11" l="1"/>
  <c r="U25" i="11"/>
  <c r="O25" i="11"/>
  <c r="K52" i="1" l="1"/>
  <c r="K54" i="1" s="1"/>
  <c r="M50" i="1"/>
  <c r="M52" i="1" l="1"/>
  <c r="M54" i="1" s="1"/>
</calcChain>
</file>

<file path=xl/sharedStrings.xml><?xml version="1.0" encoding="utf-8"?>
<sst xmlns="http://schemas.openxmlformats.org/spreadsheetml/2006/main" count="1994" uniqueCount="1234">
  <si>
    <t xml:space="preserve"> - 11 -</t>
  </si>
  <si>
    <t>Notes to the financial statements (cont'd)</t>
  </si>
  <si>
    <t>4.</t>
  </si>
  <si>
    <t xml:space="preserve">Consolidated financial statements (Baht) </t>
  </si>
  <si>
    <t>STATEMENTS OF FINANCIAL POSITION</t>
  </si>
  <si>
    <t>ASSETS</t>
  </si>
  <si>
    <t>Property, plant and equipment</t>
  </si>
  <si>
    <t>Leasehold right</t>
  </si>
  <si>
    <t>Right of use assets</t>
  </si>
  <si>
    <t>Separate financial statements (Baht)</t>
  </si>
  <si>
    <t>Deferred tax assets</t>
  </si>
  <si>
    <t xml:space="preserve"> - 12 -</t>
  </si>
  <si>
    <t>Administrative expenses</t>
  </si>
  <si>
    <t>Tax expense</t>
  </si>
  <si>
    <t>7.  DOLSIRI DEVELOPMENT</t>
  </si>
  <si>
    <t>B</t>
  </si>
  <si>
    <t xml:space="preserve">-  Lease of office building provided by </t>
  </si>
  <si>
    <t xml:space="preserve">At the price in agreement on the market </t>
  </si>
  <si>
    <t xml:space="preserve">      CO., LTD.</t>
  </si>
  <si>
    <t>subsidiary</t>
  </si>
  <si>
    <t>price basis</t>
  </si>
  <si>
    <t>(shown as rent and service business income)</t>
  </si>
  <si>
    <t>(shown as other income)</t>
  </si>
  <si>
    <t xml:space="preserve">- Loan providing to subsidiary </t>
  </si>
  <si>
    <t>Promissory notes due at call, interest</t>
  </si>
  <si>
    <t>(shown as short-term loans to related party)</t>
  </si>
  <si>
    <t>rate of  5% per annum</t>
  </si>
  <si>
    <t>Consolidated and Separate financial statements (Baht)</t>
  </si>
  <si>
    <t>Prepaid leasehold right due within 1 year</t>
  </si>
  <si>
    <t>Increase during the period</t>
  </si>
  <si>
    <t>Amortization</t>
  </si>
  <si>
    <t xml:space="preserve"> - 16 -</t>
  </si>
  <si>
    <t xml:space="preserve">                  Notes to the financial statements (cont'd)</t>
  </si>
  <si>
    <t xml:space="preserve">Inventories - finished goods </t>
  </si>
  <si>
    <t>Consolidated financial statements (Baht)</t>
  </si>
  <si>
    <t>December 31, 2019</t>
  </si>
  <si>
    <t>Condominium residence</t>
  </si>
  <si>
    <t>Townhome</t>
  </si>
  <si>
    <t>Total inventories -  net</t>
  </si>
  <si>
    <t xml:space="preserve"> -  </t>
  </si>
  <si>
    <t>million) and Baht 1,008.13 million (Separate : Baht 955.40 million) respectively were entered into agreement to buy and to sell for</t>
  </si>
  <si>
    <t xml:space="preserve">which the ownership were not transferred. </t>
  </si>
  <si>
    <t>million)  and Baht 652.05 million  (Separate : Baht 598.81 million)  respectively were  mortgaged as collateral  as  stated  in notes to</t>
  </si>
  <si>
    <t xml:space="preserve">9.  </t>
  </si>
  <si>
    <t>Related transactions</t>
  </si>
  <si>
    <t>Company</t>
  </si>
  <si>
    <t>Relationship</t>
  </si>
  <si>
    <t>Description</t>
  </si>
  <si>
    <t>Pricing policy</t>
  </si>
  <si>
    <t>1.  PORNSANTI CO., LTD.</t>
  </si>
  <si>
    <t>A</t>
  </si>
  <si>
    <t>(shown as right of use assets and lease liabilities)</t>
  </si>
  <si>
    <t xml:space="preserve">-  Lease of office building provided to </t>
  </si>
  <si>
    <t>-  Loan providing to subsidiary</t>
  </si>
  <si>
    <t>Promissory notes due at call, interest rate</t>
  </si>
  <si>
    <t xml:space="preserve"> - 17 -</t>
  </si>
  <si>
    <t xml:space="preserve">9. </t>
  </si>
  <si>
    <t>Related transactions (Cont'd)</t>
  </si>
  <si>
    <t xml:space="preserve">2.  LUMPINI PROPERTY </t>
  </si>
  <si>
    <t>-  Lease of office building provided to</t>
  </si>
  <si>
    <t xml:space="preserve">     MANAGEMENT CO., LTD.</t>
  </si>
  <si>
    <t>-  Assets for rent system management</t>
  </si>
  <si>
    <t>Collect service fee indicated in agreement</t>
  </si>
  <si>
    <t>services, system design - condominium</t>
  </si>
  <si>
    <t>on the market price basis</t>
  </si>
  <si>
    <t xml:space="preserve">management provided by subsidiary </t>
  </si>
  <si>
    <t>(shown as cost of real estate development</t>
  </si>
  <si>
    <t>and cost of rent and services business)</t>
  </si>
  <si>
    <t>-  Borrowings from subsidiary</t>
  </si>
  <si>
    <t>(shown as short-term borrowings</t>
  </si>
  <si>
    <t xml:space="preserve"> from related parties)</t>
  </si>
  <si>
    <t xml:space="preserve">3.  LUMPINI PROJECT </t>
  </si>
  <si>
    <t xml:space="preserve">     MANAGEMENT SERVICES </t>
  </si>
  <si>
    <t xml:space="preserve">     CO., LTD.</t>
  </si>
  <si>
    <t>-  Construction management services</t>
  </si>
  <si>
    <t>provided by subsidiary</t>
  </si>
  <si>
    <t>(shown as cost of real estate development)</t>
  </si>
  <si>
    <t>from related parties)</t>
  </si>
  <si>
    <t xml:space="preserve"> - 18 -</t>
  </si>
  <si>
    <t>4.  L P C SOCIAL ENTERPRISE</t>
  </si>
  <si>
    <t xml:space="preserve">-  Provide cleaning services, receptionist </t>
  </si>
  <si>
    <t>services and securities services provided</t>
  </si>
  <si>
    <t xml:space="preserve">by subsidiary (shown as cost of real estate </t>
  </si>
  <si>
    <t xml:space="preserve">development expenses, cost of rent and </t>
  </si>
  <si>
    <t>service business and administrative expenses)</t>
  </si>
  <si>
    <t xml:space="preserve">- Provide financial supporting for the use </t>
  </si>
  <si>
    <t xml:space="preserve">Financial supporting for the use in social </t>
  </si>
  <si>
    <t xml:space="preserve">in social operating to subsidiary </t>
  </si>
  <si>
    <t>operating based on necessary requirement</t>
  </si>
  <si>
    <t>(shown as administrative expenses)</t>
  </si>
  <si>
    <t>5.  LUMPINI WISDOM AND</t>
  </si>
  <si>
    <t xml:space="preserve">- Provide advisory services and </t>
  </si>
  <si>
    <t xml:space="preserve">     SOLUTION CO., LTD.</t>
  </si>
  <si>
    <t>management for project development</t>
  </si>
  <si>
    <t>6.  KAMALA SENIOR LIVING</t>
  </si>
  <si>
    <t xml:space="preserve"> - 19 -</t>
  </si>
  <si>
    <t xml:space="preserve">A   =   Subsidiary of the Company </t>
  </si>
  <si>
    <t xml:space="preserve">B   =   Associate of the Company </t>
  </si>
  <si>
    <t>9.1</t>
  </si>
  <si>
    <t xml:space="preserve">Related party receivables </t>
  </si>
  <si>
    <t xml:space="preserve">PORNSANTI CO., LTD. </t>
  </si>
  <si>
    <t xml:space="preserve">LUMPINI PROPERTY MANAGEMENT </t>
  </si>
  <si>
    <t xml:space="preserve">LUMPINI PROJECT MANAGEMENT </t>
  </si>
  <si>
    <t xml:space="preserve">      SERVICES CO., LTD.</t>
  </si>
  <si>
    <t>L P C SOCIAL ENTERPRISE</t>
  </si>
  <si>
    <t>KAMALA SENIOR LIVING CO., LTD.</t>
  </si>
  <si>
    <t>DOLSIRI DEVELOPMENT CO., LTD.</t>
  </si>
  <si>
    <t>Total</t>
  </si>
  <si>
    <t>9.2</t>
  </si>
  <si>
    <t xml:space="preserve">Short-term loans to related parties </t>
  </si>
  <si>
    <t>PORNSANTI CO., LTD.</t>
  </si>
  <si>
    <t>Subsidiaries</t>
  </si>
  <si>
    <t>LUMPINI PROPERTY MANAGEMENT CO., LTD.</t>
  </si>
  <si>
    <t>L P C SOCIAL ENTERPRISE CO., LTD.</t>
  </si>
  <si>
    <t xml:space="preserve"> - 21 -</t>
  </si>
  <si>
    <t>Subsidiaries (cont'd)</t>
  </si>
  <si>
    <t xml:space="preserve">On March 10, 2020, the Company acquired 3.7 million ordinary shares of Baht 5.30, 9.30, 12.80 each of Lumpini Property Management Co., Ltd. from </t>
  </si>
  <si>
    <t xml:space="preserve">other minor shareholders, as a result, it incurred the increasing in investment from Baht 39.40 million to Baht 73.56 million, the shareholding proportion is </t>
  </si>
  <si>
    <t>increased from 63% to 100%.</t>
  </si>
  <si>
    <t>Associate</t>
  </si>
  <si>
    <t>On July 12, 2017, the Company has established a Joint-Stock Company in the name Kamala Senior Living Co., Ltd., an associate of the Company with</t>
  </si>
  <si>
    <t xml:space="preserve">the initial registered capital in  the amount of Baht 1 million comprise 100,000 ordinary shares  of Baht 10 each.  The Company has shareholding proportion </t>
  </si>
  <si>
    <t xml:space="preserve">According to the minutes of shareholders' meeting No. 1/2018 held on April 20, 2018, associate passed the resolution to increase share capital amount </t>
  </si>
  <si>
    <t xml:space="preserve">of Baht 99 million from Baht 1 million to Baht 100 million of which the Company and co-investors have investment in such increasing based on the existing </t>
  </si>
  <si>
    <t xml:space="preserve">shareholding. The Company has additionally invested in accordance with the co-investment proportion amount of Baht 24.75 million. </t>
  </si>
  <si>
    <t>On March 7, 2019, the Company has established a Joint-Stock Company in the name Dolsiri Development Co., Ltd., an associate of the Company with</t>
  </si>
  <si>
    <t xml:space="preserve">the initial registered capital in  the amount of Baht 1 million comprise 10,000 ordinary shares  of Baht 100 each.  The Company has shareholding proportion </t>
  </si>
  <si>
    <t>in 49.99% of its registered share capital.  The objective of this company is to develop, rental and real estate project management.</t>
  </si>
  <si>
    <t>9.4</t>
  </si>
  <si>
    <t xml:space="preserve">Related party payables </t>
  </si>
  <si>
    <t>LUMPINI PROJECT MANAGEMENT SERVICES CO., LTD.</t>
  </si>
  <si>
    <t xml:space="preserve">                Total</t>
  </si>
  <si>
    <t>Short-term borrowings from related parties</t>
  </si>
  <si>
    <t>Lease liabilities</t>
  </si>
  <si>
    <t>Other long-term investments</t>
  </si>
  <si>
    <t>Fair value</t>
  </si>
  <si>
    <t xml:space="preserve">14. </t>
  </si>
  <si>
    <r>
      <rPr>
        <u/>
        <sz val="15"/>
        <color indexed="8"/>
        <rFont val="Angsana New"/>
        <family val="1"/>
      </rPr>
      <t>Less</t>
    </r>
    <r>
      <rPr>
        <sz val="15"/>
        <color indexed="8"/>
        <rFont val="Angsana New"/>
        <family val="1"/>
      </rPr>
      <t xml:space="preserve">   Accumulated amortization</t>
    </r>
  </si>
  <si>
    <t>Net</t>
  </si>
  <si>
    <t>Book value of right of use assets - leasehold right as at December 31, 2019 are as follows :-</t>
  </si>
  <si>
    <t>In 2015, the Company entered into lease agreement of land with The Crown Property Bureau (lessor) in order to provide the residence</t>
  </si>
  <si>
    <t xml:space="preserve">for the time limit  of 30 years  from the date  construction of building  and its construction  is completed or  not exceed 2 years  whichever is </t>
  </si>
  <si>
    <t xml:space="preserve">earlier.  The lessor assigned such  land  to the Company  on March 1, 2015.  The Company can  be extended the period  of the lease for two </t>
  </si>
  <si>
    <r>
      <t>intervals of 30 years  each  by informing  the intension to  extend the  lease agreement  in written  to the lessor  within the  year 25</t>
    </r>
    <r>
      <rPr>
        <vertAlign val="superscript"/>
        <sz val="15"/>
        <rFont val="AngsanaUPC"/>
        <family val="1"/>
        <charset val="222"/>
      </rPr>
      <t xml:space="preserve">th  </t>
    </r>
    <r>
      <rPr>
        <sz val="15"/>
        <rFont val="AngsanaUPC"/>
        <family val="1"/>
        <charset val="222"/>
      </rPr>
      <t>and 55</t>
    </r>
    <r>
      <rPr>
        <vertAlign val="superscript"/>
        <sz val="15"/>
        <rFont val="AngsanaUPC"/>
        <family val="1"/>
        <charset val="222"/>
      </rPr>
      <t>th</t>
    </r>
    <r>
      <rPr>
        <sz val="15"/>
        <rFont val="AngsanaUPC"/>
        <family val="1"/>
        <charset val="222"/>
      </rPr>
      <t xml:space="preserve"> </t>
    </r>
  </si>
  <si>
    <r>
      <t>including  the signing  in extended  agreement  or  new agreement  in  the  year 28</t>
    </r>
    <r>
      <rPr>
        <vertAlign val="superscript"/>
        <sz val="15"/>
        <rFont val="AngsanaUPC"/>
        <family val="1"/>
        <charset val="222"/>
      </rPr>
      <t>th</t>
    </r>
    <r>
      <rPr>
        <sz val="15"/>
        <rFont val="AngsanaUPC"/>
        <family val="1"/>
        <charset val="222"/>
      </rPr>
      <t xml:space="preserve"> and 58</t>
    </r>
    <r>
      <rPr>
        <vertAlign val="superscript"/>
        <sz val="15"/>
        <rFont val="AngsanaUPC"/>
        <family val="1"/>
        <charset val="222"/>
      </rPr>
      <t>th</t>
    </r>
    <r>
      <rPr>
        <sz val="15"/>
        <rFont val="AngsanaUPC"/>
        <family val="1"/>
        <charset val="222"/>
      </rPr>
      <t xml:space="preserve">  where  both  parties  have  to  hire  each  itself </t>
    </r>
  </si>
  <si>
    <t xml:space="preserve">independent appraiser  to appraise the leased assets  by market value and the properly appropriated rental.  The Company has made rental in </t>
  </si>
  <si>
    <t xml:space="preserve">full  on the  agreement date already,  which is deemed  as leasehold right  deposit in full.  When the period is over without  any extension of </t>
  </si>
  <si>
    <t>agreement, the property on the aforementioned land will become the property of the lessor and the Company is responsible for all relevant to</t>
  </si>
  <si>
    <t>transferring of ownership expenses.</t>
  </si>
  <si>
    <t xml:space="preserve">In 2016,  the Company has  constructed residential  building  by entering into land  lease agreement with The Crown Property Bureau </t>
  </si>
  <si>
    <t xml:space="preserve">to be completed for lease and sub-lease for a period of 30 years  that the sub-lease will be terminated on December 22, 2046. </t>
  </si>
  <si>
    <t>In 2018, the Company made additional payments in accordance with the terms of the lease agreement with the Crown Property Bureau</t>
  </si>
  <si>
    <t>Tax expense/deferred tax</t>
  </si>
  <si>
    <t>Statements of comprehensive income</t>
  </si>
  <si>
    <t>Current tax :</t>
  </si>
  <si>
    <t>Income tax for the three-month periods</t>
  </si>
  <si>
    <t>Deferred tax :</t>
  </si>
  <si>
    <t>Deferred tax derived from temporary differences</t>
  </si>
  <si>
    <t>and reversal of temporary differences</t>
  </si>
  <si>
    <t xml:space="preserve">Tax expense presented in statements of </t>
  </si>
  <si>
    <t>comprehensive income</t>
  </si>
  <si>
    <t xml:space="preserve">and 2019 are summarized as follows : </t>
  </si>
  <si>
    <t xml:space="preserve">Deferred tax relating to </t>
  </si>
  <si>
    <t xml:space="preserve">    other long-tern investments </t>
  </si>
  <si>
    <t xml:space="preserve">Reconciliation between tax expenses and multiplication of accounting profit and tax rate used for the three-month periods ended </t>
  </si>
  <si>
    <t>Accounting profit before income tax</t>
  </si>
  <si>
    <t>Income tax rate</t>
  </si>
  <si>
    <t>Accounting profit before income tax multiply</t>
  </si>
  <si>
    <t>by tax rate</t>
  </si>
  <si>
    <t>Adjustment in respect of income tax expenses</t>
  </si>
  <si>
    <t>of previous year</t>
  </si>
  <si>
    <t>Taxable effects for :</t>
  </si>
  <si>
    <t xml:space="preserve">Other expenses for which accounting </t>
  </si>
  <si>
    <t>base differ from tax base</t>
  </si>
  <si>
    <t xml:space="preserve">Other income for which accounting </t>
  </si>
  <si>
    <t xml:space="preserve">Additional realized income </t>
  </si>
  <si>
    <t>Non-deductible expenses</t>
  </si>
  <si>
    <t xml:space="preserve">Effects of deferred tax from share of </t>
  </si>
  <si>
    <t>profit on investments in associate</t>
  </si>
  <si>
    <t>Others</t>
  </si>
  <si>
    <t>Effective income tax rate</t>
  </si>
  <si>
    <t>L.P.N. DEVELOPMENT PUBLIC COMPANY LIMITED AND SUBSIDIARIES</t>
  </si>
  <si>
    <t>1.</t>
  </si>
  <si>
    <t>Company's operation</t>
  </si>
  <si>
    <t>L.P.N. Development Public Company Limited  has been listed in the Stock Exchange of Thailand  since on June 21, 1994.</t>
  </si>
  <si>
    <t>Type of business is Real Estate.  The Company's location is 1168/109,  36th Floor, Lumpini Tower, Rama IV Rd., Tungmahamek,</t>
  </si>
  <si>
    <t>Sathorn, Bangkok.</t>
  </si>
  <si>
    <t>2.</t>
  </si>
  <si>
    <t>Basis of preparation and presentation of the financial statements</t>
  </si>
  <si>
    <t>2.1</t>
  </si>
  <si>
    <t>Financial statements preparation basis</t>
  </si>
  <si>
    <t>The Group's financial statements  have been prepared  in accordance  with Thai  Financial Reporting  Standards  (TFRS);</t>
  </si>
  <si>
    <t xml:space="preserve">the financial statements (No. 3) B.E. 2562 dated December 26, 2019. </t>
  </si>
  <si>
    <t>The financial statements have been prepared under the historical cost convention, except as transaction disclosed in related</t>
  </si>
  <si>
    <t>accounting policy.</t>
  </si>
  <si>
    <t>2.2</t>
  </si>
  <si>
    <t xml:space="preserve">31, 2019  consist of the financial statements  of  L.P.N. Development  Public Company Limited  and its subsidiaries.  The </t>
  </si>
  <si>
    <t>Percentage</t>
  </si>
  <si>
    <t>Type of business</t>
  </si>
  <si>
    <t>2020</t>
  </si>
  <si>
    <t>2019</t>
  </si>
  <si>
    <t>Real Estate</t>
  </si>
  <si>
    <t xml:space="preserve">Subsidiary, shareholders/command </t>
  </si>
  <si>
    <t>by director</t>
  </si>
  <si>
    <t>Service</t>
  </si>
  <si>
    <t xml:space="preserve">     Co., Ltd.  </t>
  </si>
  <si>
    <t xml:space="preserve">     Services Co., Ltd.</t>
  </si>
  <si>
    <t xml:space="preserve">Subsidiary (held by Lumpini Project </t>
  </si>
  <si>
    <t xml:space="preserve">     Co., Ltd.</t>
  </si>
  <si>
    <t xml:space="preserve">Management Services Co., Ltd. at </t>
  </si>
  <si>
    <t xml:space="preserve">100%) </t>
  </si>
  <si>
    <t xml:space="preserve"> - 2 -</t>
  </si>
  <si>
    <t>Business combinations</t>
  </si>
  <si>
    <t>than those with entities under common control.</t>
  </si>
  <si>
    <t xml:space="preserve">Control is the power to govern the financial  and operating policies  of an entity so as to obtain benefits from its activities. </t>
  </si>
  <si>
    <t xml:space="preserve">date  is the  date on  which control  is transferred  to the  acquirer. Judgment is  applied in  determining the  acquisition date  and </t>
  </si>
  <si>
    <t>determining whether control is transferred from one party to another.</t>
  </si>
  <si>
    <t>Goodwill is  measured as  the fair  value of  the consideration  transferred including  the recognized  amount of  any non-</t>
  </si>
  <si>
    <t xml:space="preserve">controlling interest  in the acquiree,  less the net recognized amount (generally fair value) of the identifiable assets acquired and </t>
  </si>
  <si>
    <t xml:space="preserve">liabilities assumed, all measured as of the acquisition date. </t>
  </si>
  <si>
    <t>value of any contingent consideration.</t>
  </si>
  <si>
    <t>Associates</t>
  </si>
  <si>
    <t xml:space="preserve">Associates are  those entities  in which  the Company  has significant influence,  but not control,  over the  financial and </t>
  </si>
  <si>
    <t>operating policies.</t>
  </si>
  <si>
    <t>to,  variable returns  from its involvement  with the entity  and has the ability  to affect those  returns through  its power over the</t>
  </si>
  <si>
    <t>entity.  The financial statements  of subsidiaries  are included  in the  consolidated financial statements  from the  date  on which</t>
  </si>
  <si>
    <t xml:space="preserve">control commences until the date on which control ceases. </t>
  </si>
  <si>
    <t>Non-controlling interests</t>
  </si>
  <si>
    <t xml:space="preserve">At the acquisition date, the Company measures any non-controlling interest at its proportionate interest in the identifiable </t>
  </si>
  <si>
    <t>net assets of the acquiree.</t>
  </si>
  <si>
    <t xml:space="preserve">subsidiaries are accounted for as equity transactions. </t>
  </si>
  <si>
    <t>Interests in equity–accounted investees</t>
  </si>
  <si>
    <t xml:space="preserve">Interests in associates  are accounted for using the equity method.  They are recognized initially at cost,  which includes </t>
  </si>
  <si>
    <t xml:space="preserve">transaction costs. Subsequent to initial recognition, the consolidated financial statements include the Group’s share of the profit </t>
  </si>
  <si>
    <t>control ceases.</t>
  </si>
  <si>
    <t>Loss on control</t>
  </si>
  <si>
    <t>When the Company loses control  over a subsidiary,  it derecognizes the assets and liabilities  of the subsidiary,  and any</t>
  </si>
  <si>
    <t>related non-controlling interests and other components of equity.  Any resulting gain or loss is recognized in profit or loss.  Any</t>
  </si>
  <si>
    <t xml:space="preserve">interest retained in the former subsidiary is measured at fair value when control is lost. </t>
  </si>
  <si>
    <t xml:space="preserve"> - 3 -</t>
  </si>
  <si>
    <t>Transaction with related companies</t>
  </si>
  <si>
    <t xml:space="preserve">       </t>
  </si>
  <si>
    <t>Inter-company transactions have been eliminated in the consolidated financial statements.</t>
  </si>
  <si>
    <t>The consolidated financial statements  have been presented the consolidated financial position and results of operations of</t>
  </si>
  <si>
    <t>L.P.N. Development Public Company Limited and its subsidiaries. The usefulness of transaction of consolidated financial</t>
  </si>
  <si>
    <t>statements for other purposes may be limited due to the difference business of those consolidated companies.</t>
  </si>
  <si>
    <t xml:space="preserve">2.5 </t>
  </si>
  <si>
    <t xml:space="preserve">Measurement of fair values </t>
  </si>
  <si>
    <t>A number of the Company and subsidiaries' accounting  policies and disclosures require the measurement of fair</t>
  </si>
  <si>
    <t xml:space="preserve">values, for both financial and non-financial assets and liabilities. </t>
  </si>
  <si>
    <t>The Company and subsidiaries  have an established control framework with respect  to the measurement  of fair</t>
  </si>
  <si>
    <t>values. This includes a valuation team that has overall responsibility for overseeing all significant fair value measurements,</t>
  </si>
  <si>
    <t xml:space="preserve">including level 3 fair values, and reports directly to CFO. </t>
  </si>
  <si>
    <t>The valuation team regularly  reviews significant unobservable inputs  and valuation adjustments.  If  third party</t>
  </si>
  <si>
    <t>information,  such as broker quotes or pricing services,  is used to measure fair values,  then the valuation team assesses</t>
  </si>
  <si>
    <t>the evidence obtained from the third parties to support the conclusion that such valuations meet the requirements of TFRS,</t>
  </si>
  <si>
    <t xml:space="preserve">including the level in the fair value hierarchy in which such valuation should be classified. </t>
  </si>
  <si>
    <t xml:space="preserve">Significant valuation issues are reported to the Company and subsidiaries Audit Committee. </t>
  </si>
  <si>
    <t>When measuring  the fair value  of an asset or a liability,  the Company and subsidiaries  use  market observable</t>
  </si>
  <si>
    <t>date as fair as possible. Fair values are categorized into different levels in a fair value hierarchy based on the inputs used</t>
  </si>
  <si>
    <t xml:space="preserve">in the valuation techniques as follows : </t>
  </si>
  <si>
    <t>·</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</si>
  <si>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</si>
  <si>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</si>
  <si>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</si>
  <si>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</si>
  <si>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If the  inputs used  to measure the fair value of an asset or  liability might  be categorized  in different levels  of the</t>
  </si>
  <si>
    <t xml:space="preserve">fair value hierarchy, then the fair value measurement is categorized in its entirely in the same level of the fair value hierarchy </t>
  </si>
  <si>
    <t xml:space="preserve">as the lowest level input that is significant to the entire measurement. </t>
  </si>
  <si>
    <t>The Company and subsidiaries  recognized  transfers between levels  of the fair value  hierarchy  at the end of  the</t>
  </si>
  <si>
    <t xml:space="preserve">reporting period during which the change has occurred. </t>
  </si>
  <si>
    <t xml:space="preserve">Further information about the assumptions made in measuring fair values is included in the following notes : </t>
  </si>
  <si>
    <t>Notes to financial statements No. 3.8 and 10</t>
  </si>
  <si>
    <t>Notes to financial statements No. 27</t>
  </si>
  <si>
    <t>Financial instruments</t>
  </si>
  <si>
    <t xml:space="preserve"> - 4 -</t>
  </si>
  <si>
    <t>2.6</t>
  </si>
  <si>
    <t>Financial reporting standards that became effective in the current period</t>
  </si>
  <si>
    <t xml:space="preserve">International Financial Reporting Standards with most of the changes directed towards clarifying accounting treatment and </t>
  </si>
  <si>
    <t>changes  to key principles, which are summarized below:</t>
  </si>
  <si>
    <t>Financial reporting standards related to financial instruments</t>
  </si>
  <si>
    <t>A set of TFRSs related to financial instruments consists of five accounting standards and interpretations, as follows:</t>
  </si>
  <si>
    <t>Thai Financial Reporting Standards</t>
  </si>
  <si>
    <t>TFRS 7</t>
  </si>
  <si>
    <t>Financial Instruments: Disclosures</t>
  </si>
  <si>
    <t>TFRS 9</t>
  </si>
  <si>
    <t>Financial Instruments</t>
  </si>
  <si>
    <t>Thai Accounting Standards</t>
  </si>
  <si>
    <t>TAS 32</t>
  </si>
  <si>
    <t>Financial Instruments: Presentation</t>
  </si>
  <si>
    <t>Thai Financial Reporting Interpretations Committee</t>
  </si>
  <si>
    <t>TFRIC 16</t>
  </si>
  <si>
    <t>Hedges of a Net Investments in a Foreign Operation</t>
  </si>
  <si>
    <t>TFRIC 19</t>
  </si>
  <si>
    <t>Extinguishing Financial Liabilities with Equity Instruments</t>
  </si>
  <si>
    <t xml:space="preserve">These TFRSs related to financial instruments make stipulations relating to the classification of financial instruments </t>
  </si>
  <si>
    <t xml:space="preserve">and their measurement  at fair value or amortized cost taking into account the type of instrument, the characteristics of the </t>
  </si>
  <si>
    <t>and hedge accounting. These include stipulations regarding the presentation and disclosure of financial instruments.</t>
  </si>
  <si>
    <t>The adoption of these standards will have the impact on the financial statements from the transactions following :</t>
  </si>
  <si>
    <t xml:space="preserve">-  Recognition of credit losses - The Company and subsidiaries have to recognize expected credit losses on financial </t>
  </si>
  <si>
    <t>-</t>
  </si>
  <si>
    <t xml:space="preserve"> - 5 -</t>
  </si>
  <si>
    <t>Thai Financial  Reporting Standards No. 16 : Leases</t>
  </si>
  <si>
    <t xml:space="preserve">TFRS 16 Leases set out the principals of the recognition, measurement, presentation and disclosure of leases, and </t>
  </si>
  <si>
    <t xml:space="preserve">requires a lessee to recognize assets and liabilities for all leases with a term of more than 12 months, unless the underlying </t>
  </si>
  <si>
    <t xml:space="preserve">asset is low value.  Accounting by lessors is substantially unchanged from TAS 17.  Lessors will continue to classify leases  </t>
  </si>
  <si>
    <t>Thai Accounting Standard</t>
  </si>
  <si>
    <t>TAS 17 (Revised 2018)</t>
  </si>
  <si>
    <t>Leases</t>
  </si>
  <si>
    <t>Thai Standing Interpretations Committee</t>
  </si>
  <si>
    <t>TSIC 15 (Revised 2018)</t>
  </si>
  <si>
    <t>Operating Leases - Incentives</t>
  </si>
  <si>
    <t>TSIC 27 (Revised 2018)</t>
  </si>
  <si>
    <t>Evaluating the Substance of Transactions Involving the  Legal Form of a Lease</t>
  </si>
  <si>
    <t>TFRIC 4 (Revised 2018)</t>
  </si>
  <si>
    <t>Determining Whether an Arrangement Contains a Lease</t>
  </si>
  <si>
    <t>3.</t>
  </si>
  <si>
    <t>Summary of Significant Accounting Policies</t>
  </si>
  <si>
    <t>3.1</t>
  </si>
  <si>
    <t>Income and expenses recognition</t>
  </si>
  <si>
    <t xml:space="preserve">3.1.1  </t>
  </si>
  <si>
    <t>Revenues from  sales  of inventory  (condominium  and land  and house)  are  recognized  as  income  when  the</t>
  </si>
  <si>
    <t>significant risk  and rewards  of ownership  have been transferred to the buyer  that the Company retains neither</t>
  </si>
  <si>
    <t>cost incurred in respect of the transaction can be measured reliably.</t>
  </si>
  <si>
    <t xml:space="preserve">3.1.2  </t>
  </si>
  <si>
    <t xml:space="preserve">Revenues from sub-lease of operating lease are recognized as income on over the lease term. </t>
  </si>
  <si>
    <t xml:space="preserve">3.1.3  </t>
  </si>
  <si>
    <t>Rental and services income relating to investment properties are recognized on an accrual basis.</t>
  </si>
  <si>
    <t xml:space="preserve">3.1.4  </t>
  </si>
  <si>
    <t>Revenue from services are recognized as income when the services are rendered.</t>
  </si>
  <si>
    <t xml:space="preserve">3.1.5  </t>
  </si>
  <si>
    <t>Other income and expenses are recognized on an accrual basis.</t>
  </si>
  <si>
    <t>3.1.6</t>
  </si>
  <si>
    <t xml:space="preserve">Cost of sales of land and house, and condominium residence are calculated on area and selling price basis. </t>
  </si>
  <si>
    <t xml:space="preserve"> - 6 -</t>
  </si>
  <si>
    <t>Cash and cash equivalents</t>
  </si>
  <si>
    <t>Cash and  cash equivalents  include cash  on hand  and at banks,  and investment  in bills of exchange  which the</t>
  </si>
  <si>
    <t>maturity is less than 3 months and are not subject to restriction on withdrawal.</t>
  </si>
  <si>
    <t>Trade and other current receivables</t>
  </si>
  <si>
    <t>3.4</t>
  </si>
  <si>
    <t>3.4.1</t>
  </si>
  <si>
    <t>Classification and measurement</t>
  </si>
  <si>
    <t>3.4.2</t>
  </si>
  <si>
    <t>Impairment of financial assets</t>
  </si>
  <si>
    <t>applies a simplified approach to determine the lifetime expected credit losses.</t>
  </si>
  <si>
    <t xml:space="preserve">Land and costs of project under construction </t>
  </si>
  <si>
    <t>Land and cost of project under development  are shown by the lower of specific method  or net realizable value.</t>
  </si>
  <si>
    <t>and interest expenses. Interest expenses will be stopped to recognize as cost whenever the construction project have been</t>
  </si>
  <si>
    <t xml:space="preserve">completed or ceased. </t>
  </si>
  <si>
    <t>Inventories</t>
  </si>
  <si>
    <t>Inventories consist of completed condominium, land and house which have not been transferred to the buyer are</t>
  </si>
  <si>
    <t>valued at the lower of cost by using specific method or net realizable value.</t>
  </si>
  <si>
    <t xml:space="preserve">Investments in subsidiaries and associates </t>
  </si>
  <si>
    <t>impairment (if any) and investments in associates in the consolidated financial statements are stated by equity method.</t>
  </si>
  <si>
    <t>3.9</t>
  </si>
  <si>
    <t xml:space="preserve">Land and cost of  project held for development  is land and cost of project held  for future development,  is stated at cost </t>
  </si>
  <si>
    <t>less provision for impairment (if any).  Cost consist of land and other related expenses for acquisition of land and cost of</t>
  </si>
  <si>
    <t xml:space="preserve">project including borrowing cost incurred from development and is derecognized when the development is ceased. </t>
  </si>
  <si>
    <t>3.10</t>
  </si>
  <si>
    <t xml:space="preserve"> </t>
  </si>
  <si>
    <t xml:space="preserve"> - 7 -</t>
  </si>
  <si>
    <t>3.11</t>
  </si>
  <si>
    <t xml:space="preserve">Investment properties/depreciation </t>
  </si>
  <si>
    <t>Investment properties  are properties held to earn rental  or for capital appreciation or both,  is measured at cost</t>
  </si>
  <si>
    <t xml:space="preserve">less accumulated depreciation and provision for impairment (if any). </t>
  </si>
  <si>
    <t>Cost is included  the estimated costs  of dismantlement,  removal the item and restoration  the site on  which it is</t>
  </si>
  <si>
    <t xml:space="preserve">located,  the obligations for which the Company incurs.  The residual value  and the useful  life of an asset  is required to </t>
  </si>
  <si>
    <t>review at least at the financial year-end. Depreciation is calculated on a straight-line basis at the rate as follows:</t>
  </si>
  <si>
    <t>Number of years</t>
  </si>
  <si>
    <t>Condominium (Office building and residence) and car parking</t>
  </si>
  <si>
    <t>Office decoration and equipment</t>
  </si>
  <si>
    <t>5 -10</t>
  </si>
  <si>
    <t>3.12</t>
  </si>
  <si>
    <t>Property, plants and equipment/depreciation</t>
  </si>
  <si>
    <t xml:space="preserve">Lands are valued at cost.     </t>
  </si>
  <si>
    <t xml:space="preserve">Building and equipment are stated at cost less accumulated depreciation and provision for impairment (if any). </t>
  </si>
  <si>
    <t xml:space="preserve">located,  the obligations for  which the Company incurs.  The residual value and the useful life of an asset  is required to </t>
  </si>
  <si>
    <t>review at least at the financial year-end.</t>
  </si>
  <si>
    <t>Depreciation is calculated on a straight-line basis at the rate as follows:</t>
  </si>
  <si>
    <t>Condominium and office building</t>
  </si>
  <si>
    <t xml:space="preserve">Computer </t>
  </si>
  <si>
    <t>Vehicles</t>
  </si>
  <si>
    <t>3.13</t>
  </si>
  <si>
    <t xml:space="preserve">Goodwill </t>
  </si>
  <si>
    <t xml:space="preserve">Goodwill is initially recorded at cost,  which equals to the excess  of cost  of business combination  over the fair </t>
  </si>
  <si>
    <t xml:space="preserve">value of the net assets acquired. If the fair value of the net assets acquired exceeds the cost of business combination, the </t>
  </si>
  <si>
    <t>excess is immediately recognized as gain in profit or loss.</t>
  </si>
  <si>
    <t xml:space="preserve">Goodwill is carried at cost less any accumulated impairment losses.  Goodwill is tested for impairment annually </t>
  </si>
  <si>
    <t>and when circumstances indicate that the carrying value may be impaired.</t>
  </si>
  <si>
    <t xml:space="preserve">Goodwill acquired in a  business combination is allocated  to each of the Company’s  cash generating units  (or </t>
  </si>
  <si>
    <t xml:space="preserve">group  of cash-generating units)  that are  expected to  benefit from  the synergies  of  the  combination.  The Company </t>
  </si>
  <si>
    <t>Impairment losses relating to goodwill cannot be reversed in future periods.</t>
  </si>
  <si>
    <t xml:space="preserve"> - 8 -</t>
  </si>
  <si>
    <t>3.14</t>
  </si>
  <si>
    <t xml:space="preserve">Other intangible assets </t>
  </si>
  <si>
    <t xml:space="preserve">Intangible assets are carried at cost less accumulated amortization and provision for accumulated impairment of </t>
  </si>
  <si>
    <t>such assets  (if any).  The Company  and subsidiaries  amortized intangible  assets with  finite useful  lives,  over  which</t>
  </si>
  <si>
    <t>Amortization  is recognized as expenses in part of profit or loss.  Intangible assets  are  measured  at cost and amortized</t>
  </si>
  <si>
    <t xml:space="preserve">on a straight-line basis over their estimated useful lives as follows : </t>
  </si>
  <si>
    <t xml:space="preserve">Computer software </t>
  </si>
  <si>
    <t>5</t>
  </si>
  <si>
    <t>3.15</t>
  </si>
  <si>
    <t>Impairment of assets</t>
  </si>
  <si>
    <t>The  Company  has  assessed  the  impairment  of  investment  properties,  investing  capital,  land  and  cost  of</t>
  </si>
  <si>
    <t>undevelopment projects  and intangible assets  whenever events  or changes indicate  that the  carrying amount  of assets</t>
  </si>
  <si>
    <t>exceeds its  recoverable value.  The  impairment  loss will  be recognized  in statements  of comprehensive income.  The</t>
  </si>
  <si>
    <t>Company will reverse the impairment loss whenever there is no longer impairment or reduction in impairment.</t>
  </si>
  <si>
    <t>Recoverable value of asset  is either the  net selling  price  or value from utilization  of that asset,  whichever is</t>
  </si>
  <si>
    <t>higher.  The impairment will be estimated from each item of assets or each asset unit generating cash flow, whichever is</t>
  </si>
  <si>
    <t>practical.</t>
  </si>
  <si>
    <t>3.16</t>
  </si>
  <si>
    <t xml:space="preserve"> - 9 -</t>
  </si>
  <si>
    <t xml:space="preserve">Income tax expenses </t>
  </si>
  <si>
    <t xml:space="preserve">Income tax expenses for the accounting period comprises current tax and deferred tax. </t>
  </si>
  <si>
    <t>3.17.1</t>
  </si>
  <si>
    <t>Current tax</t>
  </si>
  <si>
    <t xml:space="preserve">calculated income tax in conditions as prescribed by the Revenue Code. </t>
  </si>
  <si>
    <t>3.17.2</t>
  </si>
  <si>
    <t>Deferred tax</t>
  </si>
  <si>
    <t>Deferred tax is measured at the tax rates that are expected to be applied to the temporary differences when they</t>
  </si>
  <si>
    <t>adjust, using tax rates enacted or substantively enacted at the reporting date.</t>
  </si>
  <si>
    <t>for all  deductible temporary  differences and  carry forward  of unused  tax losses,  to the extent that it is probable  that</t>
  </si>
  <si>
    <t>taxable profit will be available against  which the deductible temporary differences, and the carry forward of unused tax</t>
  </si>
  <si>
    <t>losses can be utilized.</t>
  </si>
  <si>
    <t>The carrying amount of deferred tax assets is reviewed at each reporting date and reduced to the extent that it is</t>
  </si>
  <si>
    <t>utilized.</t>
  </si>
  <si>
    <t>Deferred tax is recognized directly to shareholders’ equity, except to the extent that it relates to items recognized</t>
  </si>
  <si>
    <t>directly in equity.</t>
  </si>
  <si>
    <t>3.18</t>
  </si>
  <si>
    <t>Accounting estimates</t>
  </si>
  <si>
    <t xml:space="preserve">management  to make several estimation and assumption  which affect  the reported amounts  in the financial statements </t>
  </si>
  <si>
    <t>and notes related thereto.  Consequent actual results may differ from these estimates.</t>
  </si>
  <si>
    <t>The estimates and assumptions  may have a risk of causing  an adjustment to the assets  in the next financial year</t>
  </si>
  <si>
    <t>the management at the statement of financial position date.  It is probable that the estimates may have uncertain since the</t>
  </si>
  <si>
    <t>3.19</t>
  </si>
  <si>
    <t xml:space="preserve">Provisions </t>
  </si>
  <si>
    <t>The Company recognizes a provision when an entity has a present legal or constructive obligation as a result of a</t>
  </si>
  <si>
    <t>past event.  It is  probable  that  an outflow of economic  benefits  resources  will be  required to settle the obligation and</t>
  </si>
  <si>
    <t>provision,  is expected to be reimbursed  when it is virtually certain  that reimbursement will be received if the Company</t>
  </si>
  <si>
    <t xml:space="preserve">settles the obligation.  The amount recognized should not exceed the amount of the provision. </t>
  </si>
  <si>
    <t xml:space="preserve"> - 10 -</t>
  </si>
  <si>
    <t>3.20</t>
  </si>
  <si>
    <t>Earnings per share</t>
  </si>
  <si>
    <t>shareholders during the year.</t>
  </si>
  <si>
    <t>3.21</t>
  </si>
  <si>
    <t>Provident fund and employee benefits</t>
  </si>
  <si>
    <t>3.21.1</t>
  </si>
  <si>
    <t xml:space="preserve">Provident fund </t>
  </si>
  <si>
    <t>The Company has established provident fund under the defined contribution plan. The fund's assets are separated</t>
  </si>
  <si>
    <t>provident  fund.    The  Company's  contribution  to  the  provident  fund  were  recorded  as  expenses  in  statements  of</t>
  </si>
  <si>
    <t>comprehensive income in the period in which they are incurred.</t>
  </si>
  <si>
    <t>3.21.2</t>
  </si>
  <si>
    <t>Employee benefits</t>
  </si>
  <si>
    <t>The Company and subsidiaries provide for post employment benefits, payable to employees under the Thai Labor</t>
  </si>
  <si>
    <t>future  events.  The Company  is  responsible  for  the  selection of  appropriate  assumptions.  The  assumptions  used  in</t>
  </si>
  <si>
    <t>based on Thai government bonds with currency and term similar to the estimated term of benefit obligation.</t>
  </si>
  <si>
    <t xml:space="preserve"> - 32 -</t>
  </si>
  <si>
    <t>Deferred tax assets and liabilities components comprise the following transaction:</t>
  </si>
  <si>
    <t>Provision for devaluation of assets</t>
  </si>
  <si>
    <t>Reserve for long-term employee benefits</t>
  </si>
  <si>
    <t>Expenses provisions</t>
  </si>
  <si>
    <t>Bank overdrafts and short-term borrowings from financial institutions</t>
  </si>
  <si>
    <t>Bank overdrafts</t>
  </si>
  <si>
    <t>Short-term borrowings from financial institutions</t>
  </si>
  <si>
    <t>Trade and other current payables</t>
  </si>
  <si>
    <t>Trade accounts payable</t>
  </si>
  <si>
    <t>Total trade accounts payable-net</t>
  </si>
  <si>
    <t>Trade accounts payable-related parties</t>
  </si>
  <si>
    <t xml:space="preserve">Trade accounts payable-related </t>
  </si>
  <si>
    <t xml:space="preserve">     parties-net</t>
  </si>
  <si>
    <t>Other current payables</t>
  </si>
  <si>
    <t>Cash received in advance</t>
  </si>
  <si>
    <t>Retentions</t>
  </si>
  <si>
    <t>Total other current payables</t>
  </si>
  <si>
    <t>Total trade and other current payables</t>
  </si>
  <si>
    <t>Unearned rental income</t>
  </si>
  <si>
    <r>
      <rPr>
        <u/>
        <sz val="15"/>
        <rFont val="Angsana New"/>
        <family val="1"/>
      </rPr>
      <t>Less</t>
    </r>
    <r>
      <rPr>
        <sz val="15"/>
        <rFont val="Angsana New"/>
        <family val="1"/>
      </rPr>
      <t xml:space="preserve">  Recognized as rental income during </t>
    </r>
  </si>
  <si>
    <t xml:space="preserve">         the year</t>
  </si>
  <si>
    <r>
      <rPr>
        <u/>
        <sz val="15"/>
        <rFont val="Angsana New"/>
        <family val="1"/>
      </rPr>
      <t>Less</t>
    </r>
    <r>
      <rPr>
        <sz val="15"/>
        <rFont val="Angsana New"/>
        <family val="1"/>
      </rPr>
      <t xml:space="preserve">  Unearned rental income realized </t>
    </r>
  </si>
  <si>
    <r>
      <t xml:space="preserve">         </t>
    </r>
    <r>
      <rPr>
        <sz val="15"/>
        <rFont val="Angsana New"/>
        <family val="1"/>
      </rPr>
      <t>within 1 year</t>
    </r>
  </si>
  <si>
    <t xml:space="preserve">        </t>
  </si>
  <si>
    <t xml:space="preserve">In 2016,  the Company has constructed residential building on which entered into lease of land agreement with the Crown Property </t>
  </si>
  <si>
    <t xml:space="preserve">Bureau, the construction is already completed  to be sub-leased for the period of 30 years.  The sub-lease agreement will be terminated on </t>
  </si>
  <si>
    <t xml:space="preserve">December 22, 2046. </t>
  </si>
  <si>
    <t>Within 1 year</t>
  </si>
  <si>
    <t>Over 1 year but not over than 5 years</t>
  </si>
  <si>
    <t>Over 5 years</t>
  </si>
  <si>
    <t>Debentures</t>
  </si>
  <si>
    <t xml:space="preserve">Less Current portion of debentures </t>
  </si>
  <si>
    <t xml:space="preserve">Details of unsubordinated and unsecured without holders' representative debentures are as follows : </t>
  </si>
  <si>
    <t>Issuance date</t>
  </si>
  <si>
    <t>Amount (Million Baht)</t>
  </si>
  <si>
    <t>Interest rate</t>
  </si>
  <si>
    <t>Period (year)</t>
  </si>
  <si>
    <t>Maturity date</t>
  </si>
  <si>
    <t>Interest payment</t>
  </si>
  <si>
    <t>October 10, 2019</t>
  </si>
  <si>
    <t>Fixed 2.70%</t>
  </si>
  <si>
    <t>October 10, 2022</t>
  </si>
  <si>
    <t>Every 6 months</t>
  </si>
  <si>
    <t>April 12, 2019</t>
  </si>
  <si>
    <t>Fixed 2.95%</t>
  </si>
  <si>
    <t>April 12, 2022</t>
  </si>
  <si>
    <t>October 26, 2018</t>
  </si>
  <si>
    <t>Fixed 3.95%</t>
  </si>
  <si>
    <t>October 26, 2021</t>
  </si>
  <si>
    <t>August 17, 2018</t>
  </si>
  <si>
    <t>August 17, 2021</t>
  </si>
  <si>
    <t>December 15, 2017</t>
  </si>
  <si>
    <t>Fixed 3.75%</t>
  </si>
  <si>
    <t>December 15, 2021</t>
  </si>
  <si>
    <t>July 27, 2017</t>
  </si>
  <si>
    <t>July 27, 2021</t>
  </si>
  <si>
    <t>January 20, 2017</t>
  </si>
  <si>
    <t>January 20, 2021</t>
  </si>
  <si>
    <t xml:space="preserve">         Notes to the financial statements (cont'd)</t>
  </si>
  <si>
    <t>Computer</t>
  </si>
  <si>
    <t>Office equipment</t>
  </si>
  <si>
    <t>Condominium building</t>
  </si>
  <si>
    <t>Cost:</t>
  </si>
  <si>
    <t>As at December 31, 2019</t>
  </si>
  <si>
    <t>As at January 1, 2020</t>
  </si>
  <si>
    <t xml:space="preserve">Disposal/write off </t>
  </si>
  <si>
    <t>Accumulated depreciation:</t>
  </si>
  <si>
    <t>Depreciation for the  period</t>
  </si>
  <si>
    <t xml:space="preserve">Depreciation of disposal/write off </t>
  </si>
  <si>
    <t>Net book value</t>
  </si>
  <si>
    <t>(Baht)</t>
  </si>
  <si>
    <t>Consolidated financial statements</t>
  </si>
  <si>
    <t>Separate financial statements</t>
  </si>
  <si>
    <t>Payments</t>
  </si>
  <si>
    <t>Less: Current portion</t>
  </si>
  <si>
    <t>Lease liabilities - net of current portion</t>
  </si>
  <si>
    <t>Over 1 year less than 3 years</t>
  </si>
  <si>
    <t>Over 3 years less than 5 years</t>
  </si>
  <si>
    <t xml:space="preserve">Less  Future interest of  lease </t>
  </si>
  <si>
    <t xml:space="preserve">Present value of  lease liabilities </t>
  </si>
  <si>
    <t>Depreciation of right of use assets</t>
  </si>
  <si>
    <t>Interest of lease liabilities</t>
  </si>
  <si>
    <t xml:space="preserve">Non-current provisions for employee benefit </t>
  </si>
  <si>
    <t xml:space="preserve">Changes in employee benefit obligations are as follows : </t>
  </si>
  <si>
    <t>Beginning balance as at January 1</t>
  </si>
  <si>
    <t>Current cost of service</t>
  </si>
  <si>
    <t>Previous cost of service</t>
  </si>
  <si>
    <t xml:space="preserve">Interest cost </t>
  </si>
  <si>
    <t xml:space="preserve">     -  Post-employment benefits </t>
  </si>
  <si>
    <t xml:space="preserve">     -  Other long-term benefits </t>
  </si>
  <si>
    <t>Transferred to other current liabilities</t>
  </si>
  <si>
    <t>Employee benefit paid</t>
  </si>
  <si>
    <t xml:space="preserve">Ending balance </t>
  </si>
  <si>
    <t>Expenses recognized in profit or loss</t>
  </si>
  <si>
    <t xml:space="preserve">Actuarial gains (losses) recognized in other comprehensive income (expense) arising from : </t>
  </si>
  <si>
    <t>Financial assumptions</t>
  </si>
  <si>
    <t>Demographic assumptions</t>
  </si>
  <si>
    <t xml:space="preserve">Experience adjustment </t>
  </si>
  <si>
    <t xml:space="preserve">On April 5, 2019, new Labour Protection Act was published in the Royal Gazette which will become effective after 30 days  from </t>
  </si>
  <si>
    <t>the date of its publication in the Royal Gazette onwards  which determined the additional rate of severance pay in the case of termination</t>
  </si>
  <si>
    <t xml:space="preserve">of employment for a terminated employee  who has worked  for 20 consecutive years or more and shall be entitled to receive payment not </t>
  </si>
  <si>
    <t xml:space="preserve">less than the last rate of wages for 400 days.  The Company has recorded the effects of the aforementioned Labour Protection Act  in the </t>
  </si>
  <si>
    <t>financial statements in 2019 in the amount of Baht 38.32 million (Separate : Baht 14.81 million).</t>
  </si>
  <si>
    <t>The principal actuarial assumptions used were summarized as follow :</t>
  </si>
  <si>
    <t xml:space="preserve">Consolidated and Separate financial statements </t>
  </si>
  <si>
    <t>Discount rate</t>
  </si>
  <si>
    <t>1.19 - 2.28 per annum</t>
  </si>
  <si>
    <t>1.19 - 2.33 per annum</t>
  </si>
  <si>
    <t>Mortality</t>
  </si>
  <si>
    <t>According to TMO 2017 male and female</t>
  </si>
  <si>
    <t>tables</t>
  </si>
  <si>
    <t>Employee turnover</t>
  </si>
  <si>
    <t>Age-related scale and kind of employees</t>
  </si>
  <si>
    <t xml:space="preserve">and daily staff </t>
  </si>
  <si>
    <t xml:space="preserve">Salary increase rate </t>
  </si>
  <si>
    <t xml:space="preserve">Separate by group of employees and </t>
  </si>
  <si>
    <t xml:space="preserve">results of work at the rate of 5 - 8% </t>
  </si>
  <si>
    <t xml:space="preserve">results of work at the rate of 3 - 8% </t>
  </si>
  <si>
    <t xml:space="preserve">of basic salaries </t>
  </si>
  <si>
    <t>Pledged securities</t>
  </si>
  <si>
    <t>Note</t>
  </si>
  <si>
    <t xml:space="preserve">Part of land and cost of project under construction </t>
  </si>
  <si>
    <t xml:space="preserve">and part of land held for development </t>
  </si>
  <si>
    <t>7.1, 7.2</t>
  </si>
  <si>
    <t xml:space="preserve">Inventories </t>
  </si>
  <si>
    <t xml:space="preserve">Investment property - land and building </t>
  </si>
  <si>
    <t xml:space="preserve">for lease </t>
  </si>
  <si>
    <t xml:space="preserve">Land and office building </t>
  </si>
  <si>
    <t xml:space="preserve"> - 38 -</t>
  </si>
  <si>
    <t>Contingent liabilities and obligations</t>
  </si>
  <si>
    <t>(Separate : Baht  101.85 million) respectively.</t>
  </si>
  <si>
    <t xml:space="preserve">         </t>
  </si>
  <si>
    <t>(Separate : Baht 1,559.41 million) respectively.</t>
  </si>
  <si>
    <t xml:space="preserve">Treasury stock </t>
  </si>
  <si>
    <t xml:space="preserve">As at December 31, 2019, the Company has treasury shares for 21,500,000 shares at cost of Baht 142.11 million. </t>
  </si>
  <si>
    <t>Dividend paid</t>
  </si>
  <si>
    <t>For the year 2020</t>
  </si>
  <si>
    <t>According to the shareholders'  general meeting  No. 1/2020  held  on March 26, 2020,  passed the resolution  to pay dividend  to the</t>
  </si>
  <si>
    <t>For the year 2019</t>
  </si>
  <si>
    <t xml:space="preserve">According to  the minutes  of the  Board of  directors' meeting  No. 4/2019  held on August  7, 2019,  passed the  resolution to pay </t>
  </si>
  <si>
    <t>dividend to  the shareholders  from six-months results  of operation  of 2019  and/or  retained earnings  at Baht 0.20  per share  for</t>
  </si>
  <si>
    <t xml:space="preserve">1,475.70 million shares  amounting to Baht  295.14 million  by deducting treasury shares  and shares without  the right to received </t>
  </si>
  <si>
    <t xml:space="preserve">annual dividend total 21.53 million shares  at Baht 0.20 per share  amounting to Baht 4.30 million. The remaining dividend should </t>
  </si>
  <si>
    <t>be actually paid amount of Baht 290.83 million which was paid on September 5, 2019.</t>
  </si>
  <si>
    <t>According to the shareholders' general meeting  No. 1/2019  held on March 28, 2019,  passed the resolution  to pay dividend to the</t>
  </si>
  <si>
    <t>shareholders from the results of the Company' s  operation  for the year 2018  at Baht  0.60 per share for the total  1,475.70 million</t>
  </si>
  <si>
    <t xml:space="preserve">shares amounting to Baht 885.42 million by deducting treasury shares and shares without the right to received annual dividend total </t>
  </si>
  <si>
    <t xml:space="preserve">18.95 million shares  at Baht 0.40 each, amounting to Baht 7.58 million which remains dividend to be actually paid amount of Baht </t>
  </si>
  <si>
    <t xml:space="preserve">877.84 million  by deducting  the interim dividend paid  amount of  Baht 295.14 million.   The remaining  dividend should  be paid </t>
  </si>
  <si>
    <t>amount of Baht 582.70 million which was paid on April 10, 2019.</t>
  </si>
  <si>
    <t>Retained earnings</t>
  </si>
  <si>
    <t>26.1</t>
  </si>
  <si>
    <t xml:space="preserve">According to the Public Company Limited Act B.E.2535, the  Company is required to set aside  a legal reserve at  lease </t>
  </si>
  <si>
    <t xml:space="preserve">5%  of annual  net  profit after deducting deficit brought  forward (if any)  until the legal reserve reach 10% of authorized share </t>
  </si>
  <si>
    <t>capital. Such legal reserve is not available for dividend distribution.</t>
  </si>
  <si>
    <t>26.2</t>
  </si>
  <si>
    <t>Reserve for treasury shares</t>
  </si>
  <si>
    <t>As at December 31, 2019,  the Company  appropriated  retained  earnings  amount of  Baht 142.11 million as reserve for</t>
  </si>
  <si>
    <t>treasury shares in accordance with the guidance of the Judicial Committee and the Federations of Accounting  Profession in the</t>
  </si>
  <si>
    <t xml:space="preserve">caption "treasury  stock  under Section 66/1(2). </t>
  </si>
  <si>
    <t>Financial risk management and policies</t>
  </si>
  <si>
    <t>Interest rate risk</t>
  </si>
  <si>
    <t>Credit risk</t>
  </si>
  <si>
    <t>Fair value of financial instruments</t>
  </si>
  <si>
    <t>(Unit:  Baht)</t>
  </si>
  <si>
    <t xml:space="preserve">Carrying value </t>
  </si>
  <si>
    <t>Fair value through profit or loss</t>
  </si>
  <si>
    <t>Financial assets</t>
  </si>
  <si>
    <t xml:space="preserve"> Trade and other current receivables</t>
  </si>
  <si>
    <t xml:space="preserve"> Short-term loans to related parties</t>
  </si>
  <si>
    <t>Total financial assets</t>
  </si>
  <si>
    <t>Financial liabilities</t>
  </si>
  <si>
    <t xml:space="preserve"> Debentures</t>
  </si>
  <si>
    <t>Total financial liabilities</t>
  </si>
  <si>
    <t>Consolidated financial statements as at January 1, 2020</t>
  </si>
  <si>
    <t>Separate financial statements as at January 1, 2020</t>
  </si>
  <si>
    <t>Additional disclosure of cash flows information</t>
  </si>
  <si>
    <t>Cash and cash equivalents consist of cash on hand and at banks in the statements of financial position as follows:</t>
  </si>
  <si>
    <t>Cash</t>
  </si>
  <si>
    <t>Current accounts</t>
  </si>
  <si>
    <t>Savings deposit</t>
  </si>
  <si>
    <t>Cheque in transit</t>
  </si>
  <si>
    <t>Bills of exchange</t>
  </si>
  <si>
    <t xml:space="preserve">Land and cost of project under construction </t>
  </si>
  <si>
    <t>cost of project under construction  in the amount of Baht 294.37 million  .</t>
  </si>
  <si>
    <t>Investment properties</t>
  </si>
  <si>
    <t xml:space="preserve">Financial lease assets </t>
  </si>
  <si>
    <t xml:space="preserve">the remaining amount is recorded as financial lease liabilities in full. </t>
  </si>
  <si>
    <t>Operating segment information</t>
  </si>
  <si>
    <t xml:space="preserve">       (Baht : Million)</t>
  </si>
  <si>
    <t>Parent Company</t>
  </si>
  <si>
    <t>Real</t>
  </si>
  <si>
    <t xml:space="preserve">Rent </t>
  </si>
  <si>
    <t>Service &amp;</t>
  </si>
  <si>
    <t>Business type</t>
  </si>
  <si>
    <t>estate</t>
  </si>
  <si>
    <t>&amp; Service</t>
  </si>
  <si>
    <t>Management</t>
  </si>
  <si>
    <t>Eliminate</t>
  </si>
  <si>
    <t>Net sales and services</t>
  </si>
  <si>
    <t>Cost of sales and services</t>
  </si>
  <si>
    <t>Gross profit</t>
  </si>
  <si>
    <t>Other income</t>
  </si>
  <si>
    <t xml:space="preserve">Distribution costs </t>
  </si>
  <si>
    <t>Directors' remuneration</t>
  </si>
  <si>
    <t xml:space="preserve">Finance costs </t>
  </si>
  <si>
    <t>Share of profit (loss) of associates</t>
  </si>
  <si>
    <t>Profit (loss) before income tax expense</t>
  </si>
  <si>
    <t>Total comprehensive income (expense)</t>
  </si>
  <si>
    <t>for the period</t>
  </si>
  <si>
    <t>Attributable to:</t>
  </si>
  <si>
    <t xml:space="preserve">Owners of the Company </t>
  </si>
  <si>
    <t>Other comprehensive income :</t>
  </si>
  <si>
    <t>Other long-term</t>
  </si>
  <si>
    <t>benefit plans</t>
  </si>
  <si>
    <t>Inter-company transactions are income from service, rental and interest income, such transaction are in the normal course of business.</t>
  </si>
  <si>
    <t>Operating segment information (Cont'd)</t>
  </si>
  <si>
    <t xml:space="preserve">      Total</t>
  </si>
  <si>
    <t xml:space="preserve">Expenses analyzed by nature </t>
  </si>
  <si>
    <t xml:space="preserve">Significant expenses analyzed by nature are as follows : </t>
  </si>
  <si>
    <t xml:space="preserve">Acquire of land and payment for construction </t>
  </si>
  <si>
    <t>during the year</t>
  </si>
  <si>
    <t xml:space="preserve">Changes in inventories </t>
  </si>
  <si>
    <t xml:space="preserve">Salaries, wages and other employees </t>
  </si>
  <si>
    <t>benefit expenses</t>
  </si>
  <si>
    <t>Specific Business Tax and transference fee</t>
  </si>
  <si>
    <t xml:space="preserve">Depreciation </t>
  </si>
  <si>
    <t>Loss (gain) on sales of assets</t>
  </si>
  <si>
    <t>31.</t>
  </si>
  <si>
    <t>Provident fund</t>
  </si>
  <si>
    <t>The fund consists of voluntary contributions by employees based on monthly salary at the rate of 2-15%, the Company's contribution</t>
  </si>
  <si>
    <t xml:space="preserve">of an  additional 3-7%  of the  employee's basic salary  which was paid  into the  provident fund.  The Company  and subsidiaries  paid the </t>
  </si>
  <si>
    <t xml:space="preserve">contribution to provident fund as follows : </t>
  </si>
  <si>
    <t>Consolidated financial statements (Million Baht)</t>
  </si>
  <si>
    <t>Separate financial statements (Million Baht)</t>
  </si>
  <si>
    <t>Contribution to provident fund</t>
  </si>
  <si>
    <t>32.</t>
  </si>
  <si>
    <t>Directors' remuneration payment policy</t>
  </si>
  <si>
    <t>According to the shareholders' general meeting for the year 2020 held on March 26, 2020 and the year 2019 held on March 28, 2019</t>
  </si>
  <si>
    <t>passed to  pay remuneration  to the directors  who worked diligently,  not exceed  Baht 13.02 million  and Baht  13.02 million  per annum</t>
  </si>
  <si>
    <t>respectively,  such directors' remuneration excluded  remuneration or welfare pay to directors who is employee  or staff of the Company.</t>
  </si>
  <si>
    <t xml:space="preserve">The allocation of  such remuneration is  the responsibility of  the Board of directors  which will  be effective  further in every year until </t>
  </si>
  <si>
    <t>the resolution is changed.  This transaction was recorded in expenses account of the Company.</t>
  </si>
  <si>
    <t>33.</t>
  </si>
  <si>
    <t xml:space="preserve">Capital management </t>
  </si>
  <si>
    <t xml:space="preserve">The objective  of capital  management  of  the Company  and  subsidiaries  is to  prepare the  financial  structure  to be  properly </t>
  </si>
  <si>
    <t xml:space="preserve">appropriated and preserve the ability to continue their operations as a going concern. </t>
  </si>
  <si>
    <t xml:space="preserve">Debt to equity ratio </t>
  </si>
  <si>
    <t>34.</t>
  </si>
  <si>
    <t>Approval of financial statements</t>
  </si>
  <si>
    <t>Group as a lessee</t>
  </si>
  <si>
    <t>Right-of-use assets</t>
  </si>
  <si>
    <t>Office buildings</t>
  </si>
  <si>
    <t>20</t>
  </si>
  <si>
    <t xml:space="preserve"> 5 </t>
  </si>
  <si>
    <t xml:space="preserve"> 5</t>
  </si>
  <si>
    <t>Vehicle</t>
  </si>
  <si>
    <t>amount of lease liabilities is remeasured if there is a modification or reassessment.</t>
  </si>
  <si>
    <t>Short-term leases and Leases of low-value assets</t>
  </si>
  <si>
    <t xml:space="preserve">Payments under leases that, have a lease term of 12 months or less at the commencement date, or are leases of </t>
  </si>
  <si>
    <t>Group as a lessor</t>
  </si>
  <si>
    <t>The Company and subsidiaries classify each of its leases as either a finance lease or an operating lease.</t>
  </si>
  <si>
    <t xml:space="preserve">To classify each lease, the Company and subsidiaries make an overall assessment of whether the lease </t>
  </si>
  <si>
    <t>its subsidiaries consider certain indicators such as whether the lease is for the major part of the economic life of the asset.</t>
  </si>
  <si>
    <t>Sub lease</t>
  </si>
  <si>
    <t xml:space="preserve">from the head lease, not with reference to underlying asset. If a head lease is a short-term lease to which the Company </t>
  </si>
  <si>
    <t>The Company and subsidiaries as an intermediate lessor accounts for the sublease as follow:</t>
  </si>
  <si>
    <t xml:space="preserve"> If the sublease is classified as an operating lease, the Company and subsidiaries continue to account for </t>
  </si>
  <si>
    <t>the lease liability and right-of-use asset on the head lease like any other lease; or</t>
  </si>
  <si>
    <t>liability in the head lease.</t>
  </si>
  <si>
    <t xml:space="preserve"> - 13 -</t>
  </si>
  <si>
    <t>5.</t>
  </si>
  <si>
    <t>Significant accounting judgements and estimates</t>
  </si>
  <si>
    <t xml:space="preserve">     </t>
  </si>
  <si>
    <t>these estimates.  Significant judgements and estimates are as follows:</t>
  </si>
  <si>
    <t>5.1</t>
  </si>
  <si>
    <t>Allowance for doubtful accounts</t>
  </si>
  <si>
    <t>5.2</t>
  </si>
  <si>
    <t>Determining the lease term of contracts with renewal and termination options</t>
  </si>
  <si>
    <t>5.3</t>
  </si>
  <si>
    <t>Investment properties/Property, plant and equipment/Depreciation</t>
  </si>
  <si>
    <t xml:space="preserve">are any changes. </t>
  </si>
  <si>
    <t>This requires judgements regarding forecast of future revenues and expenses relating to the assets subject to the review.</t>
  </si>
  <si>
    <t>5.4</t>
  </si>
  <si>
    <t xml:space="preserve">Post-employment benefits under defined benefit plans </t>
  </si>
  <si>
    <t xml:space="preserve">The obligations under the defined benefit plans are determined based on actuarial techniques. Such determination </t>
  </si>
  <si>
    <t xml:space="preserve">is made based on various assumptions, including discount rate, future salary increase rate, mortality rate and staff turnover </t>
  </si>
  <si>
    <t>rate.</t>
  </si>
  <si>
    <t xml:space="preserve">- Construction management services and </t>
  </si>
  <si>
    <t xml:space="preserve"> - 20 -</t>
  </si>
  <si>
    <t>9.3</t>
  </si>
  <si>
    <t>Investment in subsidiaries and associate</t>
  </si>
  <si>
    <t>Percentage of shareholding</t>
  </si>
  <si>
    <t>Equity method</t>
  </si>
  <si>
    <t>Share of profit (loss)</t>
  </si>
  <si>
    <t>Cost method</t>
  </si>
  <si>
    <t>SERVICES CO., LTD.</t>
  </si>
  <si>
    <t xml:space="preserve">(and shareholder indirectly in subsidiary, Lumpini wisdom </t>
  </si>
  <si>
    <t>and Solution Co., Ltd. at 100%)</t>
  </si>
  <si>
    <t xml:space="preserve"> - 22 -</t>
  </si>
  <si>
    <t>Transaction with related parties</t>
  </si>
  <si>
    <t>Revenues from rental and service business</t>
  </si>
  <si>
    <t xml:space="preserve">Revenues from interest income </t>
  </si>
  <si>
    <t xml:space="preserve"> - 23 -</t>
  </si>
  <si>
    <t xml:space="preserve">Cost of real estate development </t>
  </si>
  <si>
    <t>Cost of rental and service business</t>
  </si>
  <si>
    <t>Selling expenses</t>
  </si>
  <si>
    <t>Cost</t>
  </si>
  <si>
    <t>Equity Mutual Fund - L H</t>
  </si>
  <si>
    <t>Investment - Thaipat Institute</t>
  </si>
  <si>
    <t xml:space="preserve"> - 24 -</t>
  </si>
  <si>
    <t xml:space="preserve">Investment properties </t>
  </si>
  <si>
    <t xml:space="preserve">Condominium </t>
  </si>
  <si>
    <t xml:space="preserve">Office decoration </t>
  </si>
  <si>
    <t>building</t>
  </si>
  <si>
    <t>and equipment</t>
  </si>
  <si>
    <t>As at January 1, 2019</t>
  </si>
  <si>
    <t xml:space="preserve">Acquisition </t>
  </si>
  <si>
    <t>Depreciation for the year</t>
  </si>
  <si>
    <t xml:space="preserve">Net book value </t>
  </si>
  <si>
    <t xml:space="preserve">     As at December 31, 2019</t>
  </si>
  <si>
    <t xml:space="preserve"> - 25 -</t>
  </si>
  <si>
    <t xml:space="preserve"> - 26 -</t>
  </si>
  <si>
    <t xml:space="preserve">million)  and Baht 396.99 million (Separate : Baht 389.15 million)  respectively,  were mortgaged as collateral as stated in notes to </t>
  </si>
  <si>
    <t xml:space="preserve">in use at the cost value  amounting to Baht 7.09 million  (Separate : Baht 7.09 million)  and Baht 6.88 million  (Separate : Baht 6.88 </t>
  </si>
  <si>
    <t>million) respectively.</t>
  </si>
  <si>
    <t>respectively.</t>
  </si>
  <si>
    <t xml:space="preserve"> - 27 -</t>
  </si>
  <si>
    <t>12.</t>
  </si>
  <si>
    <t xml:space="preserve">Property, plant and equipment </t>
  </si>
  <si>
    <t>Condominium</t>
  </si>
  <si>
    <t>Furniture and</t>
  </si>
  <si>
    <t xml:space="preserve">Work under </t>
  </si>
  <si>
    <t>Tools and</t>
  </si>
  <si>
    <t>fixture</t>
  </si>
  <si>
    <t xml:space="preserve">decoration </t>
  </si>
  <si>
    <t>supplies</t>
  </si>
  <si>
    <t>Cost :</t>
  </si>
  <si>
    <t xml:space="preserve">Others </t>
  </si>
  <si>
    <t>Accumulated depreciation :</t>
  </si>
  <si>
    <t xml:space="preserve">Depreciation for the year </t>
  </si>
  <si>
    <t xml:space="preserve"> - 28 -</t>
  </si>
  <si>
    <t>Work in</t>
  </si>
  <si>
    <t>decoration</t>
  </si>
  <si>
    <t>Depreciation for the period</t>
  </si>
  <si>
    <t>which were fully depreciated but are still in use.</t>
  </si>
  <si>
    <t>Other intangible assets</t>
  </si>
  <si>
    <t>Computer software</t>
  </si>
  <si>
    <t>Software under development</t>
  </si>
  <si>
    <t xml:space="preserve">Amortization for the year </t>
  </si>
  <si>
    <t>Amortization for the period</t>
  </si>
  <si>
    <t>Net book value :</t>
  </si>
  <si>
    <t>respectively, which were fully depreciated but are still in use.</t>
  </si>
  <si>
    <t>and December 31, 2019 are as follows :-</t>
  </si>
  <si>
    <t>9.5</t>
  </si>
  <si>
    <t>9.7</t>
  </si>
  <si>
    <t xml:space="preserve">9.8.1 </t>
  </si>
  <si>
    <t xml:space="preserve">9.8.2 </t>
  </si>
  <si>
    <t xml:space="preserve"> - 14 -</t>
  </si>
  <si>
    <t>6.</t>
  </si>
  <si>
    <t>6.1</t>
  </si>
  <si>
    <t>Trade accounts receivable-related parties (see note 9.1)</t>
  </si>
  <si>
    <t>Trade accounts receivable-related parties</t>
  </si>
  <si>
    <t xml:space="preserve">    Trade accounts receivable-related parties-net</t>
  </si>
  <si>
    <t>6.2</t>
  </si>
  <si>
    <t>Other current receivables</t>
  </si>
  <si>
    <t xml:space="preserve">Deposit of goods </t>
  </si>
  <si>
    <t>Advance payment to contractor</t>
  </si>
  <si>
    <t>Accrued income</t>
  </si>
  <si>
    <t>Advance payment</t>
  </si>
  <si>
    <t>Prepaid expenses</t>
  </si>
  <si>
    <t xml:space="preserve">      Total other current receivables</t>
  </si>
  <si>
    <t xml:space="preserve">(Less)   Allowance for doubtful accounts </t>
  </si>
  <si>
    <t xml:space="preserve">Other current receivables - net </t>
  </si>
  <si>
    <t>Total trade and other current receivables - net</t>
  </si>
  <si>
    <t>Land and cost of project under construction, and land and cost of project held for development</t>
  </si>
  <si>
    <t>7.1</t>
  </si>
  <si>
    <t>Land</t>
  </si>
  <si>
    <t>Cost of construction and design</t>
  </si>
  <si>
    <t>Other expenses</t>
  </si>
  <si>
    <t>Interest expenses</t>
  </si>
  <si>
    <t xml:space="preserve"> - 15 -</t>
  </si>
  <si>
    <t>projects) and twenty-six projects  (Separate : seventeen projects) respectively.</t>
  </si>
  <si>
    <t>to be land and cost of project under construction as stated in notes to financial statements No. 7.2.</t>
  </si>
  <si>
    <t>7.2</t>
  </si>
  <si>
    <t>Less</t>
  </si>
  <si>
    <t xml:space="preserve">Provision for impairment of assets </t>
  </si>
  <si>
    <t>Cost of project held for development - net</t>
  </si>
  <si>
    <t>guidelines promulgated by the Federation of Accounting Professions (FAP) and the regulation of The Stock Exchange of Thailand</t>
  </si>
  <si>
    <t>The Company applies the acquisition method for all business combinations when control is transferred to the Group other</t>
  </si>
  <si>
    <t>In assessing control,  the Company takes into consideration potential voting rights that currently are exercisable.  The acquisition</t>
  </si>
  <si>
    <t>previous owners  of the acquiree,  and equity interests issued  by the Company.  Consideration transferred  also includes the fair</t>
  </si>
  <si>
    <t xml:space="preserve">Consideration transferred  includes the  fair values  of the  assets transferred,  liabilities incurred  by the  Company to the </t>
  </si>
  <si>
    <t xml:space="preserve">Subsidiaries are entities controlled by the Company.  The Company controls an entity when it is exposed to, or has rights </t>
  </si>
  <si>
    <t>Changes in the Company's  ownership interests  in subsidiaries  that do  not result  the Company  losing control  over the</t>
  </si>
  <si>
    <t>or loss  and other comprehensive income of equity–accounted investees,  until the date  on which significant  influence or joint</t>
  </si>
  <si>
    <t xml:space="preserve">(SET)  dated January  22, 2001  regarding  the preparation  and submission of  financial statements  and reports  for the financial </t>
  </si>
  <si>
    <t xml:space="preserve">5.  Lumpini Wisdom and Solution </t>
  </si>
  <si>
    <t xml:space="preserve">3.  Lumpini Project Management </t>
  </si>
  <si>
    <t>1.  Kamala Senior Living Co., Ltd.</t>
  </si>
  <si>
    <t>2.  Dolsiri Development Co., Ltd.</t>
  </si>
  <si>
    <t>1.  Pornsanti Co., Ltd.</t>
  </si>
  <si>
    <t xml:space="preserve">2.  Lumpini Property Management </t>
  </si>
  <si>
    <t xml:space="preserve">4.  L P C Social Enterprise Co., Ltd.  </t>
  </si>
  <si>
    <t xml:space="preserve">financial reporting standards  and interpretations  which  are effective for the financial statements  for the period beginning </t>
  </si>
  <si>
    <t xml:space="preserve">During the period,  the Company  and its subsidiaries  have adopted a number of revised (revised 2019)  and new </t>
  </si>
  <si>
    <t>on  or  after  January 1,  2020.  These  financial  reporting  standards  were  aimed  at  alignment  with  the  corresponding</t>
  </si>
  <si>
    <t>have any significant impact on the Company and its subsidiaries financial statements.  However, the new standard involves</t>
  </si>
  <si>
    <t xml:space="preserve">providing  accounting guidance  for users  of the  standards.  The adoption  of these financial reporting standards  does not </t>
  </si>
  <si>
    <t xml:space="preserve">contractual cash flows and the Company’s business model, calculation of impairment using the expected credit loss method, </t>
  </si>
  <si>
    <t>Company held in its subsidiaries and associates shares capital as follows:-</t>
  </si>
  <si>
    <t>Coronavirus disease 2019 Pandemic</t>
  </si>
  <si>
    <t>normal activities and generally affected to the overall business including the business of the Company and subsidiaries since this</t>
  </si>
  <si>
    <t xml:space="preserve">In the current, there is coronavirus disease 2019 (COVID-19) pandemic which affected to the nature of the most people's </t>
  </si>
  <si>
    <t xml:space="preserve">situation. </t>
  </si>
  <si>
    <t>management of the Company and subsidiaries carefully assessed the impacts on the financial statements and will assess the further</t>
  </si>
  <si>
    <t>all relevant factors that create an economic incentive to exercise either the renewal or termination. After the commencement date,</t>
  </si>
  <si>
    <t>measuring the expected loss allowance in the lifetime for trade receivables. The aforementioned recognition of credit losses</t>
  </si>
  <si>
    <t xml:space="preserve">significant impact on the Group's financial statements. </t>
  </si>
  <si>
    <t xml:space="preserve">assets,  it is  no longer  necessary for  a credit - impaired event  to have  occurred.  A simplified  approach is  required for </t>
  </si>
  <si>
    <t>will have  no significant  impacts on  retained earnings  adjustment as  at January 1, 2020.  This set of standards  have no</t>
  </si>
  <si>
    <t xml:space="preserve">as  either operating  or  finance  leases using  similar principles  to those  used under  TAS 17.  </t>
  </si>
  <si>
    <t xml:space="preserve">TFRS 16 supersedes the following accounting standards together with related interpretations. </t>
  </si>
  <si>
    <t xml:space="preserve">of retained earnings as at January 1, 2020 and do not use retrospective approach, with the restatement of comparative </t>
  </si>
  <si>
    <t>The Company and subsidiaries have recognized the effect of initial applying this standard by making adjustment</t>
  </si>
  <si>
    <t xml:space="preserve">financial statements. Cumulative effects of changes in accounting policy are presented in note 4 to financial statements. </t>
  </si>
  <si>
    <t>continuing managerial  involvement  nor effective  control over the inventory sold.  The recognized amount and</t>
  </si>
  <si>
    <t xml:space="preserve">Amounts received or the right to receive from customers but the obligations have to be satisfied, are presented as </t>
  </si>
  <si>
    <t>contract liabilities in statements of financial position which recognized as income when the obligations performance</t>
  </si>
  <si>
    <t xml:space="preserve">stipulated in contract are satisfied. </t>
  </si>
  <si>
    <t>Trade and other current receivables are stated at the net realizable value.</t>
  </si>
  <si>
    <t xml:space="preserve">lifetime expected allowance for doubtful accounts. </t>
  </si>
  <si>
    <t xml:space="preserve">The Company  provides the  allowance  for doubtful accounts  by using a simplified approach to determine the </t>
  </si>
  <si>
    <t xml:space="preserve">less any accumulated deprecistion and provision for impairment (if any), and adjusted for any remeasurement of </t>
  </si>
  <si>
    <t xml:space="preserve">Right-of-use assets are recognized  at the commencement date of the lease. Right-of-use assets  are stated at cost, </t>
  </si>
  <si>
    <t xml:space="preserve">lease liabilities (if any).  The cost of right-of-use  assets includes the amount  of lease liabilities recognized,  initial </t>
  </si>
  <si>
    <t>received.</t>
  </si>
  <si>
    <t xml:space="preserve">direct costs incurred,  and lease payments made at or before the commencement date,  less any lease incentives </t>
  </si>
  <si>
    <t xml:space="preserve">Depreciation of right-of-use assets are calculated by reference to their costs on a straight-line basis over the shorter </t>
  </si>
  <si>
    <t>of the lease term and the estimated useful lives for each of right-of-use assets, as follows:</t>
  </si>
  <si>
    <t xml:space="preserve">of the lease payments to be made over the lease term, discounted by the interest rate implicit in the lease present </t>
  </si>
  <si>
    <t>value or the Group’s incremental borrowing rate. After the commencement date, the amount of lease liabilities is</t>
  </si>
  <si>
    <t xml:space="preserve">increased to reflect the accretion of interest  and reduced for the lease payments made.  In addition,  the carrying </t>
  </si>
  <si>
    <t>low-value assets, are recognized as expenses on a straight-line basis over the lease term.</t>
  </si>
  <si>
    <t>the sub-lease as an operating lease.</t>
  </si>
  <si>
    <t xml:space="preserve">asset on the head lease at the sublease commencement date and continue to account for the original lease </t>
  </si>
  <si>
    <t>If the sublease is classified as a finance lease, the Company and subsidiaries derecognize the right-of-use</t>
  </si>
  <si>
    <t>project's nature has a long period (note 3.21.2).  Other estimates are further described in the corresponding disclosures.</t>
  </si>
  <si>
    <t>Right of use assets - leasehold right</t>
  </si>
  <si>
    <t>Consolidated financial</t>
  </si>
  <si>
    <t>statements (Baht)</t>
  </si>
  <si>
    <t xml:space="preserve">Separate financial </t>
  </si>
  <si>
    <t>Obligations related to lease disclosed as at December 31, 2019</t>
  </si>
  <si>
    <t>Less : Deferred interest</t>
  </si>
  <si>
    <t>to be land and cost of project under construction as stated in notes to financial statements No. 7.1.</t>
  </si>
  <si>
    <t xml:space="preserve">As at December 31, 2019,  the Company has transferred land and cost of project held for development  amount of Baht 294.37 million </t>
  </si>
  <si>
    <t xml:space="preserve">central utilities </t>
  </si>
  <si>
    <t xml:space="preserve">in 25% of its registered share capital.  The objective of this company is to develop  and manage residential project for senior citizen. </t>
  </si>
  <si>
    <t xml:space="preserve">On July 1, 2019, the Company acquired 1 million ordinary shares of Baht 12.50 each of Lumpini Property Management Co., Ltd. from other minor shareholders, </t>
  </si>
  <si>
    <t>as a result, it incurred the increasing in investment from Baht 26 million to Baht 38.50 million, the shareholding proportion is increased from 52% to 62%.</t>
  </si>
  <si>
    <t>to 63%.</t>
  </si>
  <si>
    <t xml:space="preserve">shareholders, as a result, it incurred the increasing in investment from Baht 38.50 million to Baht 39.40 million, the shareholding proportion is increased from 62% </t>
  </si>
  <si>
    <t xml:space="preserve">On December 9, 2019,  the Company  acquired 100,000  ordinary shares  of Baht  9 each  of Lumpini Property Management  Co., Ltd.  from other minor </t>
  </si>
  <si>
    <t xml:space="preserve">Financial assets which is equity instruments are measured at fair value through profit or loss, other comprehensive </t>
  </si>
  <si>
    <t xml:space="preserve">income or amortised cost. The classification is derived by the Group's business model for managing the financial assets </t>
  </si>
  <si>
    <t>and
the contractual cash flows characteristics of the financial assets.</t>
  </si>
  <si>
    <t>Financial liabilities are classified and measured by amortized cost method.</t>
  </si>
  <si>
    <t xml:space="preserve">The Company and subsidiaries recognized an allowance for expected credit losses on its financial assets which </t>
  </si>
  <si>
    <t xml:space="preserve">measured at amortised cost, whitout requiring a credit - impaired event to have occurred prior to the recognition which </t>
  </si>
  <si>
    <t>comprehensive income.</t>
  </si>
  <si>
    <t>Cumulative effects of changes in accounting policy from adoption new financial reporting standards</t>
  </si>
  <si>
    <t xml:space="preserve">which the entity selected to adjust cumulative effects of changes in such accounting policy and did not make retroactive adjustment </t>
  </si>
  <si>
    <t>The above adjustment has the details, summarized following :</t>
  </si>
  <si>
    <t>are shown in accordance with TAS 17 as follows:</t>
  </si>
  <si>
    <t xml:space="preserve">On March 13, 2020, the Company has sold 3 ordinary shares of Bath 5 each of Lumpini Project Management Services Co., Ltd. to other minor shareholders, </t>
  </si>
  <si>
    <t xml:space="preserve">     from adoption TFRS 16</t>
  </si>
  <si>
    <t xml:space="preserve">Reclassified to right of use assets </t>
  </si>
  <si>
    <t xml:space="preserve"> - 29 -</t>
  </si>
  <si>
    <t>as a result, the shareholding proportion is decreased from 100% to 99.99%.</t>
  </si>
  <si>
    <t xml:space="preserve">-  Gains (losses) on measuring </t>
  </si>
  <si>
    <t>- Gains (losses) on re-measurements</t>
  </si>
  <si>
    <t xml:space="preserve">    from defined benefit plans </t>
  </si>
  <si>
    <t>Lease</t>
  </si>
  <si>
    <t xml:space="preserve">operating lease with the details as follows : </t>
  </si>
  <si>
    <t>Unearned leasehold right income</t>
  </si>
  <si>
    <t xml:space="preserve">The Company and subsidiaries entered into lease agreement relating to lease of office building and rent of vehicles. </t>
  </si>
  <si>
    <t xml:space="preserve">Effects from adoption TFRS 16 as at </t>
  </si>
  <si>
    <t>January 1, 2020</t>
  </si>
  <si>
    <t>Effects from adoption TFRS 16</t>
  </si>
  <si>
    <t>Lease expenses recognized in the following items in part of profit or loss</t>
  </si>
  <si>
    <t>Short-term lease expenses</t>
  </si>
  <si>
    <t xml:space="preserve">Lease expense related to leases of low-value assets </t>
  </si>
  <si>
    <t>Acturial (gains) losses</t>
  </si>
  <si>
    <t>Amortized cost</t>
  </si>
  <si>
    <t>liabilities. The Company and subsidiaries exposed to financial risks associated with these financial instruments and how they are managed is described below.</t>
  </si>
  <si>
    <t xml:space="preserve">The interest rate risk is a result of future fluctuation  in market interest rates  that will affect the results of the Company and subsidiaries' operation </t>
  </si>
  <si>
    <t xml:space="preserve">risk from fluctuation of such interest rate. </t>
  </si>
  <si>
    <t xml:space="preserve">and their cash flows. However, caused by the Company's borrowings mostly charged interest at the fixed rate, therefore, the Company is not exposed to the </t>
  </si>
  <si>
    <t xml:space="preserve">The Company and subsidiaries are exposed to credit risk in respect of receivable. However, since the Company and subsidiaries have not transferred </t>
  </si>
  <si>
    <t>from debt collection.</t>
  </si>
  <si>
    <t xml:space="preserve">the ownership of sold assets to the buyer until the payment under agreement is fully made. Then, the Company has expected not to incur materially damages </t>
  </si>
  <si>
    <t>Short-term loans to related parties</t>
  </si>
  <si>
    <t xml:space="preserve">Measuring investments </t>
  </si>
  <si>
    <t xml:space="preserve">Re-measurements of defined </t>
  </si>
  <si>
    <t>Depreciation - right of use assets</t>
  </si>
  <si>
    <t>Amortization - right of use assets - leasehold right</t>
  </si>
  <si>
    <t xml:space="preserve">Financial instruments </t>
  </si>
  <si>
    <t xml:space="preserve">At the commencement date of the lease, the Company and  subsidiaries recognize lease liabilities measured at the </t>
  </si>
  <si>
    <t>the comparative financial statements. However, the adoption of the TFRS have no impacts on the beginning retained earnings.</t>
  </si>
  <si>
    <t xml:space="preserve">Reconciliation between lease liabilities as at January 1, 2020 and obligations under operating lease as at December 31, 2019 </t>
  </si>
  <si>
    <t>Add : Obligations from renewal of lease</t>
  </si>
  <si>
    <t>Lease liabilities increase from initial adoption of TFRS 16</t>
  </si>
  <si>
    <t>Finance lease liabilities as at December 31, 2019</t>
  </si>
  <si>
    <t>Lease liabilities as at January 1, 2020</t>
  </si>
  <si>
    <t xml:space="preserve">accounts. </t>
  </si>
  <si>
    <t>Trade accounts payable-related parties  (see note 9.5)</t>
  </si>
  <si>
    <t xml:space="preserve">principally comprise cash and cash equivalents,  trade and other current receivables, other long-term investment, trade and other current payables and lease </t>
  </si>
  <si>
    <t>expected loss incurred from receivables by using a simplified approach to determine the lifetime expected allowance for doubtful</t>
  </si>
  <si>
    <t xml:space="preserve">its control and affects to reasonably certain to be excercised. </t>
  </si>
  <si>
    <t xml:space="preserve">The Company and subsidiaries' financial instruments, as defined under Thai Financial Reporting Standards No. 7 “Financial Instruments: Disclosure”, </t>
  </si>
  <si>
    <t>FOR THE SIX-MONTH PERIODS ENDED JUNE 30, 2020 (UNAUDITED / REVIEWED ONLY)</t>
  </si>
  <si>
    <t>As at June 30, 2020 and December 31, 2019 comprise :-</t>
  </si>
  <si>
    <t>June 30, 2020</t>
  </si>
  <si>
    <t>Land and cost of project under construction as at June 30, 2020 and December 31, 2019 are as follows :</t>
  </si>
  <si>
    <t>collateral as stated in notes to financial statements No. 23.</t>
  </si>
  <si>
    <t>(Separate : Baht 90.94 million) and Baht 220.17 million (Separate : Baht 209.53 million)  respectively.</t>
  </si>
  <si>
    <t>Land and cost of project held for development as at June 30, 2020 and December 31, 2019 are as follows :</t>
  </si>
  <si>
    <t>in notes to financial statements No. 23.</t>
  </si>
  <si>
    <t>financial statements No. 23.</t>
  </si>
  <si>
    <t xml:space="preserve">of 2.99 - 3.07% per annum </t>
  </si>
  <si>
    <t xml:space="preserve">of 0.99 - 1.49% per annum </t>
  </si>
  <si>
    <t>June 30, 2019</t>
  </si>
  <si>
    <t>9.8.3</t>
  </si>
  <si>
    <t>9.8.4</t>
  </si>
  <si>
    <t>9.8.5</t>
  </si>
  <si>
    <t>9.8.6</t>
  </si>
  <si>
    <t>As at June 30, 2020 and December 31, 2019 are as follows :-</t>
  </si>
  <si>
    <t>As at June 30, 2020</t>
  </si>
  <si>
    <t xml:space="preserve">     As at June 30, 2020</t>
  </si>
  <si>
    <t>Depreciation for the six-month periods ended June 30, 2020</t>
  </si>
  <si>
    <t>Depreciation for the six-month periods ended June 30, 2019</t>
  </si>
  <si>
    <t>Book value of other long-term investments as at June 30, 2020 are as follows :-</t>
  </si>
  <si>
    <t>As at June 30, 2020 and December 31, 2019,  investment properties amount of Baht 390.93 million  (Separate : Baht 383.27</t>
  </si>
  <si>
    <t>As at June 30, 2020 and December 31, 2019, the Company has investment properties which were fully depreciated, but still</t>
  </si>
  <si>
    <t>- 31 -</t>
  </si>
  <si>
    <t>As at  June 30, 2020</t>
  </si>
  <si>
    <t xml:space="preserve"> - 30 -</t>
  </si>
  <si>
    <t>As at  June 30, 2020 and December 31, 2019, land and building amount of Baht 80.95 million and Baht 77.77 million were mortgaged as collateral as stated in notes to financial statements No. 23.</t>
  </si>
  <si>
    <t xml:space="preserve">As at  June 30, 2020 and December 31, 2019, the Company has fixed assets at cost of Baht 64.33 million (Separate: Baht 36.20 million) and Baht 57.67 million (Separate : Baht 30.98 million) respectively,  </t>
  </si>
  <si>
    <t>Amortization for the six-month periods ended June 30, 2020</t>
  </si>
  <si>
    <t>Amortization for the six-month periods ended June 30, 2019</t>
  </si>
  <si>
    <t xml:space="preserve">As at  June 30, 2020 and December 31, 2019, the Company has other intangible assets at cost of Baht 57.40 million (Separate: Baht 51.94 million) and Baht 57.28 million (Separate : Baht 51.83 million) </t>
  </si>
  <si>
    <t>Book value of right of use assets - leasehold right as at June 30, 2020 are as follows :-</t>
  </si>
  <si>
    <t xml:space="preserve">Amortization for the six-month periods ended June 30, 2020 amounted to Baht 3.73 million. </t>
  </si>
  <si>
    <t>Reconciliation book value of right of use assets - leasehold right in financial statement for the six-month periods ended June 30, 2020</t>
  </si>
  <si>
    <t>Tax expense for the six-month periods ended June 30, 2020 and 2019 are summarized as follows:</t>
  </si>
  <si>
    <t>Tax expense for the three-month periods ended June 30, 2020 and 2019 are summarized as follows:</t>
  </si>
  <si>
    <t>Tax amounts related  to each component part of other comprehensive income  for the three-month periods ended June 30, 2020</t>
  </si>
  <si>
    <t>June 30, 2020 and 2019 can be presented as follows:</t>
  </si>
  <si>
    <t>Income tax for the six-month periods</t>
  </si>
  <si>
    <t>- 34 -</t>
  </si>
  <si>
    <t xml:space="preserve"> - 33 -</t>
  </si>
  <si>
    <t>- 35 -</t>
  </si>
  <si>
    <t>Tax amounts related  to each component part of other comprehensive income  for the six-month periods ended June 30, 2020</t>
  </si>
  <si>
    <t xml:space="preserve">Reconciliation between tax expenses and multiplication of accounting profit and tax rate used for the six-month periods ended </t>
  </si>
  <si>
    <t xml:space="preserve"> - 37 -</t>
  </si>
  <si>
    <t>As at June 30, 2020 and December 31, 2019, comprise</t>
  </si>
  <si>
    <t xml:space="preserve">As at June 30, 2020 and December 31, 2019, the Company has unearned rental to be recognized as income in the future under </t>
  </si>
  <si>
    <t>As at June 30, 2020 and December 31, 2019,  part of land and cost of project under construction amounted to Baht 8,102.09 million</t>
  </si>
  <si>
    <t>Carrying value and movements of lease liabilities for the six-month periods ended June 30, 2020 are as follows :</t>
  </si>
  <si>
    <t>- 40 -</t>
  </si>
  <si>
    <t xml:space="preserve">21. </t>
  </si>
  <si>
    <t>21.1</t>
  </si>
  <si>
    <t xml:space="preserve"> - 42 -</t>
  </si>
  <si>
    <t xml:space="preserve"> - 43 -</t>
  </si>
  <si>
    <t>As at June 30, 2020 and December 31, 2019, the Company has mortgaged securities as guarantee against borrowings from commercial</t>
  </si>
  <si>
    <t>bank and financial institution for credit line of Baht 16,833.47 million (Separate : Baht 14,649.73 million) and Baht 12,644.92 million (Separate :</t>
  </si>
  <si>
    <t>21.2</t>
  </si>
  <si>
    <t xml:space="preserve">22.  </t>
  </si>
  <si>
    <t>23.</t>
  </si>
  <si>
    <t xml:space="preserve"> - 44 -</t>
  </si>
  <si>
    <t>bank to government agency and state enterprise amounting to Baht 405.79 million (Separate : Baht 133.58 million) and Baht 350.96 million</t>
  </si>
  <si>
    <t>the remaining amount of Baht 354.88 million and Baht 497.41 million respectively.</t>
  </si>
  <si>
    <t xml:space="preserve">25. </t>
  </si>
  <si>
    <t>26.</t>
  </si>
  <si>
    <t>26.3</t>
  </si>
  <si>
    <t>26.4</t>
  </si>
  <si>
    <t>27.1</t>
  </si>
  <si>
    <t>27.2</t>
  </si>
  <si>
    <t>- 46 -</t>
  </si>
  <si>
    <t>- 47 -</t>
  </si>
  <si>
    <t>Separate financial statements as at June 30, 2020</t>
  </si>
  <si>
    <t>Consolidated financial statements as at June 30, 2020</t>
  </si>
  <si>
    <t>The carrying value and fair value of financial assets and financial liabilities as at June 30, 2020 and January 1, 2020 are presented below.</t>
  </si>
  <si>
    <t>29.</t>
  </si>
  <si>
    <r>
      <t xml:space="preserve">In the second quarter of  2020, the Company has transferred land and </t>
    </r>
    <r>
      <rPr>
        <sz val="15"/>
        <rFont val="AngsanaUPC"/>
        <family val="1"/>
      </rPr>
      <t>cost of project under construction</t>
    </r>
    <r>
      <rPr>
        <sz val="15"/>
        <color indexed="10"/>
        <rFont val="AngsanaUPC"/>
        <family val="1"/>
      </rPr>
      <t xml:space="preserve"> </t>
    </r>
    <r>
      <rPr>
        <sz val="15"/>
        <rFont val="AngsanaUPC"/>
        <family val="1"/>
        <charset val="222"/>
      </rPr>
      <t xml:space="preserve">to be land and cost </t>
    </r>
  </si>
  <si>
    <t>In the second quarter of  2020,  the Company has transferred land  and cost of project held  for development to be land and</t>
  </si>
  <si>
    <t>In the second quarter of  2020 and 2019, the Company has transferred inventories-condominium units to be investment</t>
  </si>
  <si>
    <t>Baht 8.36 million)  respectively  by making payment total amount Baht 2.44 million (Separate: Baht 2.09 million) respectively,</t>
  </si>
  <si>
    <t>As at June 30, 2020, comprise :-</t>
  </si>
  <si>
    <t>As at June 30, 2019, comprise :-</t>
  </si>
  <si>
    <t>35.</t>
  </si>
  <si>
    <t>As at June 30, 2020 and December 31, 2019,  the Company and subsidiaries have debt to equity ratio as summarized below :</t>
  </si>
  <si>
    <t>These financial statements were approved and authorized for issue by the Board of directors of the Company on August 6, 2020.</t>
  </si>
  <si>
    <t>Fixed assets as at June 30, 2019</t>
  </si>
  <si>
    <t>Fixed assets as at June 30, 2020</t>
  </si>
  <si>
    <t xml:space="preserve">Amortization for the six-month periods ended June 30, 2019 amounted to Baht 3.70 million. </t>
  </si>
  <si>
    <t xml:space="preserve"> - 51 -</t>
  </si>
  <si>
    <t xml:space="preserve"> - 50 -</t>
  </si>
  <si>
    <t xml:space="preserve"> - 49 -</t>
  </si>
  <si>
    <t>and liabilities at the historical carry value prior to the date of initial adoption TFRS 16.</t>
  </si>
  <si>
    <t>Leasehold right due within 1 year (note 14)</t>
  </si>
  <si>
    <t>As at June 30, 2020 and December 31, 2019, the Company has mortgaged  parts of land held for development amount of Baht 1,352.80</t>
  </si>
  <si>
    <t>(Separate : Baht 1,352.89 million) respectively to be land held for development as stated in notes to financial statements No. 7.1.</t>
  </si>
  <si>
    <t>(Separate : Baht 1,352.89 million) respectively to be land held for development as stated in notes to financial statements No. 7.2.</t>
  </si>
  <si>
    <t>In the second quarter of  2020 and in 2019,  the Company has transferred inventories - finished goods  amount of  Baht 540.46 million and</t>
  </si>
  <si>
    <t>Baht 349.48 million respectively to be investment properties as stated in notes to financial statements No. 11.</t>
  </si>
  <si>
    <t>As at June 30, 2020  and December 31, 2019, inventories - finished goods amount of Baht 538.46 million (Separate : Baht 491.07</t>
  </si>
  <si>
    <t>As at June 30, 2020 and December 31, 2019, inventories - finished goods amount of Baht 840.10 million (Separate : Baht 768.89</t>
  </si>
  <si>
    <t xml:space="preserve">10.  </t>
  </si>
  <si>
    <t>11.</t>
  </si>
  <si>
    <t>As at June 30, 2020 and December 31, 2019,  investment properties at the carrying value  amount of Baht 2,428.98 million</t>
  </si>
  <si>
    <t xml:space="preserve">(Separate : Baht 2,485.19 million)  and Baht 1,928.09 million  (Separate : Baht 1,985.61 million)  respectively,  had the fair value  </t>
  </si>
  <si>
    <t xml:space="preserve">amount of Baht 3,819.04 million  (Separate : Baht 4,025.08 million)  and Baht 3,048.98 million  (Separate : Baht 3,251.24 million) </t>
  </si>
  <si>
    <t>15.</t>
  </si>
  <si>
    <t xml:space="preserve">13. </t>
  </si>
  <si>
    <t>17.1</t>
  </si>
  <si>
    <t>17.2</t>
  </si>
  <si>
    <t>17.3</t>
  </si>
  <si>
    <t>Bank overdrafts and short-term borrowings are guaranteed by the Company's securities as stated in notes to financial statements No. 23.</t>
  </si>
  <si>
    <t>Baht 11,598.02 million) respectively as stated in notes to financial statements No. 16.</t>
  </si>
  <si>
    <t>of project held  for development in the amount of  Baht 1,381.59 million (Separate : Baht 1,352.89 million).</t>
  </si>
  <si>
    <t>properties in the amount of Baht 540.46 million and Baht 141.81 million respectively.</t>
  </si>
  <si>
    <t>In the second quarter of  2019, the Company has made hire purchase assets in the amount of Baht 9.78 million (Separate :</t>
  </si>
  <si>
    <t xml:space="preserve">performance  of  the  listed  companies  B.E. 2544.  The format  of presentation  of  the  financial  statements  is not  significantly </t>
  </si>
  <si>
    <t>different from  the Notification of  the Department of Business Development regarding the condensed form should be included in</t>
  </si>
  <si>
    <t xml:space="preserve">situation  affects  the  buying power of the customers,  visit to the project  of the customers and other uncontrolable factors.  The </t>
  </si>
  <si>
    <t>The consolidated  financial statements for the six-month periods ended June 30, 2020  and for the year  ended December</t>
  </si>
  <si>
    <t>The project  cost consists of : cost of  land,  development  cost,  construction cost, directly related expenses of the project</t>
  </si>
  <si>
    <t xml:space="preserve">Long-term  investments  mean investments  equity fund,  are stated at fair value. Difference between cost and fair </t>
  </si>
  <si>
    <t xml:space="preserve">value  at  the financial  statement  date  is  presented  as  gains  or  losses from  recognition  of investment  value in  other </t>
  </si>
  <si>
    <t xml:space="preserve">Investments in subsidiaries  and associates in the separate financial statements  are stated at cost less provision for </t>
  </si>
  <si>
    <t>Cost is included  the estimated costs  of dismantlement,  removal the item and restoration  the site on which  it is</t>
  </si>
  <si>
    <t xml:space="preserve">amount  of the cash-generating unit is less than  the carrying amount,  an impairment loss is recognized  in profit or loss. </t>
  </si>
  <si>
    <t xml:space="preserve">estimates  the  recoverable  amount of each cash-generating unit  to which  the goodwill relates.  Where the recoverable </t>
  </si>
  <si>
    <t>an impairment. The estimated useful lives and amortization  method are  reviewed  at the end of each  reporting period.</t>
  </si>
  <si>
    <t>economic useful lives of those assets and will determine  whether  there is any indication  that those assets have suffered</t>
  </si>
  <si>
    <t xml:space="preserve">transfers substantially  all of  the risks  and rewards  incidental to  ownership of  the underlying asset.  If this  is the case, </t>
  </si>
  <si>
    <t xml:space="preserve">then the  lease  is a  finance lease;  if not,  then it  is an  operating lease.  As  part  of  this  assessment,  the Company and </t>
  </si>
  <si>
    <t>straight-line basis over the lease term.</t>
  </si>
  <si>
    <t xml:space="preserve">The Company  and subsidiaries  recognize  lease  payments  received  under  operating  leases  as  income  on a </t>
  </si>
  <si>
    <t xml:space="preserve">When the Company  and subsidiaries  is an  intermediate lessor,  it accounts  for its  interests in  the head lease </t>
  </si>
  <si>
    <t xml:space="preserve">and sub-lease separately. It assesses the lease classification of a sub-lease with reference to  the right-of-use asset arising </t>
  </si>
  <si>
    <t>and subsidiaries apply  the exemption  described in  “Short-term leases  and leases of low-value asset,  then it classifies</t>
  </si>
  <si>
    <t>The Company and subsidiaries  recorded income tax to be paid  in each period as expenses  in that period and</t>
  </si>
  <si>
    <t>Deferred tax  liabilities are  recognized for  all taxable temporary  differences. Deferred tax assets are recognized</t>
  </si>
  <si>
    <t xml:space="preserve">no longer probable  that  sufficient  taxable profit  will be  available to  allow all  or part  of the deferred  tax asset  to be </t>
  </si>
  <si>
    <t>related to provisions for employee benefits  which is estimated by the actuary based on actuarial method and certified by</t>
  </si>
  <si>
    <t>Preparation  of   financial  statements   in  conformity  with  Thai  Financial  Reporting  Standards   required  the</t>
  </si>
  <si>
    <t>reliable estimate  can be  made of  the  amount  of the obligation.  If some  or all  the expenditure  is  required  to settle a</t>
  </si>
  <si>
    <t>is determined  by dividing  net profit (loss)  for the  period by  the weighted  average number  of ordinary shares held by</t>
  </si>
  <si>
    <t>Earnings per share as presented in the statements of comprehensive income is  the basic earnings per share which</t>
  </si>
  <si>
    <t>entities which are administered by the outsider fund manager. The Company and employees made contribution into such</t>
  </si>
  <si>
    <t>an actuarial basis using  Projected Unit Credit Method.  The calculation was made  by utilizing various assumptions about</t>
  </si>
  <si>
    <t>Law. The present value of employee benefit  liabilities  recognized  in the statements of  financial position  is estimated on</t>
  </si>
  <si>
    <t>rate that should be used to determine  the present value of future cash flows currently expected to be required to settle the</t>
  </si>
  <si>
    <t>On an annual basis, the Company and subsidiaries determine the appropriate discount rate,  which  represents the interest</t>
  </si>
  <si>
    <t>employee benefits. In determining the appropriate discount rate, the Company and subsidiaries consider the market yield</t>
  </si>
  <si>
    <t>determining  the  net  period  cost  for  employee  benefits  include  the  discount rate,  the  rate of salary  increment,  and</t>
  </si>
  <si>
    <t>employee turnover. Any changes  in these assumptions  will impact the net periodic cost recorded  for employee benefits.</t>
  </si>
  <si>
    <t>The Company  and subsidiaries recognized right of  use assets  and lease liabilities which is used to reclassified as operating</t>
  </si>
  <si>
    <t>lease at  the present value of  the lease payments discounted by  the incremental borrowings rate  of the Company and subsidiaries</t>
  </si>
  <si>
    <t>as at January 1, 2020  for  leases  previously classified  as  capital  lease.  The  Company  and subsidiaries recognized lease assets</t>
  </si>
  <si>
    <t xml:space="preserve">The  preparation  of  financial  statements  in  conformity with financial reporting  standards at times requires  management to </t>
  </si>
  <si>
    <t xml:space="preserve">make  subjective judgements  and  estimates  regarding  matters  that  are inherently uncertain. These judgements and estimates affect </t>
  </si>
  <si>
    <t xml:space="preserve">reported amounts  in  the  financial  statements  and  disclosures  in notes to financial  statements; and actual results  could differ from </t>
  </si>
  <si>
    <t>The Company  and its  subsidiaries determine  the lease  term as the non-cancellable  term  of  the lease,  together with</t>
  </si>
  <si>
    <t>any  period  covered  by  an  option  to  extend  the  lease  if  it  is reasonably certain to be exercised, or any periods covered by</t>
  </si>
  <si>
    <t>an option to terminate the lease,  if it  is reasonably  certain not  to be exercised. The management is required to use judgment in</t>
  </si>
  <si>
    <t>evaluating whether  it is  reasonably certain  whether or  not to exercise  the option to renew or terminate the lease, considering</t>
  </si>
  <si>
    <t>the Company and its subsidiaries reassesses the lease term if there is  a significant event or  change in circumstances that is with</t>
  </si>
  <si>
    <t xml:space="preserve">million (Separate : Baht 1,308.24 million) and Baht 291.35 million (Separate : Baht 275.48 million) respectively as collateral as stated </t>
  </si>
  <si>
    <t>As at June 30, 2020,  the  Company  has  transferred  land and  cost of  project under  construction  amount of  Baht  1,381.59  million</t>
  </si>
  <si>
    <t>As  at  June 30, 2020 and December 31, 2019,  the  remaining  project  in  progress  are  twenty-one  projects  (Separate : thirteen</t>
  </si>
  <si>
    <t xml:space="preserve">(Separate : Baht 6,734.67 million)  and  Baht 7,015.21 million  (Separate : Baht  5,567.64  million) respectively were mortgaged as </t>
  </si>
  <si>
    <t>As at  June 30, 2020 and  December 31, 2019,  interests  were capitalized  as cost  of  project for the amount of Baht 98.18 million</t>
  </si>
  <si>
    <t>As at  June 30, 2020,  the  Company  has  transferred  land  and cost of project under  construction amount of Baht 1,381.59 million</t>
  </si>
  <si>
    <t>As at December 31, 2019, the Company has transferred land and cost of project held for development amount of Baht 294.37 million</t>
  </si>
  <si>
    <t xml:space="preserve">In  determining  an  allowance  for  doubtful accounts,  the management  needs to  make  judgement  and  estimates  the </t>
  </si>
  <si>
    <t xml:space="preserve">In determining  depreciation  of  plant  and  equipment, the  management  is  required  to  make  estimates of  the useful </t>
  </si>
  <si>
    <t xml:space="preserve">lives  and  residual  values  of  the  plant and  equipment  and  to  review  estimate  useful lives  and residual values  when there </t>
  </si>
  <si>
    <t xml:space="preserve">In addition, the management  is required to review  property,  plant and equipment  for impairment on a periodical basis </t>
  </si>
  <si>
    <t xml:space="preserve">and  record  impairment  losses  when  it  is  determined  that  their  recoverable  amount  is  lower  than  the  carrying  amount.  </t>
  </si>
  <si>
    <t>INTERIM NOTES TO FINANCIAL STATEMENTS</t>
  </si>
  <si>
    <t>Right-of-use assets - leasehold right are amortized by a straight-line basis on over the period of the lease for 30 years.</t>
  </si>
  <si>
    <t xml:space="preserve">Financial lease liabilities </t>
  </si>
  <si>
    <t>Liabilities</t>
  </si>
  <si>
    <t xml:space="preserve">The Company and subsidiaries have obligations to be paid minimum rental under lease as follows : </t>
  </si>
  <si>
    <t>Book value as at June 30, 2020</t>
  </si>
  <si>
    <t>Book value at the beginning of​ 2019</t>
  </si>
  <si>
    <t>LUMPINI WISDOM AND SOLUTION CO., LTD.</t>
  </si>
  <si>
    <t xml:space="preserve">amount of Baht 99 million from the registered share capital amount of Baht 1 million to Baht 100 million of which the Company and joint-investors had invested </t>
  </si>
  <si>
    <t xml:space="preserve">of Baht 49.50 million.  </t>
  </si>
  <si>
    <t xml:space="preserve">in the increase share capital based on the existing proportion.  The Company additionally invested in accordance with joint investment proportion in the amount </t>
  </si>
  <si>
    <t xml:space="preserve">As at June 30, 2020, investment properties amount of Baht 308.03 million are residential condominium that are subject to the </t>
  </si>
  <si>
    <t xml:space="preserve">In the second quarter of 2020 and in 2019, the Company has transferred inventories amount of Baht 540.46 million and Baht </t>
  </si>
  <si>
    <t xml:space="preserve">349.48 million respectively to be investment properties as stated in notes to financial statements No. 8. </t>
  </si>
  <si>
    <r>
      <rPr>
        <u/>
        <sz val="15"/>
        <color indexed="8"/>
        <rFont val="Angsana New"/>
        <family val="1"/>
      </rPr>
      <t>Less</t>
    </r>
    <r>
      <rPr>
        <sz val="15"/>
        <color indexed="8"/>
        <rFont val="Angsana New"/>
        <family val="1"/>
      </rPr>
      <t xml:space="preserve">   Accumulated amortization of right of use assets - leasehold right during the period</t>
    </r>
  </si>
  <si>
    <t>Book value at the end of 2019 is classified to right of use assets - leasehold right</t>
  </si>
  <si>
    <t>at 50% of the contract price difference with the customer compared to the price offered to the Crown Property Bureau.</t>
  </si>
  <si>
    <t xml:space="preserve"> - 36 -</t>
  </si>
  <si>
    <t>- 39 -</t>
  </si>
  <si>
    <t xml:space="preserve"> - 41 -</t>
  </si>
  <si>
    <t>- 45 -</t>
  </si>
  <si>
    <t xml:space="preserve"> - 48 -</t>
  </si>
  <si>
    <t xml:space="preserve">Revenues recognition from sale of real estate </t>
  </si>
  <si>
    <t xml:space="preserve">on tax base </t>
  </si>
  <si>
    <t xml:space="preserve">As stated in notes 2.6  to financial statements,  the Company and subsidiaries have adopted TFRS16 during the current period </t>
  </si>
  <si>
    <t>accounting  policy from  adoption TFRS 16  are presented as follows:</t>
  </si>
  <si>
    <t xml:space="preserve">Amounts  of  adjustment  affected  to transactions  in statements of financial  position as at  January 1, 2020  from changes in </t>
  </si>
  <si>
    <t xml:space="preserve">Effects of </t>
  </si>
  <si>
    <t>TFRS 16</t>
  </si>
  <si>
    <t xml:space="preserve">According to the Board of directors' meeting No.5/2019  held on November 13, 2019,  an associate passed the resolution to increase share capital for the </t>
  </si>
  <si>
    <t xml:space="preserve">Liabilities under sale contract of assets granted customers to resell </t>
  </si>
  <si>
    <t>the Company to another person.</t>
  </si>
  <si>
    <t xml:space="preserve">the ownership  of condominium  units to  the customers that agreed  the Company still use the benefits from condominium units by renting or </t>
  </si>
  <si>
    <t xml:space="preserve">providing any  benefits for 36 months from  the  ownership  transferring  date  in which  the Company will  pay remuneration  for the use of </t>
  </si>
  <si>
    <t xml:space="preserve">condominium units to  the customer  throughout 36 months.  In addition,  such contract stipulated the condition that the customers are granted </t>
  </si>
  <si>
    <t xml:space="preserve">price transferred  to  customers.  If the customer  wishes to resell,  they must notify  the Company  since the 25th month  and  further  allow </t>
  </si>
  <si>
    <t xml:space="preserve">ownership was transferred amount of Baht 2.79 million and Baht 3.04 million respectively. </t>
  </si>
  <si>
    <t xml:space="preserve">financial institution's issuance of letter of guarantee in the amount of Baht 800 million and Baht 500 million respectively. </t>
  </si>
  <si>
    <t>As at  June 30, 2020  and December 31, 2019,  the  Company  had  the  obligation  under  the agreement  with  the contractor  which  has to</t>
  </si>
  <si>
    <t>As at  June 30, 2020 and December 31, 2019,  the  Company  has  commitment  on payment for  land  under convenants  and agreement for</t>
  </si>
  <si>
    <t xml:space="preserve">As at  June 30, 2020  and December 31, 2019,  the Company  is  liable  on  payment  commission  under  agent  appointment contract  if the </t>
  </si>
  <si>
    <t xml:space="preserve">Thus, the Company's shares repurchase had no a right on the meeting for voting and entitle to receive the dividend. </t>
  </si>
  <si>
    <t xml:space="preserve">According to the resolution of  the Board of directors' meeting  No. 4/2020  held on May 22, 2020  passed to approve  the share repurchase </t>
  </si>
  <si>
    <t>December 4, 2020.  The period for shares resold is after 6 months from the completion date of share repurchase but not later than 3 years.</t>
  </si>
  <si>
    <t xml:space="preserve">According  to  the  resolution  of  the  Board  of  directors' meeting  No. 8/2018  held  on November 20, 2018  passed  to  approve  the  share </t>
  </si>
  <si>
    <t>repurchase program for financial management purpose  not exceed 42 million shares equivalent to 2.85% of total paid-up capital, with the maximum</t>
  </si>
  <si>
    <t>repurchase can not be sold.</t>
  </si>
  <si>
    <t xml:space="preserve">capital by cutting total registered shares repurchase which are not be issued. </t>
  </si>
  <si>
    <t xml:space="preserve">If the shares repurchase could not be sold  in the exercise period  from the repurchasing date  that the Company will reduce the paid-up share </t>
  </si>
  <si>
    <t xml:space="preserve">dividend  to  the  shareholders  from  retained  earnings  at  Baht 1  per share  for 1,454.20 million shares  amounting to Baht  1,454.20 </t>
  </si>
  <si>
    <t xml:space="preserve">According  to  the  minutes  of  the  Board  of  directors' meeting  No. 4/2020  held  on  May  22, 2020,  passed  the  resolution  to  pay </t>
  </si>
  <si>
    <t xml:space="preserve">million by deducting treasury shares  and  shares  without  the  right  to  receive annual dividend total 0.03 million shares  at Baht 1 per </t>
  </si>
  <si>
    <t>paid on June 19, 2020.</t>
  </si>
  <si>
    <t xml:space="preserve">share amounting to Baht  0.03 million.  The remaining  dividend should  be actually paid  amount of Baht  1,454.17 million which was </t>
  </si>
  <si>
    <t xml:space="preserve">shareholders  from  the  results of the Company' s  operation  for the year 2019  at Baht  0.60 per  share for the  total  1,454.20  million </t>
  </si>
  <si>
    <t xml:space="preserve">shares amounting to Baht  872.52  million  (already deducted by treasury shares)  by  deducting  shares  without  the  right to received </t>
  </si>
  <si>
    <t xml:space="preserve">annual dividend  total  0.04 million shares  at Baht 0.40 each,  amounting to Baht 0.03 million  which remains  dividend to  be actually  </t>
  </si>
  <si>
    <t xml:space="preserve">paid amount of Baht 872.49 million  by deducting the interim dividend paid amount of Baht 290.83 million.   The remaining dividend </t>
  </si>
  <si>
    <t>should be paid amount of Baht 581.66 million which was paid on April 9, 2020.</t>
  </si>
  <si>
    <t>Legal reserve - fully reserved</t>
  </si>
  <si>
    <t xml:space="preserve">Current portion of debentures and lease liabilities </t>
  </si>
  <si>
    <t xml:space="preserve">Bank overdrafts and short-term borrowings  from financial </t>
  </si>
  <si>
    <t>institutions</t>
  </si>
  <si>
    <t xml:space="preserve">Liabilities under sale contract of assets granted customers </t>
  </si>
  <si>
    <t>to resell</t>
  </si>
  <si>
    <t>Inter-bank transfer</t>
  </si>
  <si>
    <t xml:space="preserve">Sale of investments </t>
  </si>
  <si>
    <t xml:space="preserve">obligation under sale contract of which is granted the right to resell by the customers  as stated in notes 20  to financial statements. </t>
  </si>
  <si>
    <t>The Company entered into contracts with other customers by receiving payment in accordance with the selling price and transferring</t>
  </si>
  <si>
    <t xml:space="preserve">to resell the condominium  units after the 36th month by the repurchase  price as specified in  the  contract  which  equal  to the  first selling </t>
  </si>
  <si>
    <t>As at  June 30, 2020 and December 31, 2019,  the Company  and subsidiaries  have contingent  liabilities from letter of guarantee issued by</t>
  </si>
  <si>
    <t xml:space="preserve">complete the construction  work  for  approximately Baht  1,904.93 million  (Separate : Baht 1,575.78  million)  and Baht 1,938.89  million </t>
  </si>
  <si>
    <t>As at  June 30, 2020  and December 31, 2019,  the  Company  has  contingent  liabilities  from  guarantee  credit  line of a  subsidiary  with</t>
  </si>
  <si>
    <t>program for financial  management purpose  not exceed  126 million  shares  equivalent to  8.54% of  total  paid-up capital,  with the  maximum</t>
  </si>
  <si>
    <t>amount  not exceeding  Baht  500 million.  The repurchased  period  in  the  Stock  Exchange  of Thailand  will  be  started  from June 5, 2020  to</t>
  </si>
  <si>
    <t>to June 3, 2019.  The period  of shares resold is after  6 months from  the completion  date of  share repurchase  but not  later than  3  years  from</t>
  </si>
  <si>
    <t xml:space="preserve">amount  not  exceeding  Baht  400 million.  The  repurchased  period  in  the  Stock Exchange of  Thailand will  be started  from  December 4, 2018 </t>
  </si>
  <si>
    <t>December 3, 2019  to June 3, 2022.  According to  the resolution of  the Board  of directors' meeting held no November 7, 2019, passed to approve</t>
  </si>
  <si>
    <t xml:space="preserve">the resell of shares repurchased for financial management for 21.50 million shares in the reselling  price not less than 85% of average closing share </t>
  </si>
  <si>
    <t xml:space="preserve">price of the last 5 business days.  The period of shares resold is from December 4, 2019 to June 3, 2022.  If the exercise period is matured and the </t>
  </si>
  <si>
    <t xml:space="preserve">shares repurchased  could not be sold  that the Company will decrease  share capital by cutting the shares repurchased out.  At present,  the share </t>
  </si>
  <si>
    <t xml:space="preserve">As at June 30, 2020, the Company has sold the Equity Mutual Fund - LH in full amount and reclassified investment - Thaipat Institute amount of Baht </t>
  </si>
  <si>
    <t xml:space="preserve">using in donation and will repay the principal amount of Baht 2 million within 5 years after the investment date in 2019. </t>
  </si>
  <si>
    <t xml:space="preserve">2 million  as other current assets since such investment is to be used for donation purpose,  Thaipat Institute will take the return from such investment for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</si>
</sst>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87" formatCode="#,##0.00_);[Black]\(#,##0.00\)"/>
    <numFmt numFmtId="188" formatCode="_-* &quot;-&quot;??_-;_-@_-"/>
    <numFmt numFmtId="189" formatCode="_(* #,##0.00_);_(* \(#,##0.00\);_(* &quot;-&quot;??_);_(@_)"/>
    <numFmt numFmtId="190" formatCode="_-* #,##0.0000000_-;\-* #,##0.0000000_-;_-* &quot;-&quot;??_-;_-@_-"/>
    <numFmt numFmtId="191" formatCode="#,##0.00\ ;\(#,##0.00\)"/>
    <numFmt numFmtId="192" formatCode="0."/>
    <numFmt numFmtId="193" formatCode="#,##0.00_);[Blue]\(#,##0.00\)"/>
    <numFmt numFmtId="194" formatCode="0.0"/>
    <numFmt numFmtId="195" formatCode="_ * #,##0_ ;_ * \-#,##0_ ;_ * \-??_ ;_ @_ "/>
    <numFmt numFmtId="196" formatCode="[$-1070000]d/m/yy;@"/>
    <numFmt numFmtId="197" formatCode="#,##0_);[Black]\(#,##0\)"/>
    <numFmt numFmtId="198" formatCode="#,##0.00\ ;\ \(#,##0.00\)"/>
    <numFmt numFmtId="199" formatCode="#,##0.00;\(#,##0.00\)"/>
    <numFmt numFmtId="200" formatCode="#,##0.00_ ;\-#,##0.00\ "/>
    <numFmt numFmtId="201" formatCode="#,##0.0;[Red]\-#,##0.0"/>
    <numFmt numFmtId="202" formatCode="#,##0.00,,;[Red]\(#,##0.00,,\)"/>
    <numFmt numFmtId="203" formatCode="#,##0.00,,\ ;[Black]\ \(#,##0.00,,\)"/>
    <numFmt numFmtId="204" formatCode="#,##0.00,,\ ;[Black]\(#,##0.00,,\)"/>
    <numFmt numFmtId="205" formatCode="#,##0_);[Black]\(#,##0.00\)"/>
    <numFmt numFmtId="206" formatCode="[$-409]mmmm\ d\,\ yyyy;@"/>
    <numFmt numFmtId="207" formatCode="#,##0.0000000000000_ ;[Red]\-#,##0.0000000000000\ "/>
    <numFmt numFmtId="208" formatCode="#,##0.00_);\(#,##0.00\)"/>
  </numFmts>
  <fonts count="59" x14ac:knownFonts="1">
    <font>
      <sz val="14"/>
      <name val="Cordia New"/>
      <charset val="222"/>
    </font>
    <font>
      <sz val="11"/>
      <color theme="1"/>
      <name val="Tahoma"/>
      <family val="2"/>
      <charset val="222"/>
      <scheme val="minor"/>
    </font>
    <font>
      <sz val="14"/>
      <name val="Cordia New"/>
      <family val="2"/>
    </font>
    <font>
      <sz val="15"/>
      <name val="Angsana New"/>
      <family val="1"/>
    </font>
    <font>
      <b/>
      <sz val="15"/>
      <name val="Angsana New"/>
      <family val="1"/>
    </font>
    <font>
      <b/>
      <sz val="16"/>
      <name val="Angsana New"/>
      <family val="1"/>
    </font>
    <font>
      <sz val="14"/>
      <name val="AngsanaUPC"/>
      <family val="1"/>
      <charset val="222"/>
    </font>
    <font>
      <sz val="15"/>
      <color theme="1"/>
      <name val="Angsana New"/>
      <family val="1"/>
    </font>
    <font>
      <sz val="16"/>
      <name val="Angsana New"/>
      <family val="1"/>
    </font>
    <font>
      <sz val="14"/>
      <name val="Angsana New"/>
      <family val="1"/>
    </font>
    <font>
      <sz val="15"/>
      <color rgb="FFFF0000"/>
      <name val="Angsana New"/>
      <family val="1"/>
    </font>
    <font>
      <u/>
      <sz val="15"/>
      <name val="Angsana New"/>
      <family val="1"/>
    </font>
    <font>
      <sz val="14"/>
      <name val="Cordia New"/>
      <family val="2"/>
    </font>
    <font>
      <sz val="15"/>
      <name val="AngsanaUPC"/>
      <family val="1"/>
      <charset val="222"/>
    </font>
    <font>
      <sz val="10"/>
      <name val="Courier"/>
      <family val="3"/>
    </font>
    <font>
      <b/>
      <sz val="15"/>
      <name val="AngsanaUPC"/>
      <family val="1"/>
      <charset val="222"/>
    </font>
    <font>
      <sz val="15"/>
      <color indexed="10"/>
      <name val="AngsanaUPC"/>
      <family val="1"/>
      <charset val="222"/>
    </font>
    <font>
      <sz val="15"/>
      <color indexed="8"/>
      <name val="Angsana New"/>
      <family val="1"/>
    </font>
    <font>
      <sz val="15"/>
      <color theme="1"/>
      <name val="AngsanaUPC"/>
      <family val="1"/>
      <charset val="222"/>
    </font>
    <font>
      <sz val="15"/>
      <name val="AngsanaUPC"/>
      <family val="1"/>
    </font>
    <font>
      <b/>
      <sz val="15"/>
      <name val="AngsanaUPC"/>
      <family val="1"/>
    </font>
    <font>
      <b/>
      <u/>
      <sz val="15"/>
      <name val="AngsanaUPC"/>
      <family val="1"/>
      <charset val="222"/>
    </font>
    <font>
      <b/>
      <u/>
      <sz val="15"/>
      <name val="Angsana New"/>
      <family val="1"/>
    </font>
    <font>
      <sz val="10"/>
      <name val="Courier New"/>
      <family val="3"/>
    </font>
    <font>
      <b/>
      <sz val="15"/>
      <color theme="1"/>
      <name val="Angsana New"/>
      <family val="1"/>
    </font>
    <font>
      <u/>
      <sz val="15"/>
      <color indexed="8"/>
      <name val="Angsana New"/>
      <family val="1"/>
    </font>
    <font>
      <sz val="14"/>
      <color indexed="8"/>
      <name val="Angsana New"/>
      <family val="2"/>
      <charset val="222"/>
    </font>
    <font>
      <sz val="13"/>
      <name val="Angsana New"/>
      <family val="1"/>
    </font>
    <font>
      <vertAlign val="superscript"/>
      <sz val="15"/>
      <name val="AngsanaUPC"/>
      <family val="1"/>
      <charset val="222"/>
    </font>
    <font>
      <sz val="15"/>
      <color indexed="12"/>
      <name val="AngsanaUPC"/>
      <family val="1"/>
      <charset val="222"/>
    </font>
    <font>
      <sz val="14"/>
      <name val="BrowalliaUPC"/>
      <family val="2"/>
      <charset val="222"/>
    </font>
    <font>
      <sz val="10"/>
      <color indexed="8"/>
      <name val="MS Sans Serif"/>
      <family val="2"/>
      <charset val="222"/>
    </font>
    <font>
      <sz val="12"/>
      <name val="Helv"/>
      <charset val="222"/>
    </font>
    <font>
      <i/>
      <sz val="15"/>
      <name val="AngsanaUPC"/>
      <family val="1"/>
    </font>
    <font>
      <sz val="15"/>
      <color indexed="10"/>
      <name val="Angsana New"/>
      <family val="1"/>
    </font>
    <font>
      <i/>
      <sz val="15"/>
      <name val="AngsanaUPC"/>
      <family val="1"/>
      <charset val="222"/>
    </font>
    <font>
      <b/>
      <sz val="15"/>
      <name val="Angsana New"/>
      <family val="1"/>
      <charset val="222"/>
    </font>
    <font>
      <sz val="15"/>
      <name val="Angsana New"/>
      <family val="1"/>
      <charset val="222"/>
    </font>
    <font>
      <sz val="12"/>
      <color theme="1"/>
      <name val="Times New Roman"/>
      <family val="1"/>
    </font>
    <font>
      <sz val="15"/>
      <color indexed="10"/>
      <name val="AngsanaUPC"/>
      <family val="1"/>
    </font>
    <font>
      <vertAlign val="superscript"/>
      <sz val="18"/>
      <name val="AngsanaUPC"/>
      <family val="1"/>
      <charset val="222"/>
    </font>
    <font>
      <b/>
      <sz val="15"/>
      <color theme="1"/>
      <name val="AngsanaUPC"/>
      <family val="1"/>
      <charset val="222"/>
    </font>
    <font>
      <sz val="13.5"/>
      <name val="AngsanaUPC"/>
      <family val="1"/>
      <charset val="222"/>
    </font>
    <font>
      <sz val="15"/>
      <color rgb="FF000000"/>
      <name val="Angsana New"/>
      <family val="1"/>
    </font>
    <font>
      <b/>
      <sz val="16"/>
      <color theme="1"/>
      <name val="Angsana New"/>
      <family val="1"/>
      <charset val="222"/>
    </font>
    <font>
      <sz val="16"/>
      <color theme="1"/>
      <name val="Angsana New"/>
      <family val="1"/>
      <charset val="222"/>
    </font>
    <font>
      <sz val="16"/>
      <name val="Angsana New"/>
      <family val="1"/>
      <charset val="222"/>
    </font>
    <font>
      <b/>
      <u/>
      <sz val="16"/>
      <color theme="1"/>
      <name val="Angsana New"/>
      <family val="1"/>
      <charset val="222"/>
    </font>
    <font>
      <sz val="16"/>
      <name val="Symbol"/>
      <family val="1"/>
      <charset val="222"/>
    </font>
    <font>
      <u/>
      <sz val="16"/>
      <name val="Angsana New"/>
      <family val="1"/>
      <charset val="222"/>
    </font>
    <font>
      <sz val="16"/>
      <color rgb="FFFF0000"/>
      <name val="Angsana New"/>
      <family val="1"/>
      <charset val="222"/>
    </font>
    <font>
      <strike/>
      <sz val="16"/>
      <name val="Angsana New"/>
      <family val="1"/>
      <charset val="222"/>
    </font>
    <font>
      <u/>
      <sz val="16"/>
      <color theme="1"/>
      <name val="Angsana New"/>
      <family val="1"/>
      <charset val="222"/>
    </font>
    <font>
      <b/>
      <sz val="16"/>
      <name val="Angsana New"/>
      <family val="1"/>
      <charset val="222"/>
    </font>
    <font>
      <u/>
      <sz val="15"/>
      <name val="AngsanaUPC"/>
      <family val="1"/>
      <charset val="222"/>
    </font>
    <font>
      <sz val="15"/>
      <color indexed="8"/>
      <name val="AngsanaUPC"/>
      <family val="1"/>
      <charset val="222"/>
    </font>
    <font>
      <b/>
      <sz val="16"/>
      <color theme="1"/>
      <name val="Angsana New"/>
      <family val="1"/>
    </font>
    <font>
      <sz val="15"/>
      <name val="Cordia New"/>
      <family val="2"/>
    </font>
    <font>
      <sz val="15"/>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double">
        <color indexed="64"/>
      </top>
      <bottom style="double">
        <color indexed="64"/>
      </bottom>
      <diagonal/>
    </border>
  </borders>
  <cellStyleXfs count="33">
    <xf numFmtId="0" fontId="0" fillId="0" borderId="0"/>
    <xf numFmtId="0" fontId="2" fillId="0" borderId="0"/>
    <xf numFmtId="43" fontId="2" fillId="0" borderId="0" applyFont="0" applyFill="0" applyBorder="0" applyAlignment="0" applyProtection="0"/>
    <xf numFmtId="0" fontId="6" fillId="0" borderId="0"/>
    <xf numFmtId="43" fontId="12" fillId="0" borderId="0" applyFont="0" applyFill="0" applyBorder="0" applyAlignment="0" applyProtection="0"/>
    <xf numFmtId="0" fontId="2" fillId="0" borderId="0"/>
    <xf numFmtId="39" fontId="14" fillId="0" borderId="0"/>
    <xf numFmtId="0" fontId="12" fillId="0" borderId="0"/>
    <xf numFmtId="0" fontId="2" fillId="0" borderId="0"/>
    <xf numFmtId="39" fontId="23" fillId="0" borderId="0"/>
    <xf numFmtId="0" fontId="26"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196" fontId="2" fillId="0" borderId="0"/>
    <xf numFmtId="196" fontId="2" fillId="0" borderId="0"/>
    <xf numFmtId="0" fontId="1" fillId="0" borderId="0"/>
    <xf numFmtId="43" fontId="2" fillId="0" borderId="0" applyFont="0" applyFill="0" applyBorder="0" applyAlignment="0" applyProtection="0"/>
    <xf numFmtId="0" fontId="31" fillId="0" borderId="0"/>
    <xf numFmtId="39" fontId="32" fillId="0" borderId="0"/>
    <xf numFmtId="0" fontId="2" fillId="0" borderId="0"/>
    <xf numFmtId="43" fontId="2" fillId="0" borderId="0" applyFont="0" applyFill="0" applyBorder="0" applyAlignment="0" applyProtection="0"/>
    <xf numFmtId="189" fontId="40" fillId="0" borderId="0" applyFill="0" applyBorder="0" applyAlignment="0" applyProtection="0"/>
    <xf numFmtId="43" fontId="2" fillId="0" borderId="0" applyFont="0" applyFill="0" applyBorder="0" applyAlignment="0" applyProtection="0"/>
    <xf numFmtId="0" fontId="6" fillId="0" borderId="0"/>
    <xf numFmtId="0" fontId="2" fillId="0" borderId="0"/>
    <xf numFmtId="0" fontId="2" fillId="0" borderId="0"/>
    <xf numFmtId="189" fontId="6" fillId="0" borderId="0" applyFont="0" applyFill="0" applyBorder="0" applyAlignment="0" applyProtection="0"/>
    <xf numFmtId="9" fontId="2" fillId="0" borderId="0" applyFont="0" applyFill="0" applyBorder="0" applyAlignment="0" applyProtection="0"/>
  </cellStyleXfs>
  <cellXfs count="936">
    <xf numFmtId="0" fontId="0" fillId="0" borderId="0" xfId="0"/>
    <xf numFmtId="187" fontId="3" fillId="0" borderId="0" xfId="1" applyNumberFormat="1" applyFont="1" applyFill="1"/>
    <xf numFmtId="187" fontId="3" fillId="0" borderId="0" xfId="1" applyNumberFormat="1" applyFont="1" applyFill="1" applyAlignment="1">
      <alignment horizontal="right"/>
    </xf>
    <xf numFmtId="43" fontId="3" fillId="0" borderId="0" xfId="2" applyFont="1" applyFill="1" applyAlignment="1">
      <alignment horizontal="right"/>
    </xf>
    <xf numFmtId="43" fontId="3" fillId="0" borderId="0" xfId="2" applyFont="1" applyFill="1"/>
    <xf numFmtId="190" fontId="3" fillId="0" borderId="0" xfId="2" applyNumberFormat="1" applyFont="1" applyFill="1"/>
    <xf numFmtId="187" fontId="3" fillId="0" borderId="0" xfId="1" applyNumberFormat="1" applyFont="1" applyFill="1" applyAlignment="1">
      <alignment vertical="center"/>
    </xf>
    <xf numFmtId="0" fontId="9" fillId="0" borderId="0" xfId="1" applyFont="1" applyFill="1"/>
    <xf numFmtId="187" fontId="3" fillId="0" borderId="0" xfId="1" applyNumberFormat="1" applyFont="1" applyFill="1" applyAlignment="1">
      <alignment horizontal="left"/>
    </xf>
    <xf numFmtId="187" fontId="10" fillId="0" borderId="0" xfId="1" applyNumberFormat="1" applyFont="1" applyFill="1" applyAlignment="1">
      <alignment horizontal="center"/>
    </xf>
    <xf numFmtId="187" fontId="10" fillId="0" borderId="0" xfId="1" applyNumberFormat="1" applyFont="1" applyFill="1" applyAlignment="1">
      <alignment horizontal="right"/>
    </xf>
    <xf numFmtId="187" fontId="4" fillId="0" borderId="0" xfId="1" quotePrefix="1" applyNumberFormat="1" applyFont="1" applyFill="1"/>
    <xf numFmtId="187" fontId="4" fillId="0" borderId="0" xfId="1" applyNumberFormat="1" applyFont="1" applyFill="1"/>
    <xf numFmtId="49" fontId="3" fillId="0" borderId="0" xfId="1" quotePrefix="1" applyNumberFormat="1" applyFont="1" applyFill="1" applyAlignment="1">
      <alignment horizontal="center"/>
    </xf>
    <xf numFmtId="49" fontId="3" fillId="0" borderId="0" xfId="2" applyNumberFormat="1" applyFont="1" applyFill="1" applyAlignment="1">
      <alignment horizontal="center"/>
    </xf>
    <xf numFmtId="49" fontId="3" fillId="0" borderId="0" xfId="1" applyNumberFormat="1" applyFont="1" applyFill="1" applyAlignment="1">
      <alignment horizontal="center"/>
    </xf>
    <xf numFmtId="187" fontId="11" fillId="0" borderId="0" xfId="1" applyNumberFormat="1" applyFont="1" applyFill="1"/>
    <xf numFmtId="187" fontId="3" fillId="0" borderId="0" xfId="2" applyNumberFormat="1" applyFont="1" applyFill="1" applyAlignment="1">
      <alignment horizontal="right"/>
    </xf>
    <xf numFmtId="187" fontId="3" fillId="0" borderId="0" xfId="2" applyNumberFormat="1" applyFont="1" applyFill="1"/>
    <xf numFmtId="187" fontId="7" fillId="0" borderId="0" xfId="1" applyNumberFormat="1" applyFont="1" applyFill="1"/>
    <xf numFmtId="187" fontId="13" fillId="0" borderId="0" xfId="5" applyNumberFormat="1" applyFont="1"/>
    <xf numFmtId="0" fontId="13" fillId="0" borderId="0" xfId="5" applyFont="1"/>
    <xf numFmtId="40" fontId="3" fillId="0" borderId="0" xfId="6" applyNumberFormat="1" applyFont="1"/>
    <xf numFmtId="191" fontId="7" fillId="0" borderId="0" xfId="6" applyNumberFormat="1" applyFont="1"/>
    <xf numFmtId="40" fontId="7" fillId="0" borderId="0" xfId="6" applyNumberFormat="1" applyFont="1"/>
    <xf numFmtId="187" fontId="13" fillId="0" borderId="0" xfId="0" applyNumberFormat="1" applyFont="1" applyAlignment="1">
      <alignment horizontal="center"/>
    </xf>
    <xf numFmtId="187" fontId="13" fillId="0" borderId="0" xfId="0" applyNumberFormat="1" applyFont="1" applyAlignment="1">
      <alignment horizontal="right"/>
    </xf>
    <xf numFmtId="187" fontId="15" fillId="0" borderId="0" xfId="0" applyNumberFormat="1" applyFont="1"/>
    <xf numFmtId="187" fontId="13" fillId="0" borderId="0" xfId="0" applyNumberFormat="1" applyFont="1"/>
    <xf numFmtId="187" fontId="13" fillId="0" borderId="0" xfId="0" quotePrefix="1" applyNumberFormat="1" applyFont="1" applyAlignment="1">
      <alignment horizontal="left"/>
    </xf>
    <xf numFmtId="0" fontId="13" fillId="0" borderId="1" xfId="0" quotePrefix="1" applyFont="1" applyBorder="1" applyAlignment="1">
      <alignment horizontal="center"/>
    </xf>
    <xf numFmtId="43" fontId="13" fillId="0" borderId="0" xfId="4" applyFont="1" applyFill="1" applyBorder="1" applyAlignment="1"/>
    <xf numFmtId="43" fontId="13" fillId="0" borderId="0" xfId="4" applyFont="1" applyFill="1" applyBorder="1" applyAlignment="1">
      <alignment horizontal="right"/>
    </xf>
    <xf numFmtId="43" fontId="13" fillId="0" borderId="1" xfId="4" applyFont="1" applyFill="1" applyBorder="1" applyAlignment="1">
      <alignment horizontal="right"/>
    </xf>
    <xf numFmtId="187" fontId="13" fillId="0" borderId="0" xfId="0" applyNumberFormat="1" applyFont="1" applyAlignment="1">
      <alignment horizontal="left"/>
    </xf>
    <xf numFmtId="187" fontId="15" fillId="0" borderId="0" xfId="0" quotePrefix="1" applyNumberFormat="1" applyFont="1"/>
    <xf numFmtId="187" fontId="13" fillId="0" borderId="0" xfId="2" applyNumberFormat="1" applyFont="1" applyFill="1" applyBorder="1"/>
    <xf numFmtId="39" fontId="13" fillId="0" borderId="0" xfId="0" applyNumberFormat="1" applyFont="1"/>
    <xf numFmtId="0" fontId="13" fillId="0" borderId="0" xfId="0" applyFont="1"/>
    <xf numFmtId="39" fontId="13" fillId="0" borderId="0" xfId="2" applyNumberFormat="1" applyFont="1" applyFill="1" applyBorder="1" applyAlignment="1" applyProtection="1"/>
    <xf numFmtId="187" fontId="13" fillId="0" borderId="0" xfId="2" applyNumberFormat="1" applyFont="1" applyFill="1" applyBorder="1" applyAlignment="1">
      <alignment horizontal="left"/>
    </xf>
    <xf numFmtId="187" fontId="18" fillId="0" borderId="1" xfId="0" applyNumberFormat="1" applyFont="1" applyBorder="1" applyAlignment="1">
      <alignment horizontal="center"/>
    </xf>
    <xf numFmtId="187" fontId="13" fillId="0" borderId="0" xfId="2" quotePrefix="1" applyNumberFormat="1" applyFont="1" applyFill="1" applyBorder="1" applyAlignment="1">
      <alignment horizontal="center"/>
    </xf>
    <xf numFmtId="49" fontId="18" fillId="0" borderId="1" xfId="0" quotePrefix="1" applyNumberFormat="1" applyFont="1" applyBorder="1" applyAlignment="1">
      <alignment horizontal="center"/>
    </xf>
    <xf numFmtId="187" fontId="18" fillId="0" borderId="0" xfId="0" quotePrefix="1" applyNumberFormat="1" applyFont="1" applyAlignment="1">
      <alignment horizontal="center"/>
    </xf>
    <xf numFmtId="187" fontId="18" fillId="0" borderId="0" xfId="0" applyNumberFormat="1" applyFont="1"/>
    <xf numFmtId="43" fontId="13" fillId="0" borderId="0" xfId="4" applyFont="1" applyFill="1" applyBorder="1" applyAlignment="1">
      <alignment horizontal="center"/>
    </xf>
    <xf numFmtId="43" fontId="13" fillId="0" borderId="3" xfId="4" applyFont="1" applyFill="1" applyBorder="1" applyAlignment="1">
      <alignment horizontal="right"/>
    </xf>
    <xf numFmtId="43" fontId="13" fillId="0" borderId="0" xfId="2" applyFont="1" applyFill="1" applyBorder="1"/>
    <xf numFmtId="43" fontId="13" fillId="0" borderId="0" xfId="4" applyFont="1" applyFill="1"/>
    <xf numFmtId="187" fontId="13" fillId="0" borderId="0" xfId="2" applyNumberFormat="1" applyFont="1" applyFill="1" applyBorder="1" applyAlignment="1">
      <alignment horizontal="right"/>
    </xf>
    <xf numFmtId="39" fontId="13" fillId="0" borderId="0" xfId="2" applyNumberFormat="1" applyFont="1" applyFill="1" applyBorder="1" applyAlignment="1">
      <alignment horizontal="right"/>
    </xf>
    <xf numFmtId="43" fontId="13" fillId="0" borderId="0" xfId="2" applyFont="1" applyFill="1" applyBorder="1" applyAlignment="1">
      <alignment horizontal="right"/>
    </xf>
    <xf numFmtId="0" fontId="15" fillId="0" borderId="0" xfId="0" applyFont="1"/>
    <xf numFmtId="0" fontId="13" fillId="0" borderId="0" xfId="0" applyFont="1" applyAlignment="1">
      <alignment horizontal="left"/>
    </xf>
    <xf numFmtId="43" fontId="13" fillId="0" borderId="0" xfId="2" applyFont="1" applyFill="1" applyBorder="1" applyAlignment="1">
      <alignment horizontal="center"/>
    </xf>
    <xf numFmtId="43" fontId="13" fillId="0" borderId="0" xfId="2" applyFont="1" applyFill="1" applyBorder="1" applyAlignment="1"/>
    <xf numFmtId="43" fontId="13" fillId="0" borderId="0" xfId="2" applyFont="1" applyFill="1"/>
    <xf numFmtId="0" fontId="3" fillId="0" borderId="0" xfId="8" applyFont="1"/>
    <xf numFmtId="0" fontId="22" fillId="0" borderId="0" xfId="8" applyFont="1"/>
    <xf numFmtId="0" fontId="3" fillId="0" borderId="0" xfId="8" applyFont="1" applyAlignment="1">
      <alignment horizontal="center"/>
    </xf>
    <xf numFmtId="43" fontId="9" fillId="0" borderId="0" xfId="2" applyFont="1" applyFill="1" applyBorder="1" applyAlignment="1"/>
    <xf numFmtId="0" fontId="9" fillId="0" borderId="0" xfId="8" applyFont="1"/>
    <xf numFmtId="43" fontId="9" fillId="0" borderId="0" xfId="2" applyFont="1" applyFill="1"/>
    <xf numFmtId="43" fontId="13" fillId="0" borderId="0" xfId="2" quotePrefix="1" applyFont="1" applyFill="1" applyBorder="1" applyAlignment="1">
      <alignment horizontal="center"/>
    </xf>
    <xf numFmtId="49" fontId="3" fillId="0" borderId="1" xfId="2" quotePrefix="1" applyNumberFormat="1" applyFont="1" applyFill="1" applyBorder="1" applyAlignment="1">
      <alignment horizontal="center"/>
    </xf>
    <xf numFmtId="0" fontId="3" fillId="0" borderId="0" xfId="8" quotePrefix="1" applyFont="1" applyAlignment="1">
      <alignment horizontal="center"/>
    </xf>
    <xf numFmtId="43" fontId="3" fillId="0" borderId="0" xfId="4" applyFont="1" applyFill="1" applyBorder="1" applyAlignment="1"/>
    <xf numFmtId="43" fontId="3" fillId="0" borderId="0" xfId="4" applyFont="1" applyFill="1" applyBorder="1" applyAlignment="1">
      <alignment horizontal="right"/>
    </xf>
    <xf numFmtId="43" fontId="13" fillId="0" borderId="3" xfId="2" applyFont="1" applyFill="1" applyBorder="1"/>
    <xf numFmtId="43" fontId="3" fillId="0" borderId="0" xfId="2" applyFont="1" applyFill="1" applyBorder="1" applyAlignment="1"/>
    <xf numFmtId="49" fontId="15" fillId="0" borderId="0" xfId="0" quotePrefix="1" applyNumberFormat="1" applyFont="1" applyAlignment="1">
      <alignment horizontal="left"/>
    </xf>
    <xf numFmtId="40" fontId="24" fillId="0" borderId="0" xfId="9" applyNumberFormat="1" applyFont="1" applyAlignment="1">
      <alignment vertical="center"/>
    </xf>
    <xf numFmtId="40" fontId="7" fillId="0" borderId="0" xfId="6" applyNumberFormat="1" applyFont="1" applyAlignment="1">
      <alignment horizontal="left"/>
    </xf>
    <xf numFmtId="40" fontId="24" fillId="0" borderId="0" xfId="9" quotePrefix="1" applyNumberFormat="1" applyFont="1" applyAlignment="1">
      <alignment horizontal="center"/>
    </xf>
    <xf numFmtId="40" fontId="24" fillId="0" borderId="0" xfId="9" applyNumberFormat="1" applyFont="1" applyAlignment="1">
      <alignment horizontal="center"/>
    </xf>
    <xf numFmtId="43" fontId="13" fillId="0" borderId="0" xfId="4" applyFont="1" applyFill="1" applyBorder="1"/>
    <xf numFmtId="40" fontId="17" fillId="0" borderId="0" xfId="6" applyNumberFormat="1" applyFont="1"/>
    <xf numFmtId="43" fontId="13" fillId="0" borderId="3" xfId="4" applyFont="1" applyFill="1" applyBorder="1"/>
    <xf numFmtId="187" fontId="3" fillId="0" borderId="0" xfId="10" applyNumberFormat="1" applyFont="1"/>
    <xf numFmtId="40" fontId="3" fillId="0" borderId="0" xfId="0" applyNumberFormat="1" applyFont="1"/>
    <xf numFmtId="191" fontId="3" fillId="0" borderId="0" xfId="6" applyNumberFormat="1" applyFont="1"/>
    <xf numFmtId="187" fontId="3" fillId="0" borderId="0" xfId="0" applyNumberFormat="1" applyFont="1"/>
    <xf numFmtId="187" fontId="15" fillId="0" borderId="0" xfId="0" quotePrefix="1" applyNumberFormat="1" applyFont="1" applyAlignment="1">
      <alignment horizontal="left"/>
    </xf>
    <xf numFmtId="43" fontId="13" fillId="0" borderId="1" xfId="4" applyFont="1" applyFill="1" applyBorder="1"/>
    <xf numFmtId="187" fontId="13" fillId="0" borderId="6" xfId="2" applyNumberFormat="1" applyFont="1" applyFill="1" applyBorder="1"/>
    <xf numFmtId="43" fontId="13" fillId="0" borderId="6" xfId="2" applyFont="1" applyFill="1" applyBorder="1"/>
    <xf numFmtId="43" fontId="13" fillId="0" borderId="5" xfId="4" applyFont="1" applyFill="1" applyBorder="1"/>
    <xf numFmtId="0" fontId="3" fillId="0" borderId="0" xfId="15" applyFont="1"/>
    <xf numFmtId="40" fontId="13" fillId="0" borderId="0" xfId="5" applyNumberFormat="1" applyFont="1"/>
    <xf numFmtId="40" fontId="13" fillId="0" borderId="0" xfId="2" applyNumberFormat="1" applyFont="1" applyFill="1" applyBorder="1"/>
    <xf numFmtId="40" fontId="13" fillId="0" borderId="0" xfId="5" applyNumberFormat="1" applyFont="1" applyAlignment="1">
      <alignment horizontal="right"/>
    </xf>
    <xf numFmtId="192" fontId="15" fillId="0" borderId="0" xfId="5" quotePrefix="1" applyNumberFormat="1" applyFont="1" applyAlignment="1">
      <alignment horizontal="left"/>
    </xf>
    <xf numFmtId="40" fontId="15" fillId="0" borderId="0" xfId="5" applyNumberFormat="1" applyFont="1"/>
    <xf numFmtId="0" fontId="13" fillId="0" borderId="0" xfId="5" applyFont="1" applyAlignment="1">
      <alignment horizontal="left"/>
    </xf>
    <xf numFmtId="43" fontId="13" fillId="0" borderId="0" xfId="4" applyFont="1" applyFill="1" applyAlignment="1"/>
    <xf numFmtId="40" fontId="13" fillId="0" borderId="0" xfId="5" applyNumberFormat="1" applyFont="1" applyAlignment="1">
      <alignment horizontal="center"/>
    </xf>
    <xf numFmtId="49" fontId="13" fillId="0" borderId="0" xfId="5" applyNumberFormat="1" applyFont="1" applyAlignment="1">
      <alignment horizontal="center"/>
    </xf>
    <xf numFmtId="40" fontId="13" fillId="0" borderId="0" xfId="5" applyNumberFormat="1" applyFont="1" applyAlignment="1">
      <alignment horizontal="left"/>
    </xf>
    <xf numFmtId="192" fontId="15" fillId="0" borderId="0" xfId="5" quotePrefix="1" applyNumberFormat="1" applyFont="1" applyAlignment="1">
      <alignment horizontal="center"/>
    </xf>
    <xf numFmtId="39" fontId="13" fillId="0" borderId="0" xfId="23" quotePrefix="1" applyFont="1"/>
    <xf numFmtId="39" fontId="13" fillId="0" borderId="0" xfId="23" applyFont="1"/>
    <xf numFmtId="198" fontId="13" fillId="0" borderId="0" xfId="23" applyNumberFormat="1" applyFont="1"/>
    <xf numFmtId="43" fontId="13" fillId="0" borderId="2" xfId="4" applyFont="1" applyFill="1" applyBorder="1"/>
    <xf numFmtId="43" fontId="3" fillId="0" borderId="0" xfId="4" applyFont="1" applyFill="1" applyAlignment="1">
      <alignment horizontal="right"/>
    </xf>
    <xf numFmtId="198" fontId="13" fillId="0" borderId="0" xfId="5" applyNumberFormat="1" applyFont="1"/>
    <xf numFmtId="0" fontId="4" fillId="0" borderId="0" xfId="0" applyFont="1" applyAlignment="1">
      <alignment horizontal="left"/>
    </xf>
    <xf numFmtId="0" fontId="3" fillId="0" borderId="0" xfId="0" applyFont="1"/>
    <xf numFmtId="0" fontId="33" fillId="0" borderId="0" xfId="5" applyFont="1" applyAlignment="1">
      <alignment horizontal="center"/>
    </xf>
    <xf numFmtId="40" fontId="33" fillId="0" borderId="0" xfId="5" applyNumberFormat="1" applyFont="1"/>
    <xf numFmtId="191" fontId="3" fillId="0" borderId="0" xfId="2" applyNumberFormat="1" applyFont="1" applyFill="1" applyBorder="1" applyAlignment="1"/>
    <xf numFmtId="0" fontId="3" fillId="0" borderId="0" xfId="0" quotePrefix="1" applyFont="1" applyAlignment="1">
      <alignment horizontal="left"/>
    </xf>
    <xf numFmtId="189" fontId="3" fillId="0" borderId="0" xfId="2" applyNumberFormat="1" applyFont="1" applyFill="1"/>
    <xf numFmtId="43" fontId="3" fillId="0" borderId="3" xfId="2" applyFont="1" applyFill="1" applyBorder="1" applyAlignment="1"/>
    <xf numFmtId="49" fontId="29" fillId="0" borderId="0" xfId="5" applyNumberFormat="1" applyFont="1" applyAlignment="1">
      <alignment horizontal="center"/>
    </xf>
    <xf numFmtId="0" fontId="13" fillId="0" borderId="0" xfId="5" quotePrefix="1" applyFont="1" applyAlignment="1">
      <alignment horizontal="left"/>
    </xf>
    <xf numFmtId="187" fontId="13" fillId="0" borderId="1" xfId="5" applyNumberFormat="1" applyFont="1" applyBorder="1"/>
    <xf numFmtId="187" fontId="13" fillId="0" borderId="1" xfId="5" applyNumberFormat="1" applyFont="1" applyBorder="1" applyAlignment="1">
      <alignment horizontal="center"/>
    </xf>
    <xf numFmtId="0" fontId="13" fillId="0" borderId="0" xfId="5" applyFont="1" applyAlignment="1">
      <alignment horizontal="center"/>
    </xf>
    <xf numFmtId="187" fontId="13" fillId="0" borderId="0" xfId="5" applyNumberFormat="1" applyFont="1" applyAlignment="1">
      <alignment horizontal="center"/>
    </xf>
    <xf numFmtId="199" fontId="13" fillId="0" borderId="1" xfId="2" applyNumberFormat="1" applyFont="1" applyFill="1" applyBorder="1"/>
    <xf numFmtId="199" fontId="13" fillId="0" borderId="0" xfId="2" applyNumberFormat="1" applyFont="1" applyFill="1"/>
    <xf numFmtId="191" fontId="13" fillId="0" borderId="0" xfId="2" applyNumberFormat="1" applyFont="1" applyFill="1" applyBorder="1" applyAlignment="1"/>
    <xf numFmtId="49" fontId="3" fillId="0" borderId="0" xfId="0" applyNumberFormat="1" applyFont="1" applyAlignment="1">
      <alignment horizontal="center"/>
    </xf>
    <xf numFmtId="0" fontId="3" fillId="0" borderId="0" xfId="0" applyFont="1" applyAlignment="1">
      <alignment horizontal="center"/>
    </xf>
    <xf numFmtId="15" fontId="3" fillId="0" borderId="0" xfId="0" quotePrefix="1" applyNumberFormat="1" applyFont="1" applyAlignment="1">
      <alignment horizontal="center"/>
    </xf>
    <xf numFmtId="10" fontId="3" fillId="0" borderId="0" xfId="0" applyNumberFormat="1" applyFont="1" applyAlignment="1">
      <alignment horizontal="center"/>
    </xf>
    <xf numFmtId="49" fontId="4" fillId="0" borderId="0" xfId="0" applyNumberFormat="1" applyFont="1" applyAlignment="1">
      <alignment horizontal="left"/>
    </xf>
    <xf numFmtId="40" fontId="3" fillId="0" borderId="0" xfId="24" applyNumberFormat="1" applyFont="1"/>
    <xf numFmtId="40" fontId="3" fillId="0" borderId="0" xfId="24" applyNumberFormat="1" applyFont="1" applyAlignment="1">
      <alignment horizontal="left"/>
    </xf>
    <xf numFmtId="40" fontId="3" fillId="0" borderId="0" xfId="24" applyNumberFormat="1" applyFont="1" applyAlignment="1">
      <alignment horizontal="center"/>
    </xf>
    <xf numFmtId="3" fontId="3" fillId="0" borderId="0" xfId="24" applyNumberFormat="1" applyFont="1" applyAlignment="1">
      <alignment horizontal="center"/>
    </xf>
    <xf numFmtId="0" fontId="3" fillId="0" borderId="0" xfId="1" applyFont="1"/>
    <xf numFmtId="49" fontId="3" fillId="0" borderId="0" xfId="1" applyNumberFormat="1" applyFont="1" applyAlignment="1">
      <alignment horizontal="center"/>
    </xf>
    <xf numFmtId="43" fontId="3" fillId="0" borderId="0" xfId="2" applyFont="1" applyFill="1" applyAlignment="1">
      <alignment horizontal="center"/>
    </xf>
    <xf numFmtId="0" fontId="3" fillId="0" borderId="0" xfId="1" applyFont="1" applyAlignment="1">
      <alignment horizontal="right"/>
    </xf>
    <xf numFmtId="0" fontId="34" fillId="0" borderId="0" xfId="1" applyFont="1"/>
    <xf numFmtId="49" fontId="4" fillId="0" borderId="0" xfId="15" quotePrefix="1" applyNumberFormat="1" applyFont="1" applyAlignment="1">
      <alignment horizontal="left"/>
    </xf>
    <xf numFmtId="0" fontId="4" fillId="0" borderId="0" xfId="15" applyFont="1"/>
    <xf numFmtId="187" fontId="3" fillId="0" borderId="0" xfId="15" applyNumberFormat="1" applyFont="1"/>
    <xf numFmtId="39" fontId="3" fillId="0" borderId="0" xfId="15" applyNumberFormat="1" applyFont="1"/>
    <xf numFmtId="0" fontId="4" fillId="0" borderId="0" xfId="15" quotePrefix="1" applyFont="1" applyAlignment="1">
      <alignment horizontal="left"/>
    </xf>
    <xf numFmtId="193" fontId="3" fillId="0" borderId="0" xfId="15" applyNumberFormat="1" applyFont="1"/>
    <xf numFmtId="193" fontId="3" fillId="0" borderId="4" xfId="15" applyNumberFormat="1" applyFont="1" applyBorder="1" applyAlignment="1">
      <alignment horizontal="center" vertical="center"/>
    </xf>
    <xf numFmtId="193" fontId="3" fillId="0" borderId="4" xfId="15" applyNumberFormat="1" applyFont="1" applyBorder="1" applyAlignment="1">
      <alignment horizontal="center"/>
    </xf>
    <xf numFmtId="193" fontId="3" fillId="0" borderId="1" xfId="15" applyNumberFormat="1" applyFont="1" applyBorder="1" applyAlignment="1">
      <alignment horizontal="center" vertical="center"/>
    </xf>
    <xf numFmtId="193" fontId="3" fillId="0" borderId="1" xfId="15" applyNumberFormat="1" applyFont="1" applyBorder="1" applyAlignment="1">
      <alignment horizontal="center"/>
    </xf>
    <xf numFmtId="4" fontId="11" fillId="0" borderId="0" xfId="15" applyNumberFormat="1" applyFont="1"/>
    <xf numFmtId="4" fontId="3" fillId="0" borderId="0" xfId="15" applyNumberFormat="1" applyFont="1"/>
    <xf numFmtId="4" fontId="3" fillId="0" borderId="0" xfId="15" applyNumberFormat="1" applyFont="1" applyAlignment="1">
      <alignment horizontal="center" wrapText="1"/>
    </xf>
    <xf numFmtId="4" fontId="3" fillId="0" borderId="0" xfId="15" applyNumberFormat="1" applyFont="1" applyAlignment="1">
      <alignment horizontal="center"/>
    </xf>
    <xf numFmtId="43" fontId="3" fillId="0" borderId="1" xfId="2" applyFont="1" applyFill="1" applyBorder="1" applyAlignment="1">
      <alignment horizontal="right"/>
    </xf>
    <xf numFmtId="39" fontId="3" fillId="0" borderId="0" xfId="15" applyNumberFormat="1" applyFont="1" applyAlignment="1">
      <alignment horizontal="right"/>
    </xf>
    <xf numFmtId="43" fontId="3" fillId="0" borderId="2" xfId="2" applyFont="1" applyFill="1" applyBorder="1"/>
    <xf numFmtId="43" fontId="3" fillId="0" borderId="0" xfId="2" applyFont="1" applyFill="1" applyAlignment="1">
      <alignment wrapText="1"/>
    </xf>
    <xf numFmtId="191" fontId="3" fillId="0" borderId="0" xfId="15" applyNumberFormat="1" applyFont="1" applyAlignment="1">
      <alignment wrapText="1"/>
    </xf>
    <xf numFmtId="191" fontId="3" fillId="0" borderId="0" xfId="15" applyNumberFormat="1" applyFont="1"/>
    <xf numFmtId="43" fontId="3" fillId="0" borderId="1" xfId="2" applyFont="1" applyFill="1" applyBorder="1"/>
    <xf numFmtId="191" fontId="3" fillId="0" borderId="1" xfId="2" applyNumberFormat="1" applyFont="1" applyFill="1" applyBorder="1" applyAlignment="1">
      <alignment horizontal="right"/>
    </xf>
    <xf numFmtId="191" fontId="3" fillId="0" borderId="0" xfId="2" applyNumberFormat="1" applyFont="1" applyFill="1"/>
    <xf numFmtId="191" fontId="3" fillId="0" borderId="2" xfId="2" applyNumberFormat="1" applyFont="1" applyFill="1" applyBorder="1"/>
    <xf numFmtId="193" fontId="11" fillId="0" borderId="0" xfId="15" applyNumberFormat="1" applyFont="1"/>
    <xf numFmtId="191" fontId="3" fillId="0" borderId="5" xfId="2" applyNumberFormat="1" applyFont="1" applyFill="1" applyBorder="1"/>
    <xf numFmtId="43" fontId="3" fillId="0" borderId="5" xfId="2" applyFont="1" applyFill="1" applyBorder="1"/>
    <xf numFmtId="193" fontId="3" fillId="0" borderId="0" xfId="15" quotePrefix="1" applyNumberFormat="1" applyFont="1" applyAlignment="1">
      <alignment horizontal="left"/>
    </xf>
    <xf numFmtId="43" fontId="3" fillId="0" borderId="0" xfId="15" applyNumberFormat="1" applyFont="1"/>
    <xf numFmtId="43" fontId="3" fillId="0" borderId="0" xfId="25" applyFont="1" applyFill="1" applyAlignment="1">
      <alignment horizontal="center"/>
    </xf>
    <xf numFmtId="49" fontId="3" fillId="0" borderId="0" xfId="15" applyNumberFormat="1" applyFont="1" applyAlignment="1">
      <alignment horizontal="center"/>
    </xf>
    <xf numFmtId="0" fontId="8" fillId="0" borderId="0" xfId="0" applyFont="1"/>
    <xf numFmtId="0" fontId="3" fillId="0" borderId="0" xfId="15" quotePrefix="1" applyFont="1" applyAlignment="1">
      <alignment horizontal="center"/>
    </xf>
    <xf numFmtId="0" fontId="3" fillId="0" borderId="2" xfId="15" quotePrefix="1" applyFont="1" applyBorder="1" applyAlignment="1">
      <alignment horizontal="center" vertical="center" wrapText="1"/>
    </xf>
    <xf numFmtId="0" fontId="3" fillId="0" borderId="0" xfId="15" quotePrefix="1" applyFont="1" applyAlignment="1">
      <alignment horizontal="center" vertical="center"/>
    </xf>
    <xf numFmtId="189" fontId="3" fillId="0" borderId="0" xfId="15" applyNumberFormat="1" applyFont="1"/>
    <xf numFmtId="43" fontId="3" fillId="0" borderId="1" xfId="15" applyNumberFormat="1" applyFont="1" applyBorder="1"/>
    <xf numFmtId="199" fontId="3" fillId="0" borderId="0" xfId="25" applyNumberFormat="1" applyFont="1" applyFill="1"/>
    <xf numFmtId="199" fontId="3" fillId="0" borderId="1" xfId="25" applyNumberFormat="1" applyFont="1" applyFill="1" applyBorder="1"/>
    <xf numFmtId="43" fontId="3" fillId="0" borderId="3" xfId="15" applyNumberFormat="1" applyFont="1" applyBorder="1"/>
    <xf numFmtId="199" fontId="3" fillId="0" borderId="0" xfId="15" applyNumberFormat="1" applyFont="1"/>
    <xf numFmtId="0" fontId="3" fillId="0" borderId="2" xfId="15" quotePrefix="1" applyFont="1" applyBorder="1" applyAlignment="1">
      <alignment horizontal="center"/>
    </xf>
    <xf numFmtId="43" fontId="3" fillId="0" borderId="0" xfId="25" applyFont="1" applyFill="1"/>
    <xf numFmtId="43" fontId="3" fillId="0" borderId="0" xfId="25" applyFont="1" applyFill="1" applyBorder="1"/>
    <xf numFmtId="43" fontId="3" fillId="0" borderId="4" xfId="25" applyFont="1" applyFill="1" applyBorder="1"/>
    <xf numFmtId="43" fontId="3" fillId="0" borderId="3" xfId="25" applyFont="1" applyFill="1" applyBorder="1"/>
    <xf numFmtId="0" fontId="16" fillId="0" borderId="0" xfId="0" applyFont="1"/>
    <xf numFmtId="43" fontId="16" fillId="0" borderId="0" xfId="2" applyFont="1" applyFill="1"/>
    <xf numFmtId="200" fontId="16" fillId="0" borderId="0" xfId="0" applyNumberFormat="1" applyFont="1"/>
    <xf numFmtId="0" fontId="16" fillId="0" borderId="0" xfId="0" applyFont="1" applyAlignment="1">
      <alignment horizontal="left"/>
    </xf>
    <xf numFmtId="43" fontId="13" fillId="0" borderId="3" xfId="0" applyNumberFormat="1" applyFont="1" applyBorder="1"/>
    <xf numFmtId="43" fontId="13" fillId="0" borderId="0" xfId="0" applyNumberFormat="1" applyFont="1"/>
    <xf numFmtId="43" fontId="13" fillId="0" borderId="2" xfId="2" applyFont="1" applyFill="1" applyBorder="1"/>
    <xf numFmtId="199" fontId="13" fillId="0" borderId="3" xfId="2" applyNumberFormat="1" applyFont="1" applyFill="1" applyBorder="1"/>
    <xf numFmtId="0" fontId="3" fillId="0" borderId="0" xfId="0" applyFont="1" applyAlignment="1">
      <alignment horizontal="left"/>
    </xf>
    <xf numFmtId="39" fontId="13" fillId="0" borderId="0" xfId="2" applyNumberFormat="1" applyFont="1" applyFill="1" applyBorder="1"/>
    <xf numFmtId="0" fontId="18" fillId="0" borderId="0" xfId="0" applyFont="1"/>
    <xf numFmtId="187" fontId="18" fillId="0" borderId="0" xfId="0" quotePrefix="1" applyNumberFormat="1" applyFont="1" applyAlignment="1">
      <alignment horizontal="left"/>
    </xf>
    <xf numFmtId="187" fontId="18" fillId="0" borderId="8" xfId="0" quotePrefix="1" applyNumberFormat="1" applyFont="1" applyBorder="1"/>
    <xf numFmtId="187" fontId="18" fillId="0" borderId="4" xfId="0" applyNumberFormat="1" applyFont="1" applyBorder="1" applyAlignment="1">
      <alignment horizontal="left"/>
    </xf>
    <xf numFmtId="187" fontId="18" fillId="0" borderId="9" xfId="0" applyNumberFormat="1" applyFont="1" applyBorder="1" applyAlignment="1">
      <alignment horizontal="left"/>
    </xf>
    <xf numFmtId="187" fontId="18" fillId="0" borderId="10" xfId="0" applyNumberFormat="1" applyFont="1" applyBorder="1" applyAlignment="1">
      <alignment horizontal="left"/>
    </xf>
    <xf numFmtId="187" fontId="18" fillId="0" borderId="0" xfId="0" applyNumberFormat="1" applyFont="1" applyAlignment="1">
      <alignment horizontal="left"/>
    </xf>
    <xf numFmtId="187" fontId="18" fillId="0" borderId="10" xfId="0" applyNumberFormat="1" applyFont="1" applyBorder="1"/>
    <xf numFmtId="0" fontId="13" fillId="0" borderId="10" xfId="5" applyFont="1" applyBorder="1"/>
    <xf numFmtId="0" fontId="35" fillId="0" borderId="0" xfId="5" applyFont="1" applyAlignment="1">
      <alignment horizontal="center"/>
    </xf>
    <xf numFmtId="0" fontId="35" fillId="0" borderId="0" xfId="5" applyFont="1"/>
    <xf numFmtId="0" fontId="15" fillId="0" borderId="0" xfId="5" applyFont="1"/>
    <xf numFmtId="192" fontId="15" fillId="0" borderId="0" xfId="5" applyNumberFormat="1" applyFont="1" applyAlignment="1">
      <alignment horizontal="left"/>
    </xf>
    <xf numFmtId="201" fontId="13" fillId="0" borderId="0" xfId="5" quotePrefix="1" applyNumberFormat="1" applyFont="1" applyAlignment="1">
      <alignment horizontal="left"/>
    </xf>
    <xf numFmtId="40" fontId="13" fillId="0" borderId="0" xfId="5" quotePrefix="1" applyNumberFormat="1" applyFont="1" applyAlignment="1">
      <alignment horizontal="left"/>
    </xf>
    <xf numFmtId="40" fontId="13" fillId="0" borderId="0" xfId="24" quotePrefix="1" applyNumberFormat="1" applyFont="1" applyAlignment="1">
      <alignment horizontal="left"/>
    </xf>
    <xf numFmtId="40" fontId="13" fillId="0" borderId="0" xfId="24" applyNumberFormat="1" applyFont="1"/>
    <xf numFmtId="40" fontId="13" fillId="0" borderId="0" xfId="24" applyNumberFormat="1" applyFont="1" applyAlignment="1">
      <alignment horizontal="left"/>
    </xf>
    <xf numFmtId="49" fontId="15" fillId="0" borderId="0" xfId="5" quotePrefix="1" applyNumberFormat="1" applyFont="1" applyAlignment="1">
      <alignment horizontal="left"/>
    </xf>
    <xf numFmtId="0" fontId="15" fillId="0" borderId="0" xfId="5" applyFont="1" applyAlignment="1">
      <alignment horizontal="left"/>
    </xf>
    <xf numFmtId="0" fontId="13" fillId="0" borderId="0" xfId="5" applyFont="1" applyAlignment="1">
      <alignment horizontal="centerContinuous"/>
    </xf>
    <xf numFmtId="0" fontId="16" fillId="0" borderId="0" xfId="5" applyFont="1"/>
    <xf numFmtId="40" fontId="13" fillId="0" borderId="0" xfId="24" applyNumberFormat="1" applyFont="1" applyAlignment="1">
      <alignment horizontal="center"/>
    </xf>
    <xf numFmtId="3" fontId="13" fillId="0" borderId="0" xfId="24" applyNumberFormat="1" applyFont="1" applyAlignment="1">
      <alignment horizontal="center"/>
    </xf>
    <xf numFmtId="192" fontId="36" fillId="0" borderId="0" xfId="0" quotePrefix="1" applyNumberFormat="1" applyFont="1" applyAlignment="1">
      <alignment horizontal="center"/>
    </xf>
    <xf numFmtId="40" fontId="4" fillId="0" borderId="0" xfId="0" applyNumberFormat="1" applyFont="1"/>
    <xf numFmtId="40" fontId="37" fillId="0" borderId="0" xfId="0" applyNumberFormat="1" applyFont="1"/>
    <xf numFmtId="40" fontId="37" fillId="0" borderId="0" xfId="2" applyNumberFormat="1" applyFont="1" applyFill="1" applyBorder="1"/>
    <xf numFmtId="40" fontId="3" fillId="0" borderId="0" xfId="2" applyNumberFormat="1" applyFont="1" applyFill="1" applyBorder="1"/>
    <xf numFmtId="40" fontId="37" fillId="0" borderId="0" xfId="0" applyNumberFormat="1" applyFont="1" applyAlignment="1">
      <alignment horizontal="right"/>
    </xf>
    <xf numFmtId="0" fontId="13" fillId="0" borderId="0" xfId="0" quotePrefix="1" applyFont="1"/>
    <xf numFmtId="43" fontId="3" fillId="0" borderId="0" xfId="2" applyFont="1" applyFill="1" applyBorder="1" applyAlignment="1">
      <alignment horizontal="center"/>
    </xf>
    <xf numFmtId="0" fontId="3" fillId="0" borderId="0" xfId="0" applyFont="1" applyAlignment="1">
      <alignment horizontal="right"/>
    </xf>
    <xf numFmtId="0" fontId="3" fillId="0" borderId="0" xfId="0" applyFont="1" applyAlignment="1">
      <alignment horizontal="centerContinuous"/>
    </xf>
    <xf numFmtId="0" fontId="3" fillId="0" borderId="0" xfId="0" applyFont="1" applyAlignment="1">
      <alignment wrapText="1"/>
    </xf>
    <xf numFmtId="49" fontId="3" fillId="0" borderId="0" xfId="0" applyNumberFormat="1" applyFont="1" applyAlignment="1">
      <alignment horizontal="centerContinuous"/>
    </xf>
    <xf numFmtId="40" fontId="13" fillId="0" borderId="0" xfId="2" applyNumberFormat="1" applyFont="1" applyFill="1"/>
    <xf numFmtId="0" fontId="13" fillId="0" borderId="0" xfId="0" applyFont="1" applyAlignment="1">
      <alignment horizontal="centerContinuous"/>
    </xf>
    <xf numFmtId="49" fontId="3" fillId="0" borderId="0" xfId="0" applyNumberFormat="1" applyFont="1" applyAlignment="1">
      <alignment horizontal="left"/>
    </xf>
    <xf numFmtId="43" fontId="12" fillId="0" borderId="0" xfId="2" applyFont="1" applyFill="1"/>
    <xf numFmtId="0" fontId="34" fillId="0" borderId="0" xfId="0" applyFont="1"/>
    <xf numFmtId="40" fontId="37" fillId="0" borderId="0" xfId="3" applyNumberFormat="1" applyFont="1" applyAlignment="1">
      <alignment horizontal="left"/>
    </xf>
    <xf numFmtId="0" fontId="38" fillId="0" borderId="0" xfId="0" applyFont="1" applyAlignment="1">
      <alignment vertical="center"/>
    </xf>
    <xf numFmtId="49" fontId="15" fillId="0" borderId="0" xfId="5" applyNumberFormat="1" applyFont="1" applyAlignment="1">
      <alignment horizontal="left"/>
    </xf>
    <xf numFmtId="201" fontId="13" fillId="0" borderId="0" xfId="3" quotePrefix="1" applyNumberFormat="1" applyFont="1" applyAlignment="1">
      <alignment horizontal="left"/>
    </xf>
    <xf numFmtId="40" fontId="13" fillId="0" borderId="0" xfId="3" applyNumberFormat="1" applyFont="1"/>
    <xf numFmtId="40" fontId="13" fillId="0" borderId="0" xfId="3" quotePrefix="1" applyNumberFormat="1" applyFont="1" applyAlignment="1">
      <alignment horizontal="left"/>
    </xf>
    <xf numFmtId="40" fontId="13" fillId="0" borderId="0" xfId="26" applyNumberFormat="1" applyFont="1" applyFill="1" applyBorder="1" applyAlignment="1">
      <alignment horizontal="right"/>
    </xf>
    <xf numFmtId="40" fontId="13" fillId="0" borderId="0" xfId="26" applyNumberFormat="1" applyFont="1" applyFill="1" applyAlignment="1">
      <alignment horizontal="right"/>
    </xf>
    <xf numFmtId="40" fontId="16" fillId="0" borderId="0" xfId="5" applyNumberFormat="1" applyFont="1"/>
    <xf numFmtId="40" fontId="16" fillId="0" borderId="0" xfId="5" applyNumberFormat="1" applyFont="1" applyAlignment="1">
      <alignment horizontal="left"/>
    </xf>
    <xf numFmtId="0" fontId="18" fillId="0" borderId="0" xfId="24" applyFont="1"/>
    <xf numFmtId="0" fontId="18" fillId="0" borderId="0" xfId="24" applyFont="1" applyAlignment="1">
      <alignment horizontal="center"/>
    </xf>
    <xf numFmtId="189" fontId="18" fillId="0" borderId="0" xfId="24" applyNumberFormat="1" applyFont="1" applyAlignment="1">
      <alignment horizontal="center"/>
    </xf>
    <xf numFmtId="189" fontId="18" fillId="0" borderId="0" xfId="5" applyNumberFormat="1" applyFont="1" applyAlignment="1">
      <alignment horizontal="right"/>
    </xf>
    <xf numFmtId="192" fontId="41" fillId="0" borderId="0" xfId="24" applyNumberFormat="1" applyFont="1" applyAlignment="1">
      <alignment horizontal="left"/>
    </xf>
    <xf numFmtId="0" fontId="41" fillId="0" borderId="0" xfId="24" applyFont="1"/>
    <xf numFmtId="189" fontId="18" fillId="0" borderId="0" xfId="24" applyNumberFormat="1" applyFont="1"/>
    <xf numFmtId="0" fontId="18" fillId="0" borderId="0" xfId="24" quotePrefix="1" applyFont="1" applyAlignment="1">
      <alignment horizontal="left"/>
    </xf>
    <xf numFmtId="43" fontId="18" fillId="0" borderId="0" xfId="2" applyFont="1" applyFill="1"/>
    <xf numFmtId="0" fontId="18" fillId="0" borderId="1" xfId="24" applyFont="1" applyBorder="1" applyAlignment="1">
      <alignment horizontal="center"/>
    </xf>
    <xf numFmtId="189" fontId="18" fillId="0" borderId="1" xfId="24" applyNumberFormat="1" applyFont="1" applyBorder="1" applyAlignment="1">
      <alignment horizontal="center"/>
    </xf>
    <xf numFmtId="202" fontId="18" fillId="0" borderId="0" xfId="2" applyNumberFormat="1" applyFont="1" applyFill="1" applyBorder="1" applyAlignment="1">
      <alignment horizontal="right"/>
    </xf>
    <xf numFmtId="203" fontId="13" fillId="0" borderId="0" xfId="2" quotePrefix="1" applyNumberFormat="1" applyFont="1" applyFill="1" applyBorder="1" applyAlignment="1">
      <alignment horizontal="right"/>
    </xf>
    <xf numFmtId="203" fontId="13" fillId="0" borderId="0" xfId="2" applyNumberFormat="1" applyFont="1" applyFill="1" applyBorder="1" applyAlignment="1">
      <alignment horizontal="right"/>
    </xf>
    <xf numFmtId="204" fontId="3" fillId="0" borderId="0" xfId="2" applyNumberFormat="1" applyFont="1" applyFill="1" applyBorder="1" applyAlignment="1">
      <alignment horizontal="right"/>
    </xf>
    <xf numFmtId="0" fontId="18" fillId="0" borderId="0" xfId="5" applyFont="1"/>
    <xf numFmtId="203" fontId="13" fillId="0" borderId="2" xfId="2" applyNumberFormat="1" applyFont="1" applyFill="1" applyBorder="1" applyAlignment="1">
      <alignment horizontal="right"/>
    </xf>
    <xf numFmtId="43" fontId="13" fillId="0" borderId="2" xfId="2" applyFont="1" applyFill="1" applyBorder="1" applyAlignment="1">
      <alignment horizontal="right"/>
    </xf>
    <xf numFmtId="204" fontId="13" fillId="0" borderId="0" xfId="2" applyNumberFormat="1" applyFont="1" applyFill="1" applyBorder="1" applyAlignment="1">
      <alignment horizontal="right"/>
    </xf>
    <xf numFmtId="43" fontId="3" fillId="0" borderId="0" xfId="2" applyFont="1" applyFill="1" applyBorder="1" applyAlignment="1">
      <alignment horizontal="right"/>
    </xf>
    <xf numFmtId="204" fontId="13" fillId="0" borderId="4" xfId="2" applyNumberFormat="1" applyFont="1" applyFill="1" applyBorder="1" applyAlignment="1">
      <alignment horizontal="right"/>
    </xf>
    <xf numFmtId="204" fontId="13" fillId="0" borderId="0" xfId="0" applyNumberFormat="1" applyFont="1"/>
    <xf numFmtId="0" fontId="18" fillId="0" borderId="0" xfId="5" applyFont="1" applyAlignment="1">
      <alignment horizontal="left"/>
    </xf>
    <xf numFmtId="43" fontId="13" fillId="0" borderId="1" xfId="2" applyFont="1" applyFill="1" applyBorder="1" applyAlignment="1">
      <alignment horizontal="right"/>
    </xf>
    <xf numFmtId="204" fontId="13" fillId="0" borderId="1" xfId="2" applyNumberFormat="1" applyFont="1" applyFill="1" applyBorder="1" applyAlignment="1">
      <alignment horizontal="right"/>
    </xf>
    <xf numFmtId="203" fontId="18" fillId="0" borderId="4" xfId="2" applyNumberFormat="1" applyFont="1" applyFill="1" applyBorder="1" applyAlignment="1">
      <alignment horizontal="right"/>
    </xf>
    <xf numFmtId="203" fontId="18" fillId="0" borderId="5" xfId="2" applyNumberFormat="1" applyFont="1" applyFill="1" applyBorder="1" applyAlignment="1">
      <alignment horizontal="right"/>
    </xf>
    <xf numFmtId="203" fontId="18" fillId="0" borderId="0" xfId="2" applyNumberFormat="1" applyFont="1" applyFill="1" applyBorder="1" applyAlignment="1">
      <alignment horizontal="right"/>
    </xf>
    <xf numFmtId="43" fontId="18" fillId="0" borderId="0" xfId="2" quotePrefix="1" applyFont="1" applyFill="1" applyAlignment="1">
      <alignment horizontal="left"/>
    </xf>
    <xf numFmtId="203" fontId="18" fillId="0" borderId="3" xfId="2" applyNumberFormat="1" applyFont="1" applyFill="1" applyBorder="1" applyAlignment="1">
      <alignment horizontal="right"/>
    </xf>
    <xf numFmtId="43" fontId="18" fillId="0" borderId="0" xfId="2" applyFont="1" applyFill="1" applyBorder="1" applyAlignment="1">
      <alignment horizontal="right"/>
    </xf>
    <xf numFmtId="204" fontId="3" fillId="0" borderId="1" xfId="2" applyNumberFormat="1" applyFont="1" applyFill="1" applyBorder="1" applyAlignment="1">
      <alignment horizontal="right"/>
    </xf>
    <xf numFmtId="193" fontId="18" fillId="0" borderId="0" xfId="2" applyNumberFormat="1" applyFont="1" applyFill="1" applyBorder="1" applyAlignment="1">
      <alignment horizontal="right"/>
    </xf>
    <xf numFmtId="203" fontId="18" fillId="0" borderId="0" xfId="2" applyNumberFormat="1" applyFont="1" applyFill="1" applyBorder="1" applyAlignment="1">
      <alignment horizontal="center"/>
    </xf>
    <xf numFmtId="193" fontId="13" fillId="0" borderId="0" xfId="2" applyNumberFormat="1" applyFont="1" applyFill="1" applyBorder="1" applyAlignment="1">
      <alignment horizontal="right"/>
    </xf>
    <xf numFmtId="43" fontId="13" fillId="0" borderId="5" xfId="2" applyFont="1" applyFill="1" applyBorder="1" applyAlignment="1">
      <alignment horizontal="right"/>
    </xf>
    <xf numFmtId="193" fontId="18" fillId="0" borderId="0" xfId="2" applyNumberFormat="1" applyFont="1" applyFill="1" applyBorder="1"/>
    <xf numFmtId="43" fontId="18" fillId="0" borderId="0" xfId="27" applyFont="1" applyFill="1"/>
    <xf numFmtId="43" fontId="18" fillId="0" borderId="0" xfId="27" applyFont="1" applyFill="1" applyBorder="1"/>
    <xf numFmtId="189" fontId="18" fillId="0" borderId="0" xfId="27" applyNumberFormat="1" applyFont="1" applyFill="1"/>
    <xf numFmtId="0" fontId="13" fillId="0" borderId="0" xfId="24" applyFont="1"/>
    <xf numFmtId="0" fontId="13" fillId="0" borderId="0" xfId="24" applyFont="1" applyAlignment="1">
      <alignment horizontal="centerContinuous"/>
    </xf>
    <xf numFmtId="189" fontId="13" fillId="0" borderId="0" xfId="24" applyNumberFormat="1" applyFont="1" applyAlignment="1">
      <alignment horizontal="centerContinuous"/>
    </xf>
    <xf numFmtId="189" fontId="13" fillId="0" borderId="0" xfId="24" applyNumberFormat="1" applyFont="1"/>
    <xf numFmtId="189" fontId="13" fillId="0" borderId="0" xfId="5" applyNumberFormat="1" applyFont="1" applyAlignment="1">
      <alignment horizontal="right"/>
    </xf>
    <xf numFmtId="0" fontId="13" fillId="0" borderId="0" xfId="24" quotePrefix="1" applyFont="1" applyAlignment="1">
      <alignment horizontal="left"/>
    </xf>
    <xf numFmtId="0" fontId="13" fillId="0" borderId="0" xfId="24" applyFont="1" applyAlignment="1">
      <alignment horizontal="center"/>
    </xf>
    <xf numFmtId="189" fontId="13" fillId="0" borderId="0" xfId="24" applyNumberFormat="1" applyFont="1" applyAlignment="1">
      <alignment horizontal="center"/>
    </xf>
    <xf numFmtId="0" fontId="13" fillId="0" borderId="1" xfId="24" applyFont="1" applyBorder="1" applyAlignment="1">
      <alignment horizontal="center"/>
    </xf>
    <xf numFmtId="189" fontId="13" fillId="0" borderId="1" xfId="24" applyNumberFormat="1" applyFont="1" applyBorder="1" applyAlignment="1">
      <alignment horizontal="center"/>
    </xf>
    <xf numFmtId="43" fontId="13" fillId="0" borderId="0" xfId="2" quotePrefix="1" applyFont="1" applyFill="1" applyAlignment="1">
      <alignment horizontal="left"/>
    </xf>
    <xf numFmtId="43" fontId="13" fillId="0" borderId="0" xfId="27" applyFont="1" applyFill="1"/>
    <xf numFmtId="189" fontId="13" fillId="0" borderId="0" xfId="27" applyNumberFormat="1" applyFont="1" applyFill="1"/>
    <xf numFmtId="40" fontId="13" fillId="0" borderId="0" xfId="24" applyNumberFormat="1" applyFont="1" applyAlignment="1">
      <alignment horizontal="centerContinuous"/>
    </xf>
    <xf numFmtId="194" fontId="15" fillId="0" borderId="0" xfId="5" quotePrefix="1" applyNumberFormat="1" applyFont="1" applyAlignment="1">
      <alignment horizontal="left"/>
    </xf>
    <xf numFmtId="0" fontId="13" fillId="0" borderId="1" xfId="5" applyFont="1" applyBorder="1" applyAlignment="1">
      <alignment horizontal="center"/>
    </xf>
    <xf numFmtId="191" fontId="13" fillId="0" borderId="0" xfId="2" quotePrefix="1" applyNumberFormat="1" applyFont="1" applyFill="1" applyBorder="1" applyAlignment="1"/>
    <xf numFmtId="49" fontId="13" fillId="0" borderId="0" xfId="5" quotePrefix="1" applyNumberFormat="1" applyFont="1" applyAlignment="1">
      <alignment horizontal="center"/>
    </xf>
    <xf numFmtId="0" fontId="13" fillId="0" borderId="0" xfId="5" quotePrefix="1" applyFont="1" applyAlignment="1">
      <alignment horizontal="center"/>
    </xf>
    <xf numFmtId="191" fontId="13" fillId="0" borderId="0" xfId="2" applyNumberFormat="1" applyFont="1" applyFill="1"/>
    <xf numFmtId="191" fontId="13" fillId="0" borderId="0" xfId="0" applyNumberFormat="1" applyFont="1"/>
    <xf numFmtId="39" fontId="13" fillId="0" borderId="0" xfId="24" applyNumberFormat="1" applyFont="1"/>
    <xf numFmtId="191" fontId="3" fillId="0" borderId="0" xfId="28" applyNumberFormat="1" applyFont="1"/>
    <xf numFmtId="191" fontId="3" fillId="0" borderId="0" xfId="24" applyNumberFormat="1" applyFont="1"/>
    <xf numFmtId="191" fontId="13" fillId="0" borderId="0" xfId="24" applyNumberFormat="1" applyFont="1"/>
    <xf numFmtId="187" fontId="15" fillId="0" borderId="0" xfId="5" quotePrefix="1" applyNumberFormat="1" applyFont="1"/>
    <xf numFmtId="187" fontId="15" fillId="0" borderId="0" xfId="5" applyNumberFormat="1" applyFont="1"/>
    <xf numFmtId="187" fontId="13" fillId="0" borderId="0" xfId="5" applyNumberFormat="1" applyFont="1" applyAlignment="1">
      <alignment horizontal="left"/>
    </xf>
    <xf numFmtId="49" fontId="13" fillId="0" borderId="0" xfId="5" applyNumberFormat="1" applyFont="1" applyAlignment="1">
      <alignment horizontal="left"/>
    </xf>
    <xf numFmtId="187" fontId="42" fillId="0" borderId="1" xfId="5" applyNumberFormat="1" applyFont="1" applyBorder="1" applyAlignment="1">
      <alignment horizontal="center"/>
    </xf>
    <xf numFmtId="187" fontId="6" fillId="0" borderId="0" xfId="5" applyNumberFormat="1" applyFont="1" applyAlignment="1">
      <alignment horizontal="center"/>
    </xf>
    <xf numFmtId="2" fontId="3" fillId="0" borderId="0" xfId="0" applyNumberFormat="1" applyFont="1" applyAlignment="1">
      <alignment horizontal="center"/>
    </xf>
    <xf numFmtId="2" fontId="13" fillId="0" borderId="0" xfId="5" applyNumberFormat="1" applyFont="1" applyAlignment="1">
      <alignment horizontal="center"/>
    </xf>
    <xf numFmtId="40" fontId="16" fillId="0" borderId="0" xfId="24" applyNumberFormat="1" applyFont="1"/>
    <xf numFmtId="193" fontId="15" fillId="0" borderId="0" xfId="29" applyNumberFormat="1" applyFont="1"/>
    <xf numFmtId="193" fontId="13" fillId="0" borderId="0" xfId="29" applyNumberFormat="1" applyFont="1"/>
    <xf numFmtId="193" fontId="13" fillId="0" borderId="0" xfId="6" applyNumberFormat="1" applyFont="1"/>
    <xf numFmtId="193" fontId="13" fillId="0" borderId="0" xfId="5" applyNumberFormat="1" applyFont="1"/>
    <xf numFmtId="40" fontId="15" fillId="0" borderId="0" xfId="24" quotePrefix="1" applyNumberFormat="1" applyFont="1" applyAlignment="1">
      <alignment horizontal="left"/>
    </xf>
    <xf numFmtId="187" fontId="13" fillId="0" borderId="0" xfId="0" applyNumberFormat="1" applyFont="1" applyAlignment="1">
      <alignment horizontal="center"/>
    </xf>
    <xf numFmtId="39" fontId="7" fillId="0" borderId="0" xfId="2" applyNumberFormat="1" applyFont="1" applyFill="1" applyBorder="1" applyAlignment="1" applyProtection="1"/>
    <xf numFmtId="187" fontId="3" fillId="0" borderId="0" xfId="2" applyNumberFormat="1" applyFont="1" applyFill="1" applyBorder="1"/>
    <xf numFmtId="187" fontId="3" fillId="0" borderId="0" xfId="15" quotePrefix="1" applyNumberFormat="1" applyFont="1" applyAlignment="1">
      <alignment horizontal="left"/>
    </xf>
    <xf numFmtId="40" fontId="7" fillId="0" borderId="0" xfId="15" applyNumberFormat="1" applyFont="1"/>
    <xf numFmtId="187" fontId="44" fillId="0" borderId="0" xfId="5" applyNumberFormat="1" applyFont="1" applyAlignment="1">
      <alignment horizontal="center"/>
    </xf>
    <xf numFmtId="187" fontId="45" fillId="0" borderId="0" xfId="5" applyNumberFormat="1" applyFont="1"/>
    <xf numFmtId="187" fontId="44" fillId="0" borderId="0" xfId="2" applyNumberFormat="1" applyFont="1" applyFill="1" applyAlignment="1">
      <alignment horizontal="center"/>
    </xf>
    <xf numFmtId="187" fontId="45" fillId="0" borderId="0" xfId="2" applyNumberFormat="1" applyFont="1" applyFill="1"/>
    <xf numFmtId="39" fontId="44" fillId="0" borderId="0" xfId="5" applyNumberFormat="1" applyFont="1" applyAlignment="1">
      <alignment horizontal="center"/>
    </xf>
    <xf numFmtId="0" fontId="45" fillId="0" borderId="0" xfId="5" applyFont="1"/>
    <xf numFmtId="40" fontId="44" fillId="0" borderId="0" xfId="5" quotePrefix="1" applyNumberFormat="1" applyFont="1" applyAlignment="1">
      <alignment horizontal="center"/>
    </xf>
    <xf numFmtId="40" fontId="44" fillId="0" borderId="0" xfId="5" applyNumberFormat="1" applyFont="1" applyAlignment="1">
      <alignment horizontal="center"/>
    </xf>
    <xf numFmtId="192" fontId="44" fillId="0" borderId="0" xfId="5" quotePrefix="1" applyNumberFormat="1" applyFont="1"/>
    <xf numFmtId="0" fontId="44" fillId="0" borderId="0" xfId="5" applyFont="1" applyAlignment="1">
      <alignment horizontal="left"/>
    </xf>
    <xf numFmtId="187" fontId="45" fillId="0" borderId="0" xfId="5" applyNumberFormat="1" applyFont="1" applyAlignment="1">
      <alignment horizontal="centerContinuous"/>
    </xf>
    <xf numFmtId="187" fontId="45" fillId="0" borderId="0" xfId="5" applyNumberFormat="1" applyFont="1" applyAlignment="1">
      <alignment horizontal="left"/>
    </xf>
    <xf numFmtId="187" fontId="45" fillId="0" borderId="0" xfId="5" quotePrefix="1" applyNumberFormat="1" applyFont="1" applyAlignment="1">
      <alignment horizontal="left"/>
    </xf>
    <xf numFmtId="187" fontId="44" fillId="0" borderId="0" xfId="5" applyNumberFormat="1" applyFont="1"/>
    <xf numFmtId="0" fontId="45" fillId="0" borderId="0" xfId="11" quotePrefix="1" applyFont="1"/>
    <xf numFmtId="0" fontId="45" fillId="0" borderId="0" xfId="11" applyFont="1"/>
    <xf numFmtId="39" fontId="45" fillId="0" borderId="0" xfId="11" applyNumberFormat="1" applyFont="1"/>
    <xf numFmtId="40" fontId="44" fillId="0" borderId="0" xfId="12" applyNumberFormat="1" applyFont="1"/>
    <xf numFmtId="193" fontId="44" fillId="0" borderId="0" xfId="13" applyNumberFormat="1" applyFont="1"/>
    <xf numFmtId="40" fontId="45" fillId="0" borderId="0" xfId="12" applyNumberFormat="1" applyFont="1" applyAlignment="1">
      <alignment horizontal="center"/>
    </xf>
    <xf numFmtId="194" fontId="45" fillId="0" borderId="0" xfId="5" quotePrefix="1" applyNumberFormat="1" applyFont="1" applyAlignment="1">
      <alignment horizontal="left"/>
    </xf>
    <xf numFmtId="187" fontId="45" fillId="0" borderId="1" xfId="5" applyNumberFormat="1" applyFont="1" applyBorder="1" applyAlignment="1">
      <alignment horizontal="center"/>
    </xf>
    <xf numFmtId="187" fontId="45" fillId="0" borderId="1" xfId="5" applyNumberFormat="1" applyFont="1" applyBorder="1"/>
    <xf numFmtId="187" fontId="45" fillId="0" borderId="0" xfId="5" applyNumberFormat="1" applyFont="1" applyAlignment="1">
      <alignment horizontal="center"/>
    </xf>
    <xf numFmtId="187" fontId="45" fillId="0" borderId="0" xfId="5" quotePrefix="1" applyNumberFormat="1" applyFont="1" applyAlignment="1">
      <alignment horizontal="center"/>
    </xf>
    <xf numFmtId="187" fontId="45" fillId="0" borderId="0" xfId="5" applyNumberFormat="1" applyFont="1" applyAlignment="1">
      <alignment horizontal="left" shrinkToFit="1"/>
    </xf>
    <xf numFmtId="187" fontId="46" fillId="0" borderId="0" xfId="5" applyNumberFormat="1" applyFont="1"/>
    <xf numFmtId="187" fontId="45" fillId="0" borderId="0" xfId="5" applyNumberFormat="1" applyFont="1" applyAlignment="1">
      <alignment horizontal="right"/>
    </xf>
    <xf numFmtId="0" fontId="47" fillId="0" borderId="0" xfId="5" applyFont="1"/>
    <xf numFmtId="187" fontId="47" fillId="0" borderId="0" xfId="5" applyNumberFormat="1" applyFont="1"/>
    <xf numFmtId="194" fontId="45" fillId="0" borderId="0" xfId="5" applyNumberFormat="1" applyFont="1" applyAlignment="1">
      <alignment horizontal="left"/>
    </xf>
    <xf numFmtId="187" fontId="48" fillId="0" borderId="0" xfId="5" applyNumberFormat="1" applyFont="1" applyAlignment="1">
      <alignment horizontal="center"/>
    </xf>
    <xf numFmtId="0" fontId="45" fillId="0" borderId="0" xfId="5" quotePrefix="1" applyFont="1"/>
    <xf numFmtId="195" fontId="45" fillId="0" borderId="0" xfId="14" applyNumberFormat="1" applyFont="1"/>
    <xf numFmtId="0" fontId="45" fillId="0" borderId="0" xfId="14" applyFont="1" applyAlignment="1">
      <alignment horizontal="center"/>
    </xf>
    <xf numFmtId="0" fontId="45" fillId="0" borderId="0" xfId="15" applyFont="1" applyAlignment="1">
      <alignment horizontal="left" indent="3"/>
    </xf>
    <xf numFmtId="193" fontId="45" fillId="0" borderId="0" xfId="6" applyNumberFormat="1" applyFont="1" applyAlignment="1">
      <alignment horizontal="left"/>
    </xf>
    <xf numFmtId="0" fontId="46" fillId="0" borderId="0" xfId="15" applyFont="1"/>
    <xf numFmtId="193" fontId="46" fillId="0" borderId="0" xfId="6" applyNumberFormat="1" applyFont="1" applyAlignment="1">
      <alignment horizontal="left"/>
    </xf>
    <xf numFmtId="0" fontId="46" fillId="0" borderId="0" xfId="16" applyFont="1"/>
    <xf numFmtId="0" fontId="45" fillId="0" borderId="0" xfId="16" applyFont="1"/>
    <xf numFmtId="0" fontId="45" fillId="0" borderId="0" xfId="17" applyFont="1"/>
    <xf numFmtId="0" fontId="45" fillId="0" borderId="0" xfId="15" applyFont="1"/>
    <xf numFmtId="0" fontId="44" fillId="0" borderId="0" xfId="15" applyFont="1"/>
    <xf numFmtId="0" fontId="46" fillId="0" borderId="0" xfId="5" applyFont="1"/>
    <xf numFmtId="39" fontId="49" fillId="0" borderId="0" xfId="18" applyNumberFormat="1" applyFont="1" applyAlignment="1">
      <alignment horizontal="left"/>
    </xf>
    <xf numFmtId="39" fontId="46" fillId="0" borderId="0" xfId="19" applyNumberFormat="1" applyFont="1"/>
    <xf numFmtId="39" fontId="46" fillId="0" borderId="0" xfId="6" quotePrefix="1" applyFont="1" applyAlignment="1">
      <alignment horizontal="center"/>
    </xf>
    <xf numFmtId="40" fontId="46" fillId="0" borderId="0" xfId="5" applyNumberFormat="1" applyFont="1"/>
    <xf numFmtId="0" fontId="46" fillId="0" borderId="0" xfId="20" quotePrefix="1" applyFont="1" applyAlignment="1">
      <alignment horizontal="center"/>
    </xf>
    <xf numFmtId="39" fontId="45" fillId="0" borderId="0" xfId="6" quotePrefix="1" applyFont="1" applyAlignment="1">
      <alignment horizontal="center"/>
    </xf>
    <xf numFmtId="40" fontId="45" fillId="0" borderId="0" xfId="5" applyNumberFormat="1" applyFont="1"/>
    <xf numFmtId="0" fontId="44" fillId="0" borderId="0" xfId="5" applyFont="1"/>
    <xf numFmtId="39" fontId="45" fillId="0" borderId="0" xfId="6" quotePrefix="1" applyFont="1" applyAlignment="1">
      <alignment horizontal="left"/>
    </xf>
    <xf numFmtId="0" fontId="46" fillId="0" borderId="0" xfId="5" applyFont="1" applyAlignment="1">
      <alignment wrapText="1"/>
    </xf>
    <xf numFmtId="0" fontId="50" fillId="0" borderId="0" xfId="15" applyFont="1"/>
    <xf numFmtId="0" fontId="45" fillId="0" borderId="0" xfId="5" applyFont="1" applyAlignment="1">
      <alignment horizontal="left"/>
    </xf>
    <xf numFmtId="40" fontId="45" fillId="0" borderId="0" xfId="5" applyNumberFormat="1" applyFont="1" applyAlignment="1">
      <alignment horizontal="left"/>
    </xf>
    <xf numFmtId="2" fontId="45" fillId="0" borderId="0" xfId="5" quotePrefix="1" applyNumberFormat="1" applyFont="1" applyAlignment="1">
      <alignment horizontal="left"/>
    </xf>
    <xf numFmtId="187" fontId="46" fillId="0" borderId="0" xfId="5" quotePrefix="1" applyNumberFormat="1" applyFont="1" applyAlignment="1">
      <alignment horizontal="left"/>
    </xf>
    <xf numFmtId="0" fontId="46" fillId="0" borderId="0" xfId="5" applyFont="1" applyAlignment="1">
      <alignment horizontal="left"/>
    </xf>
    <xf numFmtId="197" fontId="45" fillId="0" borderId="0" xfId="5" quotePrefix="1" applyNumberFormat="1" applyFont="1" applyAlignment="1">
      <alignment horizontal="center"/>
    </xf>
    <xf numFmtId="187" fontId="45" fillId="0" borderId="0" xfId="30" applyNumberFormat="1" applyFont="1"/>
    <xf numFmtId="187" fontId="45" fillId="0" borderId="0" xfId="30" applyNumberFormat="1" applyFont="1" applyAlignment="1">
      <alignment horizontal="center"/>
    </xf>
    <xf numFmtId="187" fontId="45" fillId="0" borderId="0" xfId="30" applyNumberFormat="1" applyFont="1" applyAlignment="1">
      <alignment horizontal="right"/>
    </xf>
    <xf numFmtId="194" fontId="45" fillId="0" borderId="0" xfId="30" quotePrefix="1" applyNumberFormat="1" applyFont="1" applyAlignment="1">
      <alignment horizontal="left"/>
    </xf>
    <xf numFmtId="187" fontId="45" fillId="0" borderId="0" xfId="30" applyNumberFormat="1" applyFont="1" applyAlignment="1">
      <alignment horizontal="left"/>
    </xf>
    <xf numFmtId="39" fontId="45" fillId="0" borderId="0" xfId="22" applyNumberFormat="1" applyFont="1"/>
    <xf numFmtId="39" fontId="45" fillId="0" borderId="0" xfId="6" applyFont="1"/>
    <xf numFmtId="0" fontId="45" fillId="0" borderId="0" xfId="30" applyFont="1"/>
    <xf numFmtId="187" fontId="52" fillId="0" borderId="0" xfId="30" applyNumberFormat="1" applyFont="1" applyAlignment="1">
      <alignment horizontal="center"/>
    </xf>
    <xf numFmtId="197" fontId="45" fillId="0" borderId="0" xfId="30" quotePrefix="1" applyNumberFormat="1" applyFont="1" applyAlignment="1">
      <alignment horizontal="center"/>
    </xf>
    <xf numFmtId="187" fontId="45" fillId="0" borderId="0" xfId="30" quotePrefix="1" applyNumberFormat="1" applyFont="1"/>
    <xf numFmtId="187" fontId="45" fillId="0" borderId="0" xfId="30" quotePrefix="1" applyNumberFormat="1" applyFont="1" applyAlignment="1">
      <alignment horizontal="left"/>
    </xf>
    <xf numFmtId="187" fontId="45" fillId="0" borderId="0" xfId="30" quotePrefix="1" applyNumberFormat="1" applyFont="1" applyAlignment="1">
      <alignment horizontal="center"/>
    </xf>
    <xf numFmtId="39" fontId="45" fillId="0" borderId="0" xfId="30" applyNumberFormat="1" applyFont="1"/>
    <xf numFmtId="39" fontId="45" fillId="0" borderId="0" xfId="23" applyFont="1" applyAlignment="1">
      <alignment horizontal="left"/>
    </xf>
    <xf numFmtId="39" fontId="45" fillId="0" borderId="0" xfId="23" applyFont="1"/>
    <xf numFmtId="0" fontId="45" fillId="0" borderId="0" xfId="30" applyFont="1" applyAlignment="1">
      <alignment horizontal="left"/>
    </xf>
    <xf numFmtId="39" fontId="45" fillId="0" borderId="0" xfId="30" applyNumberFormat="1" applyFont="1" applyAlignment="1">
      <alignment horizontal="left" indent="1"/>
    </xf>
    <xf numFmtId="2" fontId="45" fillId="0" borderId="0" xfId="30" quotePrefix="1" applyNumberFormat="1" applyFont="1" applyAlignment="1">
      <alignment horizontal="left"/>
    </xf>
    <xf numFmtId="187" fontId="45" fillId="0" borderId="0" xfId="6" applyNumberFormat="1" applyFont="1" applyAlignment="1">
      <alignment horizontal="left"/>
    </xf>
    <xf numFmtId="187" fontId="45" fillId="0" borderId="0" xfId="6" applyNumberFormat="1" applyFont="1"/>
    <xf numFmtId="0" fontId="44" fillId="0" borderId="0" xfId="30" applyFont="1"/>
    <xf numFmtId="2" fontId="45" fillId="0" borderId="0" xfId="30" applyNumberFormat="1" applyFont="1" applyAlignment="1">
      <alignment horizontal="left"/>
    </xf>
    <xf numFmtId="193" fontId="45" fillId="0" borderId="0" xfId="6" quotePrefix="1" applyNumberFormat="1" applyFont="1" applyAlignment="1">
      <alignment horizontal="left"/>
    </xf>
    <xf numFmtId="193" fontId="45" fillId="0" borderId="0" xfId="6" applyNumberFormat="1" applyFont="1"/>
    <xf numFmtId="0" fontId="45" fillId="0" borderId="0" xfId="13" applyFont="1"/>
    <xf numFmtId="39" fontId="45" fillId="0" borderId="0" xfId="6" quotePrefix="1" applyFont="1" applyAlignment="1">
      <alignment horizontal="center" wrapText="1"/>
    </xf>
    <xf numFmtId="193" fontId="45" fillId="0" borderId="0" xfId="12" applyNumberFormat="1" applyFont="1"/>
    <xf numFmtId="40" fontId="13" fillId="0" borderId="0" xfId="12" applyNumberFormat="1" applyFont="1"/>
    <xf numFmtId="187" fontId="13" fillId="0" borderId="0" xfId="15" applyNumberFormat="1" applyFont="1" applyAlignment="1">
      <alignment horizontal="center"/>
    </xf>
    <xf numFmtId="187" fontId="13" fillId="0" borderId="0" xfId="15" applyNumberFormat="1" applyFont="1" applyAlignment="1">
      <alignment horizontal="right"/>
    </xf>
    <xf numFmtId="192" fontId="15" fillId="0" borderId="0" xfId="15" applyNumberFormat="1" applyFont="1" applyAlignment="1">
      <alignment horizontal="left"/>
    </xf>
    <xf numFmtId="187" fontId="15" fillId="0" borderId="0" xfId="15" applyNumberFormat="1" applyFont="1"/>
    <xf numFmtId="187" fontId="13" fillId="0" borderId="0" xfId="15" applyNumberFormat="1" applyFont="1"/>
    <xf numFmtId="187" fontId="13" fillId="0" borderId="0" xfId="15" quotePrefix="1" applyNumberFormat="1" applyFont="1" applyAlignment="1">
      <alignment horizontal="left"/>
    </xf>
    <xf numFmtId="0" fontId="13" fillId="0" borderId="1" xfId="15" quotePrefix="1" applyFont="1" applyBorder="1" applyAlignment="1">
      <alignment horizontal="center"/>
    </xf>
    <xf numFmtId="187" fontId="13" fillId="0" borderId="4" xfId="15" quotePrefix="1" applyNumberFormat="1" applyFont="1" applyBorder="1" applyAlignment="1">
      <alignment horizontal="center"/>
    </xf>
    <xf numFmtId="43" fontId="13" fillId="0" borderId="4" xfId="2" applyFont="1" applyFill="1" applyBorder="1" applyAlignment="1"/>
    <xf numFmtId="43" fontId="13" fillId="0" borderId="1" xfId="2" applyFont="1" applyFill="1" applyBorder="1" applyAlignment="1"/>
    <xf numFmtId="193" fontId="13" fillId="0" borderId="0" xfId="15" applyNumberFormat="1" applyFont="1" applyAlignment="1">
      <alignment horizontal="left"/>
    </xf>
    <xf numFmtId="43" fontId="13" fillId="0" borderId="3" xfId="2" applyFont="1" applyFill="1" applyBorder="1" applyAlignment="1"/>
    <xf numFmtId="187" fontId="16" fillId="0" borderId="0" xfId="15" applyNumberFormat="1" applyFont="1"/>
    <xf numFmtId="187" fontId="13" fillId="0" borderId="0" xfId="15" quotePrefix="1" applyNumberFormat="1" applyFont="1"/>
    <xf numFmtId="193" fontId="13" fillId="0" borderId="0" xfId="15" quotePrefix="1" applyNumberFormat="1" applyFont="1" applyAlignment="1">
      <alignment horizontal="left"/>
    </xf>
    <xf numFmtId="187" fontId="13" fillId="0" borderId="0" xfId="15" applyNumberFormat="1" applyFont="1" applyAlignment="1">
      <alignment horizontal="left"/>
    </xf>
    <xf numFmtId="187" fontId="15" fillId="0" borderId="0" xfId="15" quotePrefix="1" applyNumberFormat="1" applyFont="1"/>
    <xf numFmtId="187" fontId="15" fillId="0" borderId="0" xfId="15" applyNumberFormat="1" applyFont="1" applyAlignment="1">
      <alignment horizontal="center"/>
    </xf>
    <xf numFmtId="187" fontId="13" fillId="0" borderId="0" xfId="15" quotePrefix="1" applyNumberFormat="1" applyFont="1" applyAlignment="1">
      <alignment horizontal="center"/>
    </xf>
    <xf numFmtId="39" fontId="13" fillId="0" borderId="0" xfId="15" applyNumberFormat="1" applyFont="1"/>
    <xf numFmtId="0" fontId="13" fillId="0" borderId="0" xfId="15" applyFont="1"/>
    <xf numFmtId="187" fontId="18" fillId="0" borderId="1" xfId="15" applyNumberFormat="1" applyFont="1" applyBorder="1" applyAlignment="1">
      <alignment horizontal="center"/>
    </xf>
    <xf numFmtId="0" fontId="13" fillId="0" borderId="1" xfId="15" applyFont="1" applyBorder="1"/>
    <xf numFmtId="0" fontId="13" fillId="0" borderId="1" xfId="15" applyFont="1" applyBorder="1" applyAlignment="1">
      <alignment horizontal="center"/>
    </xf>
    <xf numFmtId="49" fontId="18" fillId="0" borderId="1" xfId="15" quotePrefix="1" applyNumberFormat="1" applyFont="1" applyBorder="1" applyAlignment="1">
      <alignment horizontal="center"/>
    </xf>
    <xf numFmtId="187" fontId="18" fillId="0" borderId="0" xfId="15" quotePrefix="1" applyNumberFormat="1" applyFont="1" applyAlignment="1">
      <alignment horizontal="center"/>
    </xf>
    <xf numFmtId="187" fontId="18" fillId="0" borderId="0" xfId="15" applyNumberFormat="1" applyFont="1"/>
    <xf numFmtId="43" fontId="18" fillId="0" borderId="0" xfId="2" quotePrefix="1" applyFont="1" applyFill="1" applyBorder="1" applyAlignment="1">
      <alignment horizontal="center"/>
    </xf>
    <xf numFmtId="43" fontId="13" fillId="0" borderId="3" xfId="2" applyFont="1" applyFill="1" applyBorder="1" applyAlignment="1">
      <alignment horizontal="right"/>
    </xf>
    <xf numFmtId="187" fontId="13" fillId="0" borderId="1" xfId="15" applyNumberFormat="1" applyFont="1" applyBorder="1" applyAlignment="1">
      <alignment horizontal="center"/>
    </xf>
    <xf numFmtId="49" fontId="13" fillId="0" borderId="0" xfId="15" quotePrefix="1" applyNumberFormat="1" applyFont="1" applyAlignment="1">
      <alignment horizontal="left"/>
    </xf>
    <xf numFmtId="0" fontId="13" fillId="0" borderId="0" xfId="15" quotePrefix="1" applyFont="1" applyAlignment="1">
      <alignment horizontal="left"/>
    </xf>
    <xf numFmtId="187" fontId="6" fillId="0" borderId="4" xfId="15" applyNumberFormat="1" applyFont="1" applyBorder="1"/>
    <xf numFmtId="0" fontId="13" fillId="0" borderId="0" xfId="15" applyFont="1" applyAlignment="1">
      <alignment horizontal="center"/>
    </xf>
    <xf numFmtId="187" fontId="15" fillId="0" borderId="0" xfId="15" applyNumberFormat="1" applyFont="1" applyAlignment="1">
      <alignment horizontal="left"/>
    </xf>
    <xf numFmtId="43" fontId="6" fillId="0" borderId="0" xfId="2" applyFont="1" applyFill="1" applyBorder="1" applyAlignment="1">
      <alignment horizontal="center"/>
    </xf>
    <xf numFmtId="43" fontId="6" fillId="0" borderId="0" xfId="2" applyFont="1" applyFill="1" applyAlignment="1">
      <alignment horizontal="center"/>
    </xf>
    <xf numFmtId="43" fontId="6" fillId="0" borderId="0" xfId="2" applyFont="1" applyFill="1" applyBorder="1" applyAlignment="1"/>
    <xf numFmtId="0" fontId="6" fillId="0" borderId="0" xfId="15" applyFont="1"/>
    <xf numFmtId="43" fontId="19" fillId="0" borderId="0" xfId="2" applyFont="1" applyFill="1" applyBorder="1" applyAlignment="1"/>
    <xf numFmtId="43" fontId="19" fillId="0" borderId="0" xfId="2" applyFont="1" applyFill="1" applyBorder="1" applyAlignment="1">
      <alignment horizontal="right"/>
    </xf>
    <xf numFmtId="205" fontId="19" fillId="0" borderId="0" xfId="2" applyNumberFormat="1" applyFont="1" applyFill="1"/>
    <xf numFmtId="205" fontId="19" fillId="0" borderId="0" xfId="2" applyNumberFormat="1" applyFont="1" applyFill="1" applyBorder="1" applyAlignment="1"/>
    <xf numFmtId="205" fontId="19" fillId="0" borderId="0" xfId="15" applyNumberFormat="1" applyFont="1"/>
    <xf numFmtId="205" fontId="19" fillId="0" borderId="0" xfId="2" applyNumberFormat="1" applyFont="1" applyFill="1" applyBorder="1"/>
    <xf numFmtId="43" fontId="19" fillId="0" borderId="3" xfId="2" applyFont="1" applyFill="1" applyBorder="1" applyAlignment="1"/>
    <xf numFmtId="205" fontId="19" fillId="0" borderId="3" xfId="2" applyNumberFormat="1" applyFont="1" applyFill="1" applyBorder="1" applyAlignment="1"/>
    <xf numFmtId="0" fontId="13" fillId="0" borderId="0" xfId="15" quotePrefix="1" applyFont="1" applyAlignment="1">
      <alignment horizontal="center"/>
    </xf>
    <xf numFmtId="0" fontId="13" fillId="0" borderId="0" xfId="15" applyFont="1" applyAlignment="1">
      <alignment horizontal="right"/>
    </xf>
    <xf numFmtId="0" fontId="15" fillId="0" borderId="0" xfId="15" applyFont="1"/>
    <xf numFmtId="0" fontId="13" fillId="0" borderId="0" xfId="15" applyFont="1" applyAlignment="1">
      <alignment horizontal="left"/>
    </xf>
    <xf numFmtId="187" fontId="20" fillId="0" borderId="0" xfId="15" applyNumberFormat="1" applyFont="1" applyAlignment="1">
      <alignment horizontal="left"/>
    </xf>
    <xf numFmtId="43" fontId="13" fillId="0" borderId="0" xfId="2" quotePrefix="1" applyFont="1" applyFill="1" applyBorder="1" applyAlignment="1">
      <alignment horizontal="right"/>
    </xf>
    <xf numFmtId="0" fontId="21" fillId="0" borderId="0" xfId="15" applyFont="1"/>
    <xf numFmtId="39" fontId="13" fillId="0" borderId="0" xfId="15" applyNumberFormat="1" applyFont="1" applyAlignment="1">
      <alignment horizontal="right"/>
    </xf>
    <xf numFmtId="187" fontId="21" fillId="0" borderId="0" xfId="15" applyNumberFormat="1" applyFont="1" applyAlignment="1">
      <alignment horizontal="left"/>
    </xf>
    <xf numFmtId="0" fontId="6" fillId="0" borderId="1" xfId="15" applyFont="1" applyBorder="1"/>
    <xf numFmtId="187" fontId="13" fillId="0" borderId="0" xfId="15" quotePrefix="1" applyNumberFormat="1" applyFont="1" applyAlignment="1">
      <alignment shrinkToFit="1"/>
    </xf>
    <xf numFmtId="187" fontId="3" fillId="0" borderId="0" xfId="2" quotePrefix="1" applyNumberFormat="1" applyFont="1" applyFill="1" applyBorder="1" applyAlignment="1">
      <alignment horizontal="center"/>
    </xf>
    <xf numFmtId="43" fontId="3" fillId="0" borderId="0" xfId="2" quotePrefix="1" applyFont="1" applyFill="1" applyBorder="1" applyAlignment="1">
      <alignment horizontal="center"/>
    </xf>
    <xf numFmtId="43" fontId="3" fillId="0" borderId="0" xfId="2" applyFont="1" applyFill="1" applyBorder="1"/>
    <xf numFmtId="43" fontId="3" fillId="0" borderId="3" xfId="2" applyFont="1" applyFill="1" applyBorder="1" applyAlignment="1">
      <alignment horizontal="right"/>
    </xf>
    <xf numFmtId="39" fontId="13" fillId="0" borderId="0" xfId="15" applyNumberFormat="1" applyFont="1" applyAlignment="1">
      <alignment horizontal="left"/>
    </xf>
    <xf numFmtId="0" fontId="13" fillId="0" borderId="4" xfId="15" applyFont="1" applyBorder="1" applyAlignment="1">
      <alignment horizontal="center"/>
    </xf>
    <xf numFmtId="0" fontId="13" fillId="0" borderId="0" xfId="15" quotePrefix="1" applyFont="1" applyAlignment="1">
      <alignment horizontal="right"/>
    </xf>
    <xf numFmtId="43" fontId="13" fillId="0" borderId="0" xfId="2" quotePrefix="1" applyFont="1" applyFill="1" applyBorder="1" applyAlignment="1">
      <alignment shrinkToFit="1"/>
    </xf>
    <xf numFmtId="43" fontId="13" fillId="0" borderId="0" xfId="2" quotePrefix="1" applyFont="1" applyFill="1" applyBorder="1" applyAlignment="1">
      <alignment horizontal="left" shrinkToFit="1"/>
    </xf>
    <xf numFmtId="43" fontId="13" fillId="0" borderId="0" xfId="2" applyFont="1" applyFill="1" applyAlignment="1">
      <alignment horizontal="right"/>
    </xf>
    <xf numFmtId="187" fontId="3" fillId="0" borderId="0" xfId="8" applyNumberFormat="1" applyFont="1"/>
    <xf numFmtId="187" fontId="3" fillId="0" borderId="0" xfId="2" applyNumberFormat="1" applyFont="1" applyFill="1" applyBorder="1" applyAlignment="1"/>
    <xf numFmtId="43" fontId="3" fillId="0" borderId="1" xfId="2" applyFont="1" applyFill="1" applyBorder="1" applyAlignment="1"/>
    <xf numFmtId="43" fontId="13" fillId="0" borderId="1" xfId="2" quotePrefix="1" applyFont="1" applyFill="1" applyBorder="1" applyAlignment="1">
      <alignment shrinkToFit="1"/>
    </xf>
    <xf numFmtId="43" fontId="13" fillId="0" borderId="1" xfId="2" quotePrefix="1" applyFont="1" applyFill="1" applyBorder="1" applyAlignment="1">
      <alignment horizontal="left" shrinkToFit="1"/>
    </xf>
    <xf numFmtId="43" fontId="13" fillId="0" borderId="5" xfId="2" quotePrefix="1" applyFont="1" applyFill="1" applyBorder="1" applyAlignment="1"/>
    <xf numFmtId="43" fontId="13" fillId="0" borderId="0" xfId="2" quotePrefix="1" applyFont="1" applyFill="1" applyBorder="1" applyAlignment="1"/>
    <xf numFmtId="193" fontId="15" fillId="0" borderId="0" xfId="15" quotePrefix="1" applyNumberFormat="1" applyFont="1" applyAlignment="1">
      <alignment horizontal="left"/>
    </xf>
    <xf numFmtId="193" fontId="15" fillId="0" borderId="0" xfId="15" applyNumberFormat="1" applyFont="1"/>
    <xf numFmtId="193" fontId="19" fillId="0" borderId="0" xfId="15" quotePrefix="1" applyNumberFormat="1" applyFont="1" applyAlignment="1">
      <alignment horizontal="left"/>
    </xf>
    <xf numFmtId="193" fontId="19" fillId="0" borderId="0" xfId="15" applyNumberFormat="1" applyFont="1"/>
    <xf numFmtId="39" fontId="19" fillId="0" borderId="0" xfId="15" applyNumberFormat="1" applyFont="1"/>
    <xf numFmtId="43" fontId="13" fillId="0" borderId="5" xfId="2" applyFont="1" applyFill="1" applyBorder="1" applyAlignment="1"/>
    <xf numFmtId="187" fontId="13" fillId="0" borderId="0" xfId="2" applyNumberFormat="1" applyFont="1" applyFill="1" applyBorder="1" applyAlignment="1"/>
    <xf numFmtId="39" fontId="15" fillId="0" borderId="0" xfId="15" applyNumberFormat="1" applyFont="1"/>
    <xf numFmtId="39" fontId="13" fillId="0" borderId="0" xfId="15" quotePrefix="1" applyNumberFormat="1" applyFont="1" applyAlignment="1">
      <alignment horizontal="left"/>
    </xf>
    <xf numFmtId="39" fontId="13" fillId="0" borderId="0" xfId="15" applyNumberFormat="1" applyFont="1" applyAlignment="1">
      <alignment vertical="center"/>
    </xf>
    <xf numFmtId="193" fontId="13" fillId="0" borderId="0" xfId="15" applyNumberFormat="1" applyFont="1" applyAlignment="1">
      <alignment horizontal="center" vertical="center"/>
    </xf>
    <xf numFmtId="193" fontId="13" fillId="0" borderId="0" xfId="15" applyNumberFormat="1" applyFont="1" applyAlignment="1">
      <alignment horizontal="center" vertical="center" wrapText="1"/>
    </xf>
    <xf numFmtId="193" fontId="13" fillId="0" borderId="4" xfId="15" applyNumberFormat="1" applyFont="1" applyBorder="1" applyAlignment="1">
      <alignment horizontal="center" vertical="center" wrapText="1"/>
    </xf>
    <xf numFmtId="39" fontId="13" fillId="0" borderId="0" xfId="15" applyNumberFormat="1" applyFont="1" applyAlignment="1">
      <alignment horizontal="center"/>
    </xf>
    <xf numFmtId="193" fontId="13" fillId="0" borderId="0" xfId="15" applyNumberFormat="1" applyFont="1"/>
    <xf numFmtId="193" fontId="13" fillId="0" borderId="0" xfId="15" applyNumberFormat="1" applyFont="1" applyAlignment="1">
      <alignment horizontal="right"/>
    </xf>
    <xf numFmtId="193" fontId="13" fillId="0" borderId="1" xfId="15" applyNumberFormat="1" applyFont="1" applyBorder="1" applyAlignment="1">
      <alignment horizontal="center" vertical="center" wrapText="1"/>
    </xf>
    <xf numFmtId="193" fontId="13" fillId="0" borderId="1" xfId="15" applyNumberFormat="1" applyFont="1" applyBorder="1" applyAlignment="1">
      <alignment horizontal="right"/>
    </xf>
    <xf numFmtId="0" fontId="13" fillId="0" borderId="0" xfId="15" applyFont="1" applyAlignment="1">
      <alignment horizontal="center" vertical="center"/>
    </xf>
    <xf numFmtId="0" fontId="13" fillId="0" borderId="0" xfId="15" applyFont="1" applyAlignment="1">
      <alignment vertical="center" wrapText="1"/>
    </xf>
    <xf numFmtId="206" fontId="13" fillId="0" borderId="0" xfId="15" quotePrefix="1" applyNumberFormat="1" applyFont="1" applyAlignment="1">
      <alignment horizontal="left"/>
    </xf>
    <xf numFmtId="43" fontId="13" fillId="0" borderId="0" xfId="2" applyFont="1" applyFill="1" applyAlignment="1"/>
    <xf numFmtId="39" fontId="13" fillId="0" borderId="0" xfId="2" applyNumberFormat="1" applyFont="1" applyFill="1" applyBorder="1" applyAlignment="1">
      <alignment horizontal="left"/>
    </xf>
    <xf numFmtId="187" fontId="13" fillId="0" borderId="0" xfId="2" applyNumberFormat="1" applyFont="1" applyFill="1" applyAlignment="1"/>
    <xf numFmtId="193" fontId="13" fillId="0" borderId="0" xfId="15" applyNumberFormat="1" applyFont="1" applyAlignment="1">
      <alignment horizontal="center"/>
    </xf>
    <xf numFmtId="43" fontId="13" fillId="0" borderId="2" xfId="2" applyFont="1" applyFill="1" applyBorder="1" applyAlignment="1"/>
    <xf numFmtId="191" fontId="13" fillId="0" borderId="0" xfId="31" applyNumberFormat="1" applyFont="1" applyFill="1" applyBorder="1" applyAlignment="1">
      <alignment horizontal="right"/>
    </xf>
    <xf numFmtId="189" fontId="13" fillId="0" borderId="0" xfId="2" applyNumberFormat="1" applyFont="1" applyFill="1" applyBorder="1" applyAlignment="1"/>
    <xf numFmtId="191" fontId="16" fillId="0" borderId="0" xfId="15" applyNumberFormat="1" applyFont="1" applyAlignment="1">
      <alignment horizontal="right"/>
    </xf>
    <xf numFmtId="189" fontId="13" fillId="0" borderId="0" xfId="2" applyNumberFormat="1" applyFont="1" applyFill="1" applyBorder="1" applyAlignment="1">
      <alignment horizontal="right"/>
    </xf>
    <xf numFmtId="189" fontId="13" fillId="0" borderId="4" xfId="2" applyNumberFormat="1" applyFont="1" applyFill="1" applyBorder="1" applyAlignment="1">
      <alignment horizontal="right"/>
    </xf>
    <xf numFmtId="43" fontId="13" fillId="0" borderId="4" xfId="2" applyFont="1" applyFill="1" applyBorder="1" applyAlignment="1">
      <alignment horizontal="right"/>
    </xf>
    <xf numFmtId="206" fontId="13" fillId="0" borderId="0" xfId="15" quotePrefix="1" applyNumberFormat="1" applyFont="1" applyAlignment="1">
      <alignment horizontal="center"/>
    </xf>
    <xf numFmtId="39" fontId="13" fillId="0" borderId="4" xfId="15" applyNumberFormat="1" applyFont="1" applyBorder="1"/>
    <xf numFmtId="39" fontId="13" fillId="0" borderId="4" xfId="15" applyNumberFormat="1" applyFont="1" applyBorder="1" applyAlignment="1">
      <alignment horizontal="center"/>
    </xf>
    <xf numFmtId="43" fontId="16" fillId="0" borderId="0" xfId="2" applyFont="1" applyFill="1" applyBorder="1" applyAlignment="1">
      <alignment horizontal="right"/>
    </xf>
    <xf numFmtId="189" fontId="13" fillId="0" borderId="0" xfId="31" applyFont="1" applyFill="1" applyBorder="1" applyAlignment="1">
      <alignment vertical="center"/>
    </xf>
    <xf numFmtId="193" fontId="16" fillId="0" borderId="0" xfId="15" applyNumberFormat="1" applyFont="1" applyAlignment="1">
      <alignment horizontal="center"/>
    </xf>
    <xf numFmtId="191" fontId="13" fillId="0" borderId="1" xfId="31" applyNumberFormat="1" applyFont="1" applyFill="1" applyBorder="1" applyAlignment="1">
      <alignment horizontal="right"/>
    </xf>
    <xf numFmtId="43" fontId="19" fillId="0" borderId="1" xfId="2" applyFont="1" applyFill="1" applyBorder="1" applyAlignment="1"/>
    <xf numFmtId="189" fontId="13" fillId="0" borderId="0" xfId="15" applyNumberFormat="1" applyFont="1"/>
    <xf numFmtId="189" fontId="13" fillId="0" borderId="0" xfId="31" applyFont="1" applyFill="1" applyBorder="1" applyAlignment="1"/>
    <xf numFmtId="193" fontId="13" fillId="0" borderId="0" xfId="2" applyNumberFormat="1" applyFont="1" applyFill="1" applyBorder="1" applyAlignment="1"/>
    <xf numFmtId="193" fontId="13" fillId="0" borderId="0" xfId="2" applyNumberFormat="1" applyFont="1" applyFill="1" applyBorder="1"/>
    <xf numFmtId="193" fontId="13" fillId="0" borderId="0" xfId="15" quotePrefix="1" applyNumberFormat="1" applyFont="1"/>
    <xf numFmtId="40" fontId="15" fillId="0" borderId="0" xfId="15" quotePrefix="1" applyNumberFormat="1" applyFont="1" applyAlignment="1">
      <alignment horizontal="left"/>
    </xf>
    <xf numFmtId="40" fontId="15" fillId="0" borderId="0" xfId="15" applyNumberFormat="1" applyFont="1"/>
    <xf numFmtId="40" fontId="13" fillId="0" borderId="0" xfId="15" applyNumberFormat="1" applyFont="1"/>
    <xf numFmtId="39" fontId="13" fillId="0" borderId="0" xfId="15" applyNumberFormat="1" applyFont="1" applyAlignment="1">
      <alignment horizontal="center" vertical="center"/>
    </xf>
    <xf numFmtId="40" fontId="13" fillId="0" borderId="0" xfId="15" applyNumberFormat="1" applyFont="1" applyAlignment="1">
      <alignment horizontal="center"/>
    </xf>
    <xf numFmtId="40" fontId="13" fillId="0" borderId="4" xfId="15" applyNumberFormat="1" applyFont="1" applyBorder="1" applyAlignment="1">
      <alignment horizontal="center" vertical="center"/>
    </xf>
    <xf numFmtId="40" fontId="13" fillId="0" borderId="4" xfId="15" applyNumberFormat="1" applyFont="1" applyBorder="1"/>
    <xf numFmtId="40" fontId="13" fillId="0" borderId="4" xfId="15" applyNumberFormat="1" applyFont="1" applyBorder="1" applyAlignment="1">
      <alignment horizontal="center" vertical="center" wrapText="1"/>
    </xf>
    <xf numFmtId="40" fontId="13" fillId="0" borderId="4" xfId="2" applyNumberFormat="1" applyFont="1" applyFill="1" applyBorder="1" applyAlignment="1">
      <alignment horizontal="center"/>
    </xf>
    <xf numFmtId="40" fontId="13" fillId="0" borderId="4" xfId="15" applyNumberFormat="1" applyFont="1" applyBorder="1" applyAlignment="1">
      <alignment horizontal="left"/>
    </xf>
    <xf numFmtId="40" fontId="13" fillId="0" borderId="1" xfId="15" applyNumberFormat="1" applyFont="1" applyBorder="1" applyAlignment="1">
      <alignment horizontal="center" vertical="center"/>
    </xf>
    <xf numFmtId="40" fontId="13" fillId="0" borderId="1" xfId="15" applyNumberFormat="1" applyFont="1" applyBorder="1"/>
    <xf numFmtId="0" fontId="13" fillId="0" borderId="1" xfId="15" applyFont="1" applyBorder="1" applyAlignment="1">
      <alignment horizontal="center" vertical="center" wrapText="1"/>
    </xf>
    <xf numFmtId="40" fontId="13" fillId="0" borderId="1" xfId="15" applyNumberFormat="1" applyFont="1" applyBorder="1" applyAlignment="1">
      <alignment horizontal="center" vertical="center" wrapText="1"/>
    </xf>
    <xf numFmtId="40" fontId="13" fillId="0" borderId="1" xfId="2" applyNumberFormat="1" applyFont="1" applyFill="1" applyBorder="1" applyAlignment="1">
      <alignment horizontal="center"/>
    </xf>
    <xf numFmtId="40" fontId="13" fillId="0" borderId="1" xfId="15" applyNumberFormat="1" applyFont="1" applyBorder="1" applyAlignment="1">
      <alignment horizontal="left"/>
    </xf>
    <xf numFmtId="40" fontId="54" fillId="0" borderId="0" xfId="15" applyNumberFormat="1" applyFont="1"/>
    <xf numFmtId="40" fontId="13" fillId="0" borderId="0" xfId="2" applyNumberFormat="1" applyFont="1" applyFill="1" applyBorder="1" applyAlignment="1">
      <alignment horizontal="right"/>
    </xf>
    <xf numFmtId="40" fontId="13" fillId="0" borderId="0" xfId="15" applyNumberFormat="1" applyFont="1" applyAlignment="1">
      <alignment horizontal="left"/>
    </xf>
    <xf numFmtId="40" fontId="13" fillId="0" borderId="0" xfId="15" applyNumberFormat="1" applyFont="1" applyAlignment="1">
      <alignment horizontal="right"/>
    </xf>
    <xf numFmtId="43" fontId="13" fillId="0" borderId="0" xfId="2" applyFont="1" applyFill="1" applyBorder="1" applyAlignment="1">
      <alignment wrapText="1"/>
    </xf>
    <xf numFmtId="191" fontId="13" fillId="0" borderId="0" xfId="15" applyNumberFormat="1" applyFont="1"/>
    <xf numFmtId="191" fontId="13" fillId="0" borderId="0" xfId="2" applyNumberFormat="1" applyFont="1" applyFill="1" applyBorder="1" applyAlignment="1">
      <alignment horizontal="right"/>
    </xf>
    <xf numFmtId="191" fontId="13" fillId="0" borderId="1" xfId="2" applyNumberFormat="1" applyFont="1" applyFill="1" applyBorder="1" applyAlignment="1"/>
    <xf numFmtId="193" fontId="54" fillId="0" borderId="0" xfId="15" applyNumberFormat="1" applyFont="1" applyAlignment="1">
      <alignment horizontal="left"/>
    </xf>
    <xf numFmtId="191" fontId="13" fillId="0" borderId="0" xfId="15" applyNumberFormat="1" applyFont="1" applyAlignment="1">
      <alignment wrapText="1"/>
    </xf>
    <xf numFmtId="191" fontId="13" fillId="0" borderId="1" xfId="2" applyNumberFormat="1" applyFont="1" applyFill="1" applyBorder="1" applyAlignment="1">
      <alignment horizontal="right"/>
    </xf>
    <xf numFmtId="39" fontId="54" fillId="0" borderId="0" xfId="15" applyNumberFormat="1" applyFont="1"/>
    <xf numFmtId="43" fontId="13" fillId="0" borderId="5" xfId="2" applyFont="1" applyFill="1" applyBorder="1"/>
    <xf numFmtId="43" fontId="13" fillId="0" borderId="11" xfId="2" applyFont="1" applyFill="1" applyBorder="1" applyAlignment="1"/>
    <xf numFmtId="43" fontId="13" fillId="0" borderId="11" xfId="2" applyFont="1" applyFill="1" applyBorder="1"/>
    <xf numFmtId="43" fontId="13" fillId="0" borderId="0" xfId="2" applyFont="1" applyFill="1" applyBorder="1" applyAlignment="1">
      <alignment horizontal="right" wrapText="1"/>
    </xf>
    <xf numFmtId="40" fontId="13" fillId="0" borderId="4" xfId="15" applyNumberFormat="1" applyFont="1" applyBorder="1" applyAlignment="1">
      <alignment horizontal="center"/>
    </xf>
    <xf numFmtId="40" fontId="13" fillId="0" borderId="1" xfId="15" applyNumberFormat="1" applyFont="1" applyBorder="1" applyAlignment="1">
      <alignment horizontal="center"/>
    </xf>
    <xf numFmtId="206" fontId="13" fillId="0" borderId="0" xfId="15" quotePrefix="1" applyNumberFormat="1" applyFont="1"/>
    <xf numFmtId="39" fontId="13" fillId="0" borderId="0" xfId="2" applyNumberFormat="1" applyFont="1" applyFill="1" applyBorder="1" applyAlignment="1"/>
    <xf numFmtId="191" fontId="19" fillId="0" borderId="0" xfId="2" applyNumberFormat="1" applyFont="1" applyFill="1" applyBorder="1" applyAlignment="1"/>
    <xf numFmtId="191" fontId="19" fillId="0" borderId="1" xfId="2" applyNumberFormat="1" applyFont="1" applyFill="1" applyBorder="1" applyAlignment="1"/>
    <xf numFmtId="43" fontId="19" fillId="0" borderId="0" xfId="2" applyFont="1" applyFill="1"/>
    <xf numFmtId="43" fontId="13" fillId="0" borderId="0" xfId="2" applyFont="1" applyFill="1" applyBorder="1" applyAlignment="1">
      <alignment vertical="center"/>
    </xf>
    <xf numFmtId="43" fontId="13" fillId="0" borderId="4" xfId="2" applyFont="1" applyFill="1" applyBorder="1"/>
    <xf numFmtId="43" fontId="13" fillId="0" borderId="1" xfId="2" applyFont="1" applyFill="1" applyBorder="1"/>
    <xf numFmtId="187" fontId="19" fillId="0" borderId="0" xfId="2" applyNumberFormat="1" applyFont="1" applyFill="1" applyBorder="1" applyAlignment="1"/>
    <xf numFmtId="43" fontId="19" fillId="0" borderId="0" xfId="2" applyFont="1" applyFill="1" applyBorder="1"/>
    <xf numFmtId="187" fontId="19" fillId="0" borderId="0" xfId="15" applyNumberFormat="1" applyFont="1"/>
    <xf numFmtId="4" fontId="13" fillId="0" borderId="0" xfId="15" applyNumberFormat="1" applyFont="1"/>
    <xf numFmtId="49" fontId="13" fillId="0" borderId="0" xfId="15" applyNumberFormat="1" applyFont="1" applyAlignment="1">
      <alignment horizontal="center"/>
    </xf>
    <xf numFmtId="49" fontId="13" fillId="0" borderId="0" xfId="15" applyNumberFormat="1" applyFont="1" applyAlignment="1">
      <alignment horizontal="centerContinuous"/>
    </xf>
    <xf numFmtId="0" fontId="13" fillId="0" borderId="0" xfId="15" applyFont="1" applyAlignment="1">
      <alignment horizontal="centerContinuous"/>
    </xf>
    <xf numFmtId="49" fontId="15" fillId="0" borderId="0" xfId="15" quotePrefix="1" applyNumberFormat="1" applyFont="1" applyAlignment="1">
      <alignment horizontal="left"/>
    </xf>
    <xf numFmtId="0" fontId="15" fillId="0" borderId="0" xfId="15" applyFont="1" applyAlignment="1">
      <alignment horizontal="left"/>
    </xf>
    <xf numFmtId="49" fontId="13" fillId="0" borderId="1" xfId="15" applyNumberFormat="1" applyFont="1" applyBorder="1" applyAlignment="1">
      <alignment horizontal="center"/>
    </xf>
    <xf numFmtId="193" fontId="54" fillId="0" borderId="0" xfId="15" applyNumberFormat="1" applyFont="1"/>
    <xf numFmtId="43" fontId="3" fillId="0" borderId="3" xfId="2" applyFont="1" applyFill="1" applyBorder="1"/>
    <xf numFmtId="0" fontId="16" fillId="0" borderId="0" xfId="15" applyFont="1"/>
    <xf numFmtId="207" fontId="34" fillId="0" borderId="0" xfId="15" applyNumberFormat="1" applyFont="1"/>
    <xf numFmtId="0" fontId="34" fillId="0" borderId="0" xfId="15" applyFont="1"/>
    <xf numFmtId="43" fontId="34" fillId="0" borderId="0" xfId="2" applyFont="1" applyFill="1"/>
    <xf numFmtId="0" fontId="13" fillId="0" borderId="0" xfId="15" quotePrefix="1" applyFont="1"/>
    <xf numFmtId="187" fontId="13" fillId="0" borderId="1" xfId="15" applyNumberFormat="1" applyFont="1" applyBorder="1"/>
    <xf numFmtId="40" fontId="3" fillId="0" borderId="0" xfId="15" applyNumberFormat="1" applyFont="1"/>
    <xf numFmtId="187" fontId="3" fillId="0" borderId="1" xfId="15" applyNumberFormat="1" applyFont="1" applyBorder="1"/>
    <xf numFmtId="187" fontId="15" fillId="0" borderId="0" xfId="15" quotePrefix="1" applyNumberFormat="1" applyFont="1" applyAlignment="1">
      <alignment horizontal="left"/>
    </xf>
    <xf numFmtId="43" fontId="15" fillId="0" borderId="5" xfId="2" applyFont="1" applyFill="1" applyBorder="1"/>
    <xf numFmtId="43" fontId="15" fillId="0" borderId="0" xfId="2" applyFont="1" applyFill="1"/>
    <xf numFmtId="43" fontId="15" fillId="0" borderId="0" xfId="2" applyFont="1" applyFill="1" applyBorder="1"/>
    <xf numFmtId="9" fontId="13" fillId="0" borderId="0" xfId="32" applyFont="1" applyFill="1" applyAlignment="1">
      <alignment horizontal="center"/>
    </xf>
    <xf numFmtId="187" fontId="13" fillId="0" borderId="6" xfId="15" applyNumberFormat="1" applyFont="1" applyBorder="1"/>
    <xf numFmtId="187" fontId="29" fillId="0" borderId="6" xfId="15" applyNumberFormat="1" applyFont="1" applyBorder="1"/>
    <xf numFmtId="43" fontId="13" fillId="0" borderId="7" xfId="2" applyFont="1" applyFill="1" applyBorder="1"/>
    <xf numFmtId="187" fontId="13" fillId="0" borderId="7" xfId="15" applyNumberFormat="1" applyFont="1" applyBorder="1"/>
    <xf numFmtId="187" fontId="20" fillId="0" borderId="0" xfId="15" applyNumberFormat="1" applyFont="1"/>
    <xf numFmtId="10" fontId="13" fillId="0" borderId="0" xfId="32" applyNumberFormat="1" applyFont="1" applyFill="1" applyAlignment="1">
      <alignment horizontal="center"/>
    </xf>
    <xf numFmtId="40" fontId="18" fillId="0" borderId="0" xfId="7" applyNumberFormat="1" applyFont="1"/>
    <xf numFmtId="193" fontId="18" fillId="0" borderId="0" xfId="7" applyNumberFormat="1" applyFont="1"/>
    <xf numFmtId="39" fontId="18" fillId="0" borderId="0" xfId="0" applyNumberFormat="1" applyFont="1"/>
    <xf numFmtId="39" fontId="18" fillId="0" borderId="0" xfId="2" applyNumberFormat="1" applyFont="1" applyFill="1" applyBorder="1" applyAlignment="1" applyProtection="1"/>
    <xf numFmtId="187" fontId="18" fillId="0" borderId="0" xfId="0" applyNumberFormat="1" applyFont="1" applyAlignment="1">
      <alignment horizontal="right"/>
    </xf>
    <xf numFmtId="39" fontId="41" fillId="0" borderId="0" xfId="23" quotePrefix="1" applyFont="1"/>
    <xf numFmtId="39" fontId="41" fillId="0" borderId="0" xfId="23" applyFont="1"/>
    <xf numFmtId="187" fontId="18" fillId="0" borderId="0" xfId="0" applyNumberFormat="1" applyFont="1" applyAlignment="1">
      <alignment horizontal="center"/>
    </xf>
    <xf numFmtId="198" fontId="18" fillId="0" borderId="0" xfId="23" applyNumberFormat="1" applyFont="1"/>
    <xf numFmtId="39" fontId="18" fillId="0" borderId="0" xfId="23" applyFont="1"/>
    <xf numFmtId="43" fontId="18" fillId="0" borderId="1" xfId="4" applyFont="1" applyFill="1" applyBorder="1" applyAlignment="1">
      <alignment horizontal="right"/>
    </xf>
    <xf numFmtId="43" fontId="18" fillId="0" borderId="0" xfId="4" applyFont="1" applyFill="1" applyBorder="1" applyAlignment="1">
      <alignment horizontal="right"/>
    </xf>
    <xf numFmtId="43" fontId="18" fillId="0" borderId="0" xfId="4" applyFont="1" applyFill="1"/>
    <xf numFmtId="43" fontId="18" fillId="0" borderId="2" xfId="4" applyFont="1" applyFill="1" applyBorder="1" applyAlignment="1">
      <alignment horizontal="right"/>
    </xf>
    <xf numFmtId="43" fontId="18" fillId="0" borderId="0" xfId="4" applyFont="1" applyFill="1" applyBorder="1" applyAlignment="1">
      <alignment horizontal="center"/>
    </xf>
    <xf numFmtId="43" fontId="18" fillId="0" borderId="4" xfId="4" applyFont="1" applyFill="1" applyBorder="1" applyAlignment="1">
      <alignment horizontal="right"/>
    </xf>
    <xf numFmtId="43" fontId="13" fillId="0" borderId="2" xfId="4" applyFont="1" applyFill="1" applyBorder="1" applyAlignment="1">
      <alignment horizontal="right"/>
    </xf>
    <xf numFmtId="43" fontId="18" fillId="0" borderId="5" xfId="4" applyFont="1" applyFill="1" applyBorder="1" applyAlignment="1">
      <alignment horizontal="right"/>
    </xf>
    <xf numFmtId="192" fontId="41" fillId="0" borderId="0" xfId="0" applyNumberFormat="1" applyFont="1" applyAlignment="1">
      <alignment horizontal="left"/>
    </xf>
    <xf numFmtId="187" fontId="41" fillId="0" borderId="0" xfId="0" applyNumberFormat="1" applyFont="1"/>
    <xf numFmtId="187" fontId="41" fillId="0" borderId="0" xfId="0" quotePrefix="1" applyNumberFormat="1" applyFont="1" applyAlignment="1">
      <alignment horizontal="left"/>
    </xf>
    <xf numFmtId="39" fontId="41" fillId="0" borderId="0" xfId="0" applyNumberFormat="1" applyFont="1" applyAlignment="1">
      <alignment horizontal="left"/>
    </xf>
    <xf numFmtId="187" fontId="18" fillId="0" borderId="0" xfId="0" applyNumberFormat="1" applyFont="1" applyAlignment="1">
      <alignment vertical="center"/>
    </xf>
    <xf numFmtId="43" fontId="18" fillId="0" borderId="3" xfId="4" applyFont="1" applyFill="1" applyBorder="1" applyAlignment="1">
      <alignment horizontal="right"/>
    </xf>
    <xf numFmtId="187" fontId="18" fillId="0" borderId="0" xfId="2" applyNumberFormat="1" applyFont="1" applyFill="1" applyBorder="1" applyAlignment="1">
      <alignment horizontal="right"/>
    </xf>
    <xf numFmtId="187" fontId="15" fillId="0" borderId="0" xfId="2" applyNumberFormat="1" applyFont="1" applyFill="1" applyBorder="1"/>
    <xf numFmtId="187" fontId="54" fillId="0" borderId="0" xfId="0" applyNumberFormat="1" applyFont="1" applyAlignment="1">
      <alignment horizontal="left"/>
    </xf>
    <xf numFmtId="0" fontId="55" fillId="0" borderId="0" xfId="0" applyFont="1"/>
    <xf numFmtId="187" fontId="18" fillId="0" borderId="1" xfId="2" applyNumberFormat="1" applyFont="1" applyFill="1" applyBorder="1" applyAlignment="1">
      <alignment horizontal="right"/>
    </xf>
    <xf numFmtId="43" fontId="18" fillId="0" borderId="0" xfId="4" applyFont="1" applyFill="1" applyBorder="1"/>
    <xf numFmtId="187" fontId="45" fillId="0" borderId="0" xfId="5" applyNumberFormat="1" applyFont="1" applyFill="1"/>
    <xf numFmtId="39" fontId="45" fillId="0" borderId="0" xfId="11" applyNumberFormat="1" applyFont="1" applyFill="1"/>
    <xf numFmtId="193" fontId="44" fillId="0" borderId="0" xfId="13" applyNumberFormat="1" applyFont="1" applyFill="1"/>
    <xf numFmtId="40" fontId="44" fillId="0" borderId="0" xfId="12" applyNumberFormat="1" applyFont="1" applyFill="1"/>
    <xf numFmtId="40" fontId="45" fillId="0" borderId="0" xfId="12" applyNumberFormat="1" applyFont="1" applyFill="1" applyAlignment="1">
      <alignment horizontal="center"/>
    </xf>
    <xf numFmtId="0" fontId="45" fillId="0" borderId="0" xfId="11" applyFont="1" applyFill="1"/>
    <xf numFmtId="187" fontId="56" fillId="0" borderId="0" xfId="5" applyNumberFormat="1" applyFont="1" applyFill="1"/>
    <xf numFmtId="187" fontId="46" fillId="0" borderId="0" xfId="5" applyNumberFormat="1" applyFont="1" applyBorder="1"/>
    <xf numFmtId="0" fontId="46" fillId="0" borderId="0" xfId="5" applyFont="1" applyBorder="1"/>
    <xf numFmtId="187" fontId="4" fillId="0" borderId="0" xfId="1" quotePrefix="1" applyNumberFormat="1" applyFont="1" applyFill="1" applyAlignment="1">
      <alignment horizontal="left"/>
    </xf>
    <xf numFmtId="0" fontId="5" fillId="0" borderId="0" xfId="1" applyFont="1" applyFill="1"/>
    <xf numFmtId="187" fontId="4" fillId="0" borderId="0" xfId="1" applyNumberFormat="1" applyFont="1" applyFill="1" applyAlignment="1">
      <alignment horizontal="left"/>
    </xf>
    <xf numFmtId="40" fontId="7" fillId="0" borderId="0" xfId="3" applyNumberFormat="1" applyFont="1" applyFill="1" applyAlignment="1">
      <alignment horizontal="left"/>
    </xf>
    <xf numFmtId="188" fontId="3" fillId="0" borderId="0" xfId="2" applyNumberFormat="1" applyFont="1" applyFill="1" applyAlignment="1">
      <alignment horizontal="right"/>
    </xf>
    <xf numFmtId="43" fontId="7" fillId="0" borderId="0" xfId="2" applyFont="1" applyFill="1" applyAlignment="1">
      <alignment horizontal="right"/>
    </xf>
    <xf numFmtId="187" fontId="3" fillId="0" borderId="0" xfId="1" quotePrefix="1" applyNumberFormat="1" applyFont="1" applyFill="1" applyAlignment="1">
      <alignment horizontal="left"/>
    </xf>
    <xf numFmtId="189" fontId="3" fillId="0" borderId="0" xfId="1" applyNumberFormat="1" applyFont="1" applyFill="1"/>
    <xf numFmtId="0" fontId="8" fillId="0" borderId="0" xfId="0" applyFont="1" applyFill="1"/>
    <xf numFmtId="187" fontId="3" fillId="0" borderId="1" xfId="2" applyNumberFormat="1" applyFont="1" applyFill="1" applyBorder="1"/>
    <xf numFmtId="0" fontId="3" fillId="0" borderId="0" xfId="1" applyFont="1" applyFill="1"/>
    <xf numFmtId="9" fontId="3" fillId="0" borderId="0" xfId="1" applyNumberFormat="1" applyFont="1" applyFill="1"/>
    <xf numFmtId="189" fontId="3" fillId="0" borderId="3" xfId="1" applyNumberFormat="1" applyFont="1" applyFill="1" applyBorder="1"/>
    <xf numFmtId="187" fontId="7" fillId="0" borderId="0" xfId="15" applyNumberFormat="1" applyFont="1" applyFill="1"/>
    <xf numFmtId="187" fontId="7" fillId="0" borderId="0" xfId="15" applyNumberFormat="1" applyFont="1" applyFill="1" applyAlignment="1">
      <alignment horizontal="center"/>
    </xf>
    <xf numFmtId="187" fontId="7" fillId="0" borderId="0" xfId="15" applyNumberFormat="1" applyFont="1" applyFill="1" applyAlignment="1">
      <alignment horizontal="right"/>
    </xf>
    <xf numFmtId="187" fontId="4" fillId="0" borderId="0" xfId="15" quotePrefix="1" applyNumberFormat="1" applyFont="1" applyFill="1" applyAlignment="1">
      <alignment horizontal="left"/>
    </xf>
    <xf numFmtId="0" fontId="4" fillId="0" borderId="0" xfId="15" applyFont="1" applyFill="1"/>
    <xf numFmtId="187" fontId="3" fillId="0" borderId="0" xfId="15" applyNumberFormat="1" applyFont="1" applyFill="1"/>
    <xf numFmtId="0" fontId="3" fillId="0" borderId="0" xfId="15" applyFont="1" applyFill="1"/>
    <xf numFmtId="187" fontId="3" fillId="0" borderId="0" xfId="15" applyNumberFormat="1" applyFont="1" applyFill="1" applyAlignment="1">
      <alignment horizontal="center"/>
    </xf>
    <xf numFmtId="187" fontId="3" fillId="0" borderId="0" xfId="15" quotePrefix="1" applyNumberFormat="1" applyFont="1" applyFill="1" applyAlignment="1">
      <alignment horizontal="left"/>
    </xf>
    <xf numFmtId="187" fontId="3" fillId="0" borderId="0" xfId="15" applyNumberFormat="1" applyFont="1" applyFill="1" applyAlignment="1">
      <alignment horizontal="left"/>
    </xf>
    <xf numFmtId="0" fontId="43" fillId="0" borderId="0" xfId="15" applyFont="1" applyFill="1"/>
    <xf numFmtId="40" fontId="7" fillId="0" borderId="0" xfId="15" applyNumberFormat="1" applyFont="1" applyFill="1"/>
    <xf numFmtId="0" fontId="45" fillId="0" borderId="0" xfId="5" applyFont="1" applyFill="1"/>
    <xf numFmtId="0" fontId="45" fillId="0" borderId="0" xfId="17" applyFont="1" applyFill="1"/>
    <xf numFmtId="0" fontId="46" fillId="0" borderId="0" xfId="5" applyFont="1" applyFill="1" applyAlignment="1">
      <alignment horizontal="left"/>
    </xf>
    <xf numFmtId="39" fontId="45" fillId="0" borderId="0" xfId="21" applyNumberFormat="1" applyFont="1" applyFill="1" applyBorder="1" applyAlignment="1" applyProtection="1"/>
    <xf numFmtId="39" fontId="45" fillId="0" borderId="0" xfId="17" applyNumberFormat="1" applyFont="1" applyFill="1"/>
    <xf numFmtId="187" fontId="3" fillId="0" borderId="1" xfId="1" applyNumberFormat="1" applyFont="1" applyFill="1" applyBorder="1" applyAlignment="1">
      <alignment horizontal="center" wrapText="1"/>
    </xf>
    <xf numFmtId="187" fontId="13" fillId="0" borderId="0" xfId="15" applyNumberFormat="1" applyFont="1" applyAlignment="1">
      <alignment horizontal="center"/>
    </xf>
    <xf numFmtId="187" fontId="13" fillId="0" borderId="0" xfId="15" quotePrefix="1" applyNumberFormat="1" applyFont="1" applyAlignment="1">
      <alignment horizontal="left" shrinkToFit="1"/>
    </xf>
    <xf numFmtId="187" fontId="6" fillId="0" borderId="1" xfId="15" applyNumberFormat="1" applyFont="1" applyBorder="1" applyAlignment="1">
      <alignment horizontal="center"/>
    </xf>
    <xf numFmtId="49" fontId="13" fillId="0" borderId="0" xfId="15" quotePrefix="1" applyNumberFormat="1" applyFont="1" applyAlignment="1">
      <alignment horizontal="center"/>
    </xf>
    <xf numFmtId="187" fontId="13" fillId="0" borderId="0" xfId="15" quotePrefix="1" applyNumberFormat="1" applyFont="1" applyAlignment="1">
      <alignment horizontal="center"/>
    </xf>
    <xf numFmtId="187" fontId="13" fillId="0" borderId="1" xfId="0" applyNumberFormat="1" applyFont="1" applyBorder="1" applyAlignment="1">
      <alignment horizontal="center"/>
    </xf>
    <xf numFmtId="0" fontId="45" fillId="0" borderId="0" xfId="15" applyFont="1" applyFill="1"/>
    <xf numFmtId="187" fontId="45" fillId="0" borderId="0" xfId="5" applyNumberFormat="1" applyFont="1" applyFill="1" applyAlignment="1">
      <alignment horizontal="center"/>
    </xf>
    <xf numFmtId="187" fontId="46" fillId="0" borderId="0" xfId="30" applyNumberFormat="1" applyFont="1" applyFill="1" applyAlignment="1">
      <alignment horizontal="center"/>
    </xf>
    <xf numFmtId="187" fontId="46" fillId="0" borderId="0" xfId="30" quotePrefix="1" applyNumberFormat="1" applyFont="1" applyFill="1" applyAlignment="1">
      <alignment horizontal="left"/>
    </xf>
    <xf numFmtId="187" fontId="46" fillId="0" borderId="0" xfId="30" applyNumberFormat="1" applyFont="1" applyFill="1"/>
    <xf numFmtId="187" fontId="45" fillId="0" borderId="0" xfId="30" applyNumberFormat="1" applyFont="1" applyFill="1"/>
    <xf numFmtId="0" fontId="53" fillId="0" borderId="0" xfId="30" applyFont="1" applyFill="1"/>
    <xf numFmtId="187" fontId="46" fillId="0" borderId="0" xfId="30" quotePrefix="1" applyNumberFormat="1" applyFont="1" applyFill="1" applyAlignment="1">
      <alignment horizontal="center"/>
    </xf>
    <xf numFmtId="187" fontId="46" fillId="0" borderId="0" xfId="30" applyNumberFormat="1" applyFont="1" applyFill="1" applyAlignment="1">
      <alignment horizontal="left"/>
    </xf>
    <xf numFmtId="187" fontId="5" fillId="0" borderId="0" xfId="30" applyNumberFormat="1" applyFont="1" applyFill="1"/>
    <xf numFmtId="39" fontId="45" fillId="0" borderId="0" xfId="30" applyNumberFormat="1" applyFont="1" applyFill="1"/>
    <xf numFmtId="39" fontId="45" fillId="0" borderId="0" xfId="23" applyFont="1" applyFill="1" applyAlignment="1">
      <alignment horizontal="left"/>
    </xf>
    <xf numFmtId="39" fontId="45" fillId="0" borderId="0" xfId="23" applyFont="1" applyFill="1"/>
    <xf numFmtId="39" fontId="45" fillId="0" borderId="0" xfId="23" applyFont="1" applyFill="1" applyAlignment="1">
      <alignment horizontal="center"/>
    </xf>
    <xf numFmtId="187" fontId="15" fillId="0" borderId="0" xfId="15" applyNumberFormat="1" applyFont="1" applyFill="1"/>
    <xf numFmtId="187" fontId="13" fillId="0" borderId="0" xfId="15" applyNumberFormat="1" applyFont="1" applyFill="1"/>
    <xf numFmtId="187" fontId="13" fillId="0" borderId="0" xfId="15" applyNumberFormat="1" applyFont="1" applyFill="1" applyAlignment="1">
      <alignment horizontal="center"/>
    </xf>
    <xf numFmtId="187" fontId="13" fillId="0" borderId="0" xfId="15" applyNumberFormat="1" applyFont="1" applyFill="1" applyAlignment="1">
      <alignment horizontal="left"/>
    </xf>
    <xf numFmtId="187" fontId="13" fillId="0" borderId="0" xfId="15" quotePrefix="1" applyNumberFormat="1" applyFont="1" applyFill="1" applyAlignment="1">
      <alignment horizontal="left"/>
    </xf>
    <xf numFmtId="187" fontId="13" fillId="0" borderId="0" xfId="15" quotePrefix="1" applyNumberFormat="1" applyFont="1" applyFill="1"/>
    <xf numFmtId="39" fontId="13" fillId="0" borderId="0" xfId="15" applyNumberFormat="1" applyFont="1" applyFill="1"/>
    <xf numFmtId="0" fontId="3" fillId="0" borderId="0" xfId="8" applyFont="1" applyFill="1"/>
    <xf numFmtId="0" fontId="3" fillId="0" borderId="0" xfId="8" applyFont="1" applyFill="1" applyAlignment="1">
      <alignment horizontal="center"/>
    </xf>
    <xf numFmtId="0" fontId="9" fillId="0" borderId="0" xfId="8" applyFont="1" applyFill="1"/>
    <xf numFmtId="0" fontId="13" fillId="0" borderId="0" xfId="15" applyFont="1" applyFill="1"/>
    <xf numFmtId="0" fontId="2" fillId="0" borderId="0" xfId="15" applyFill="1"/>
    <xf numFmtId="0" fontId="3" fillId="0" borderId="0" xfId="8" applyFont="1" applyFill="1" applyAlignment="1"/>
    <xf numFmtId="192" fontId="15" fillId="0" borderId="0" xfId="15" quotePrefix="1" applyNumberFormat="1" applyFont="1" applyAlignment="1">
      <alignment horizontal="left"/>
    </xf>
    <xf numFmtId="187" fontId="46" fillId="0" borderId="0" xfId="5" quotePrefix="1" applyNumberFormat="1" applyFont="1" applyFill="1" applyAlignment="1">
      <alignment horizontal="left"/>
    </xf>
    <xf numFmtId="187" fontId="46" fillId="0" borderId="0" xfId="5" applyNumberFormat="1" applyFont="1" applyFill="1"/>
    <xf numFmtId="187" fontId="51" fillId="0" borderId="0" xfId="5" quotePrefix="1" applyNumberFormat="1" applyFont="1" applyFill="1" applyAlignment="1">
      <alignment horizontal="left"/>
    </xf>
    <xf numFmtId="187" fontId="51" fillId="0" borderId="0" xfId="5" applyNumberFormat="1" applyFont="1" applyFill="1"/>
    <xf numFmtId="187" fontId="45" fillId="0" borderId="0" xfId="5" applyNumberFormat="1" applyFont="1" applyFill="1" applyAlignment="1"/>
    <xf numFmtId="187" fontId="46" fillId="0" borderId="0" xfId="5" applyNumberFormat="1" applyFont="1" applyFill="1" applyAlignment="1">
      <alignment horizontal="left"/>
    </xf>
    <xf numFmtId="0" fontId="46" fillId="0" borderId="0" xfId="5" applyFont="1" applyFill="1"/>
    <xf numFmtId="187" fontId="45" fillId="0" borderId="0" xfId="5" applyNumberFormat="1" applyFont="1" applyFill="1" applyAlignment="1">
      <alignment horizontal="left"/>
    </xf>
    <xf numFmtId="197" fontId="45" fillId="0" borderId="0" xfId="5" quotePrefix="1" applyNumberFormat="1" applyFont="1" applyFill="1" applyAlignment="1">
      <alignment horizontal="center"/>
    </xf>
    <xf numFmtId="193" fontId="13" fillId="0" borderId="0" xfId="15" applyNumberFormat="1" applyFont="1" applyFill="1"/>
    <xf numFmtId="40" fontId="13" fillId="0" borderId="0" xfId="15" applyNumberFormat="1" applyFont="1" applyFill="1" applyAlignment="1">
      <alignment horizontal="right"/>
    </xf>
    <xf numFmtId="49" fontId="15" fillId="0" borderId="0" xfId="15" quotePrefix="1" applyNumberFormat="1" applyFont="1" applyFill="1" applyAlignment="1">
      <alignment horizontal="left"/>
    </xf>
    <xf numFmtId="40" fontId="7" fillId="0" borderId="0" xfId="6" applyNumberFormat="1" applyFont="1" applyFill="1"/>
    <xf numFmtId="40" fontId="17" fillId="0" borderId="0" xfId="6" applyNumberFormat="1" applyFont="1" applyFill="1"/>
    <xf numFmtId="40" fontId="24" fillId="0" borderId="0" xfId="9" quotePrefix="1" applyNumberFormat="1" applyFont="1" applyFill="1" applyAlignment="1">
      <alignment horizontal="center"/>
    </xf>
    <xf numFmtId="40" fontId="24" fillId="0" borderId="0" xfId="9" applyNumberFormat="1" applyFont="1" applyFill="1" applyAlignment="1">
      <alignment horizontal="center"/>
    </xf>
    <xf numFmtId="187" fontId="13" fillId="0" borderId="1" xfId="15" applyNumberFormat="1" applyFont="1" applyFill="1" applyBorder="1"/>
    <xf numFmtId="40" fontId="7" fillId="0" borderId="0" xfId="6" applyNumberFormat="1" applyFont="1" applyFill="1" applyAlignment="1">
      <alignment horizontal="left"/>
    </xf>
    <xf numFmtId="191" fontId="7" fillId="0" borderId="0" xfId="6" applyNumberFormat="1" applyFont="1" applyFill="1"/>
    <xf numFmtId="40" fontId="3" fillId="0" borderId="0" xfId="6" applyNumberFormat="1" applyFont="1" applyFill="1"/>
    <xf numFmtId="187" fontId="3" fillId="0" borderId="0" xfId="10" applyNumberFormat="1" applyFont="1" applyFill="1"/>
    <xf numFmtId="40" fontId="3" fillId="0" borderId="0" xfId="15" applyNumberFormat="1" applyFont="1" applyFill="1"/>
    <xf numFmtId="191" fontId="3" fillId="0" borderId="0" xfId="6" applyNumberFormat="1" applyFont="1" applyFill="1"/>
    <xf numFmtId="187" fontId="7" fillId="0" borderId="0" xfId="10" applyNumberFormat="1" applyFont="1" applyFill="1"/>
    <xf numFmtId="40" fontId="24" fillId="0" borderId="0" xfId="9" applyNumberFormat="1" applyFont="1" applyFill="1" applyAlignment="1">
      <alignment vertical="center"/>
    </xf>
    <xf numFmtId="187" fontId="27" fillId="0" borderId="0" xfId="15" applyNumberFormat="1" applyFont="1" applyFill="1"/>
    <xf numFmtId="187" fontId="4" fillId="0" borderId="0" xfId="15" applyNumberFormat="1" applyFont="1" applyFill="1"/>
    <xf numFmtId="49" fontId="3" fillId="0" borderId="0" xfId="15" quotePrefix="1" applyNumberFormat="1" applyFont="1" applyFill="1" applyAlignment="1">
      <alignment horizontal="center"/>
    </xf>
    <xf numFmtId="187" fontId="3" fillId="0" borderId="0" xfId="15" quotePrefix="1" applyNumberFormat="1" applyFont="1" applyFill="1" applyAlignment="1">
      <alignment horizontal="center"/>
    </xf>
    <xf numFmtId="191" fontId="7" fillId="0" borderId="1" xfId="6" applyNumberFormat="1" applyFont="1" applyFill="1" applyBorder="1"/>
    <xf numFmtId="187" fontId="3" fillId="0" borderId="1" xfId="15" applyNumberFormat="1" applyFont="1" applyFill="1" applyBorder="1"/>
    <xf numFmtId="191" fontId="7" fillId="0" borderId="3" xfId="6" applyNumberFormat="1" applyFont="1" applyFill="1" applyBorder="1"/>
    <xf numFmtId="191" fontId="7" fillId="0" borderId="0" xfId="6" applyNumberFormat="1" applyFont="1" applyFill="1" applyBorder="1"/>
    <xf numFmtId="49" fontId="4" fillId="0" borderId="0" xfId="15" quotePrefix="1" applyNumberFormat="1" applyFont="1" applyFill="1" applyAlignment="1">
      <alignment horizontal="left"/>
    </xf>
    <xf numFmtId="0" fontId="4" fillId="0" borderId="0" xfId="15" quotePrefix="1" applyFont="1" applyFill="1" applyAlignment="1">
      <alignment horizontal="left"/>
    </xf>
    <xf numFmtId="0" fontId="8" fillId="0" borderId="0" xfId="15" applyFont="1" applyFill="1"/>
    <xf numFmtId="39" fontId="3" fillId="0" borderId="0" xfId="15" applyNumberFormat="1" applyFont="1" applyFill="1"/>
    <xf numFmtId="4" fontId="3" fillId="0" borderId="0" xfId="15" applyNumberFormat="1" applyFont="1" applyFill="1"/>
    <xf numFmtId="193" fontId="3" fillId="0" borderId="0" xfId="15" applyNumberFormat="1" applyFont="1" applyFill="1" applyAlignment="1">
      <alignment horizontal="left" indent="2"/>
    </xf>
    <xf numFmtId="49" fontId="3" fillId="0" borderId="0" xfId="15" applyNumberFormat="1" applyFont="1" applyFill="1" applyAlignment="1">
      <alignment horizontal="center"/>
    </xf>
    <xf numFmtId="43" fontId="3" fillId="0" borderId="0" xfId="15" applyNumberFormat="1" applyFont="1" applyFill="1"/>
    <xf numFmtId="43" fontId="3" fillId="0" borderId="0" xfId="1" applyNumberFormat="1" applyFont="1" applyFill="1"/>
    <xf numFmtId="0" fontId="34" fillId="0" borderId="0" xfId="1" applyFont="1" applyFill="1"/>
    <xf numFmtId="0" fontId="13" fillId="0" borderId="0" xfId="0" applyFont="1" applyFill="1" applyAlignment="1">
      <alignment horizontal="left"/>
    </xf>
    <xf numFmtId="40" fontId="13" fillId="0" borderId="0" xfId="24" applyNumberFormat="1" applyFont="1" applyFill="1"/>
    <xf numFmtId="40" fontId="13" fillId="0" borderId="0" xfId="24" quotePrefix="1" applyNumberFormat="1" applyFont="1" applyFill="1" applyAlignment="1">
      <alignment horizontal="left"/>
    </xf>
    <xf numFmtId="40" fontId="13" fillId="0" borderId="0" xfId="24" applyNumberFormat="1" applyFont="1" applyFill="1" applyAlignment="1">
      <alignment horizontal="center"/>
    </xf>
    <xf numFmtId="3" fontId="13" fillId="0" borderId="0" xfId="24" applyNumberFormat="1" applyFont="1" applyFill="1" applyAlignment="1">
      <alignment horizontal="center"/>
    </xf>
    <xf numFmtId="49" fontId="15" fillId="0" borderId="0" xfId="5" quotePrefix="1" applyNumberFormat="1" applyFont="1" applyFill="1" applyAlignment="1">
      <alignment horizontal="left"/>
    </xf>
    <xf numFmtId="0" fontId="13" fillId="0" borderId="0" xfId="5" applyFont="1" applyFill="1"/>
    <xf numFmtId="0" fontId="13" fillId="0" borderId="0" xfId="5" quotePrefix="1" applyFont="1" applyFill="1" applyAlignment="1">
      <alignment horizontal="left"/>
    </xf>
    <xf numFmtId="0" fontId="13" fillId="0" borderId="0" xfId="5" applyFont="1" applyFill="1" applyAlignment="1">
      <alignment horizontal="left"/>
    </xf>
    <xf numFmtId="0" fontId="16" fillId="0" borderId="0" xfId="5" applyFont="1" applyFill="1"/>
    <xf numFmtId="0" fontId="34" fillId="0" borderId="0" xfId="0" applyFont="1" applyFill="1"/>
    <xf numFmtId="0" fontId="3" fillId="0" borderId="0" xfId="0" applyFont="1" applyFill="1"/>
    <xf numFmtId="40" fontId="13" fillId="0" borderId="0" xfId="5" applyNumberFormat="1" applyFont="1" applyFill="1"/>
    <xf numFmtId="40" fontId="15" fillId="0" borderId="0" xfId="5" applyNumberFormat="1" applyFont="1" applyFill="1"/>
    <xf numFmtId="0" fontId="3" fillId="0" borderId="0" xfId="0" applyFont="1" applyFill="1" applyAlignment="1">
      <alignment horizontal="centerContinuous"/>
    </xf>
    <xf numFmtId="0" fontId="3" fillId="0" borderId="0" xfId="0" applyFont="1" applyFill="1" applyAlignment="1">
      <alignment wrapText="1"/>
    </xf>
    <xf numFmtId="49" fontId="9" fillId="0" borderId="0" xfId="0" applyNumberFormat="1" applyFont="1" applyFill="1" applyAlignment="1">
      <alignment horizontal="left"/>
    </xf>
    <xf numFmtId="49" fontId="3" fillId="0" borderId="0" xfId="0" applyNumberFormat="1" applyFont="1" applyFill="1" applyAlignment="1">
      <alignment horizontal="centerContinuous"/>
    </xf>
    <xf numFmtId="0" fontId="4" fillId="0" borderId="0" xfId="0" applyFont="1" applyFill="1" applyAlignment="1">
      <alignment horizontal="left"/>
    </xf>
    <xf numFmtId="0" fontId="3" fillId="0" borderId="0" xfId="0" applyFont="1" applyFill="1" applyAlignment="1">
      <alignment horizontal="left"/>
    </xf>
    <xf numFmtId="0" fontId="34" fillId="0" borderId="0" xfId="0" applyFont="1" applyAlignment="1"/>
    <xf numFmtId="0" fontId="34" fillId="0" borderId="0" xfId="0" applyFont="1" applyFill="1" applyAlignment="1"/>
    <xf numFmtId="0" fontId="18" fillId="0" borderId="0" xfId="5" applyFont="1" applyFill="1"/>
    <xf numFmtId="40" fontId="3" fillId="0" borderId="0" xfId="24" applyNumberFormat="1" applyFont="1" applyFill="1"/>
    <xf numFmtId="191" fontId="3" fillId="0" borderId="0" xfId="24" applyNumberFormat="1" applyFont="1" applyFill="1"/>
    <xf numFmtId="191" fontId="3" fillId="0" borderId="0" xfId="28" applyNumberFormat="1" applyFont="1" applyFill="1"/>
    <xf numFmtId="191" fontId="13" fillId="0" borderId="0" xfId="24" applyNumberFormat="1" applyFont="1" applyFill="1"/>
    <xf numFmtId="191" fontId="13" fillId="0" borderId="0" xfId="28" applyNumberFormat="1" applyFont="1" applyFill="1"/>
    <xf numFmtId="187" fontId="13" fillId="0" borderId="0" xfId="15" applyNumberFormat="1" applyFont="1" applyAlignment="1">
      <alignment horizontal="center"/>
    </xf>
    <xf numFmtId="0" fontId="13" fillId="0" borderId="2" xfId="15" applyFont="1" applyBorder="1" applyAlignment="1">
      <alignment horizontal="center"/>
    </xf>
    <xf numFmtId="43" fontId="37" fillId="0" borderId="0" xfId="2" applyFont="1" applyFill="1"/>
    <xf numFmtId="43" fontId="37" fillId="0" borderId="0" xfId="2" applyFont="1" applyFill="1" applyBorder="1" applyAlignment="1"/>
    <xf numFmtId="43" fontId="13" fillId="0" borderId="0" xfId="4" applyFont="1"/>
    <xf numFmtId="187" fontId="37" fillId="0" borderId="0" xfId="8" applyNumberFormat="1" applyFont="1"/>
    <xf numFmtId="43" fontId="37" fillId="0" borderId="1" xfId="2" applyFont="1" applyFill="1" applyBorder="1" applyAlignment="1"/>
    <xf numFmtId="43" fontId="19" fillId="0" borderId="0" xfId="4" applyFont="1" applyFill="1" applyBorder="1" applyAlignment="1"/>
    <xf numFmtId="187" fontId="13" fillId="0" borderId="2" xfId="15" applyNumberFormat="1" applyFont="1" applyBorder="1"/>
    <xf numFmtId="49" fontId="13" fillId="0" borderId="1" xfId="15" quotePrefix="1" applyNumberFormat="1" applyFont="1" applyBorder="1" applyAlignment="1">
      <alignment horizontal="center"/>
    </xf>
    <xf numFmtId="43" fontId="13" fillId="0" borderId="7" xfId="4" applyFont="1" applyBorder="1"/>
    <xf numFmtId="0" fontId="13" fillId="0" borderId="0" xfId="0" quotePrefix="1" applyFont="1" applyBorder="1" applyAlignment="1">
      <alignment horizontal="center"/>
    </xf>
    <xf numFmtId="0" fontId="13" fillId="0" borderId="0" xfId="5" applyFont="1"/>
    <xf numFmtId="49" fontId="19" fillId="0" borderId="0" xfId="5" quotePrefix="1" applyNumberFormat="1" applyFont="1" applyAlignment="1">
      <alignment horizontal="left"/>
    </xf>
    <xf numFmtId="0" fontId="19" fillId="0" borderId="0" xfId="5" applyFont="1" applyAlignment="1">
      <alignment horizontal="left"/>
    </xf>
    <xf numFmtId="0" fontId="19" fillId="0" borderId="0" xfId="5" applyFont="1"/>
    <xf numFmtId="0" fontId="39" fillId="0" borderId="0" xfId="5" applyFont="1"/>
    <xf numFmtId="0" fontId="13" fillId="0" borderId="0" xfId="5" quotePrefix="1" applyFont="1"/>
    <xf numFmtId="40" fontId="13" fillId="0" borderId="0" xfId="5" quotePrefix="1" applyNumberFormat="1" applyFont="1"/>
    <xf numFmtId="187" fontId="6" fillId="0" borderId="1" xfId="15" applyNumberFormat="1" applyFont="1" applyBorder="1" applyAlignment="1"/>
    <xf numFmtId="187" fontId="6" fillId="0" borderId="4" xfId="15" applyNumberFormat="1" applyFont="1" applyBorder="1" applyAlignment="1"/>
    <xf numFmtId="39" fontId="13" fillId="0" borderId="0" xfId="15" applyNumberFormat="1" applyFont="1" applyBorder="1"/>
    <xf numFmtId="0" fontId="13" fillId="0" borderId="0" xfId="15" applyFont="1" applyBorder="1" applyAlignment="1">
      <alignment horizontal="center"/>
    </xf>
    <xf numFmtId="187" fontId="18" fillId="0" borderId="0" xfId="15" applyNumberFormat="1" applyFont="1" applyFill="1"/>
    <xf numFmtId="0" fontId="13" fillId="0" borderId="0" xfId="15" applyFont="1" applyFill="1" applyAlignment="1">
      <alignment horizontal="right"/>
    </xf>
    <xf numFmtId="187" fontId="6" fillId="0" borderId="0" xfId="15" applyNumberFormat="1" applyFont="1" applyFill="1" applyBorder="1" applyAlignment="1">
      <alignment horizontal="center"/>
    </xf>
    <xf numFmtId="39" fontId="13" fillId="0" borderId="0" xfId="15" applyNumberFormat="1" applyFont="1" applyFill="1" applyBorder="1"/>
    <xf numFmtId="39" fontId="19" fillId="0" borderId="0" xfId="15" applyNumberFormat="1" applyFont="1" applyFill="1"/>
    <xf numFmtId="187" fontId="3" fillId="0" borderId="0" xfId="1" quotePrefix="1" applyNumberFormat="1" applyFont="1" applyFill="1" applyAlignment="1">
      <alignment horizontal="center"/>
    </xf>
    <xf numFmtId="187" fontId="3" fillId="0" borderId="0" xfId="1" applyNumberFormat="1" applyFont="1" applyFill="1" applyAlignment="1">
      <alignment horizontal="center"/>
    </xf>
    <xf numFmtId="49" fontId="13" fillId="0" borderId="0" xfId="15" quotePrefix="1" applyNumberFormat="1" applyFont="1" applyAlignment="1">
      <alignment horizontal="center"/>
    </xf>
    <xf numFmtId="43" fontId="3" fillId="0" borderId="0" xfId="2" applyFont="1" applyFill="1" applyAlignment="1">
      <alignment horizontal="center"/>
    </xf>
    <xf numFmtId="187" fontId="18" fillId="0" borderId="0" xfId="0" applyNumberFormat="1" applyFont="1" applyFill="1" applyBorder="1" applyAlignment="1">
      <alignment horizontal="center"/>
    </xf>
    <xf numFmtId="187" fontId="13" fillId="0" borderId="0" xfId="15" applyNumberFormat="1" applyFont="1" applyAlignment="1">
      <alignment horizontal="center"/>
    </xf>
    <xf numFmtId="49" fontId="13" fillId="0" borderId="0" xfId="15" quotePrefix="1" applyNumberFormat="1" applyFont="1" applyAlignment="1">
      <alignment horizontal="center"/>
    </xf>
    <xf numFmtId="187" fontId="13" fillId="0" borderId="0" xfId="15" quotePrefix="1" applyNumberFormat="1" applyFont="1" applyAlignment="1">
      <alignment horizontal="center"/>
    </xf>
    <xf numFmtId="187" fontId="3" fillId="0" borderId="0" xfId="1" quotePrefix="1" applyNumberFormat="1" applyFont="1" applyFill="1" applyAlignment="1">
      <alignment horizontal="center"/>
    </xf>
    <xf numFmtId="187" fontId="3" fillId="0" borderId="0" xfId="1" applyNumberFormat="1" applyFont="1" applyFill="1" applyAlignment="1">
      <alignment horizontal="center"/>
    </xf>
    <xf numFmtId="43" fontId="3" fillId="0" borderId="0" xfId="2" applyFont="1" applyFill="1" applyAlignment="1">
      <alignment horizontal="center"/>
    </xf>
    <xf numFmtId="193" fontId="3" fillId="0" borderId="4" xfId="15" applyNumberFormat="1" applyFont="1" applyBorder="1" applyAlignment="1">
      <alignment horizontal="center" vertical="center"/>
    </xf>
    <xf numFmtId="193" fontId="3" fillId="0" borderId="1" xfId="15" applyNumberFormat="1" applyFont="1" applyBorder="1" applyAlignment="1">
      <alignment horizontal="center" vertical="center"/>
    </xf>
    <xf numFmtId="187" fontId="13" fillId="0" borderId="0" xfId="0" applyNumberFormat="1" applyFont="1" applyFill="1"/>
    <xf numFmtId="187" fontId="3" fillId="0" borderId="0" xfId="1" applyNumberFormat="1" applyFont="1" applyFill="1" applyAlignment="1"/>
    <xf numFmtId="187" fontId="3" fillId="0" borderId="4" xfId="1" applyNumberFormat="1" applyFont="1" applyFill="1" applyBorder="1" applyAlignment="1">
      <alignment horizontal="center" wrapText="1"/>
    </xf>
    <xf numFmtId="187" fontId="3" fillId="0" borderId="1" xfId="1" quotePrefix="1" applyNumberFormat="1" applyFont="1" applyFill="1" applyBorder="1" applyAlignment="1">
      <alignment horizontal="center"/>
    </xf>
    <xf numFmtId="191" fontId="3" fillId="0" borderId="0" xfId="2" applyNumberFormat="1" applyFont="1" applyFill="1" applyAlignment="1">
      <alignment horizontal="right"/>
    </xf>
    <xf numFmtId="0" fontId="15" fillId="0" borderId="0" xfId="0" applyFont="1" applyFill="1"/>
    <xf numFmtId="208" fontId="3" fillId="0" borderId="0" xfId="2" applyNumberFormat="1" applyFont="1" applyFill="1" applyAlignment="1">
      <alignment horizontal="right"/>
    </xf>
    <xf numFmtId="43" fontId="3" fillId="0" borderId="5" xfId="4" applyFont="1" applyFill="1" applyBorder="1"/>
    <xf numFmtId="208" fontId="3" fillId="0" borderId="1" xfId="2" applyNumberFormat="1" applyFont="1" applyFill="1" applyBorder="1" applyAlignment="1">
      <alignment horizontal="right"/>
    </xf>
    <xf numFmtId="40" fontId="13" fillId="0" borderId="0" xfId="5" quotePrefix="1" applyNumberFormat="1" applyFont="1" applyFill="1" applyAlignment="1">
      <alignment horizontal="left"/>
    </xf>
    <xf numFmtId="49" fontId="29" fillId="0" borderId="0" xfId="5" applyNumberFormat="1" applyFont="1" applyFill="1" applyAlignment="1">
      <alignment horizontal="center"/>
    </xf>
    <xf numFmtId="49" fontId="15" fillId="0" borderId="0" xfId="0" quotePrefix="1" applyNumberFormat="1" applyFont="1" applyFill="1" applyAlignment="1">
      <alignment horizontal="left"/>
    </xf>
    <xf numFmtId="0" fontId="15" fillId="0" borderId="0" xfId="0" applyFont="1" applyFill="1" applyAlignment="1">
      <alignment horizontal="left"/>
    </xf>
    <xf numFmtId="49" fontId="19" fillId="0" borderId="0" xfId="0" quotePrefix="1" applyNumberFormat="1" applyFont="1" applyFill="1" applyAlignment="1">
      <alignment horizontal="left"/>
    </xf>
    <xf numFmtId="40" fontId="13" fillId="0" borderId="0" xfId="24" applyNumberFormat="1" applyFont="1" applyFill="1" applyAlignment="1">
      <alignment horizontal="left"/>
    </xf>
    <xf numFmtId="40" fontId="19" fillId="0" borderId="0" xfId="24" applyNumberFormat="1" applyFont="1" applyFill="1"/>
    <xf numFmtId="43" fontId="3" fillId="0" borderId="0" xfId="2" applyFont="1" applyFill="1" applyBorder="1" applyAlignment="1">
      <alignment horizontal="centerContinuous"/>
    </xf>
    <xf numFmtId="0" fontId="7" fillId="0" borderId="0" xfId="0" applyFont="1" applyAlignment="1">
      <alignment vertical="center"/>
    </xf>
    <xf numFmtId="43" fontId="7" fillId="0" borderId="0" xfId="2" applyFont="1" applyFill="1" applyAlignment="1">
      <alignment vertical="center"/>
    </xf>
    <xf numFmtId="43" fontId="7" fillId="0" borderId="2" xfId="2" applyFont="1" applyFill="1" applyBorder="1" applyAlignment="1">
      <alignment horizontal="center" vertical="center"/>
    </xf>
    <xf numFmtId="43" fontId="7" fillId="0" borderId="2" xfId="2" applyFont="1" applyFill="1" applyBorder="1" applyAlignment="1">
      <alignment horizontal="center" vertical="center" wrapText="1"/>
    </xf>
    <xf numFmtId="43" fontId="24" fillId="0" borderId="0" xfId="2" applyFont="1" applyFill="1" applyAlignment="1">
      <alignment horizontal="center" vertical="center"/>
    </xf>
    <xf numFmtId="43" fontId="7" fillId="0" borderId="0" xfId="2" applyFont="1" applyFill="1" applyAlignment="1">
      <alignment horizontal="center" vertical="center"/>
    </xf>
    <xf numFmtId="0" fontId="24" fillId="0" borderId="0" xfId="0" applyFont="1" applyAlignment="1">
      <alignment vertical="center"/>
    </xf>
    <xf numFmtId="0" fontId="57" fillId="0" borderId="0" xfId="0" applyFont="1"/>
    <xf numFmtId="0" fontId="7" fillId="0" borderId="0" xfId="0" applyFont="1" applyAlignment="1">
      <alignment horizontal="right" vertical="center"/>
    </xf>
    <xf numFmtId="43" fontId="57" fillId="0" borderId="0" xfId="2" applyFont="1" applyFill="1"/>
    <xf numFmtId="43" fontId="7" fillId="0" borderId="0" xfId="2" applyFont="1" applyFill="1" applyAlignment="1">
      <alignment horizontal="right" vertical="center"/>
    </xf>
    <xf numFmtId="0" fontId="7" fillId="0" borderId="0" xfId="0" applyFont="1" applyAlignment="1">
      <alignment horizontal="center" vertical="center"/>
    </xf>
    <xf numFmtId="43" fontId="7" fillId="0" borderId="3" xfId="2" applyFont="1" applyFill="1" applyBorder="1" applyAlignment="1">
      <alignment vertical="center"/>
    </xf>
    <xf numFmtId="0" fontId="7" fillId="0" borderId="0" xfId="0" applyFont="1" applyFill="1" applyAlignment="1">
      <alignment vertical="center"/>
    </xf>
    <xf numFmtId="0" fontId="24" fillId="0" borderId="0" xfId="0" applyFont="1" applyAlignment="1"/>
    <xf numFmtId="43" fontId="7" fillId="0" borderId="0" xfId="2" applyFont="1" applyFill="1" applyAlignment="1"/>
    <xf numFmtId="0" fontId="7" fillId="0" borderId="0" xfId="0" applyFont="1" applyAlignment="1"/>
    <xf numFmtId="43" fontId="7" fillId="0" borderId="3" xfId="2" applyFont="1" applyFill="1" applyBorder="1" applyAlignment="1"/>
    <xf numFmtId="0" fontId="7" fillId="0" borderId="0" xfId="0" applyFont="1" applyFill="1" applyAlignment="1"/>
    <xf numFmtId="0" fontId="58" fillId="0" borderId="0" xfId="0" applyFont="1" applyAlignment="1">
      <alignment vertical="center"/>
    </xf>
    <xf numFmtId="0" fontId="13" fillId="0" borderId="0" xfId="0" applyFont="1" applyFill="1"/>
    <xf numFmtId="43" fontId="3" fillId="0" borderId="2" xfId="4" applyFont="1" applyFill="1" applyBorder="1"/>
    <xf numFmtId="187" fontId="44" fillId="0" borderId="0" xfId="5" applyNumberFormat="1" applyFont="1" applyAlignment="1">
      <alignment horizontal="center"/>
    </xf>
    <xf numFmtId="187" fontId="44" fillId="0" borderId="0" xfId="2" applyNumberFormat="1" applyFont="1" applyFill="1" applyAlignment="1">
      <alignment horizontal="center"/>
    </xf>
    <xf numFmtId="39" fontId="44" fillId="0" borderId="0" xfId="5" applyNumberFormat="1" applyFont="1" applyAlignment="1">
      <alignment horizontal="center"/>
    </xf>
    <xf numFmtId="187" fontId="45" fillId="0" borderId="0" xfId="30" applyNumberFormat="1" applyFont="1" applyAlignment="1">
      <alignment horizontal="center"/>
    </xf>
    <xf numFmtId="187" fontId="45" fillId="0" borderId="0" xfId="5" applyNumberFormat="1" applyFont="1" applyAlignment="1">
      <alignment horizontal="center"/>
    </xf>
    <xf numFmtId="187" fontId="3" fillId="0" borderId="4" xfId="1" applyNumberFormat="1" applyFont="1" applyFill="1" applyBorder="1" applyAlignment="1">
      <alignment horizontal="center" vertical="center" wrapText="1"/>
    </xf>
    <xf numFmtId="187" fontId="3" fillId="0" borderId="1" xfId="1" applyNumberFormat="1" applyFont="1" applyFill="1" applyBorder="1" applyAlignment="1">
      <alignment horizontal="center" vertical="center" wrapText="1"/>
    </xf>
    <xf numFmtId="187" fontId="3" fillId="0" borderId="0" xfId="1" quotePrefix="1" applyNumberFormat="1" applyFont="1" applyFill="1" applyAlignment="1">
      <alignment horizontal="center"/>
    </xf>
    <xf numFmtId="187" fontId="3" fillId="0" borderId="0" xfId="1" applyNumberFormat="1" applyFont="1" applyFill="1" applyAlignment="1">
      <alignment horizontal="center"/>
    </xf>
    <xf numFmtId="187" fontId="3" fillId="0" borderId="1" xfId="1" applyNumberFormat="1" applyFont="1" applyFill="1" applyBorder="1" applyAlignment="1">
      <alignment horizontal="center"/>
    </xf>
    <xf numFmtId="187" fontId="18" fillId="0" borderId="0" xfId="0" applyNumberFormat="1" applyFont="1" applyAlignment="1">
      <alignment horizontal="center"/>
    </xf>
    <xf numFmtId="187" fontId="7" fillId="0" borderId="0" xfId="15" applyNumberFormat="1" applyFont="1" applyFill="1" applyAlignment="1">
      <alignment horizontal="center"/>
    </xf>
    <xf numFmtId="187" fontId="13" fillId="0" borderId="0" xfId="15" applyNumberFormat="1" applyFont="1" applyAlignment="1">
      <alignment horizontal="center"/>
    </xf>
    <xf numFmtId="187" fontId="15" fillId="0" borderId="0" xfId="15" applyNumberFormat="1" applyFont="1" applyAlignment="1">
      <alignment horizontal="center"/>
    </xf>
    <xf numFmtId="187" fontId="13" fillId="0" borderId="1" xfId="15" applyNumberFormat="1" applyFont="1" applyBorder="1" applyAlignment="1">
      <alignment horizontal="center"/>
    </xf>
    <xf numFmtId="187" fontId="6" fillId="0" borderId="1" xfId="15" applyNumberFormat="1" applyFont="1" applyBorder="1" applyAlignment="1">
      <alignment horizontal="center"/>
    </xf>
    <xf numFmtId="187" fontId="6" fillId="0" borderId="4" xfId="15" applyNumberFormat="1" applyFont="1" applyBorder="1" applyAlignment="1">
      <alignment horizontal="center"/>
    </xf>
    <xf numFmtId="39" fontId="13" fillId="0" borderId="0" xfId="15" applyNumberFormat="1" applyFont="1" applyAlignment="1">
      <alignment horizontal="center"/>
    </xf>
    <xf numFmtId="187" fontId="6" fillId="0" borderId="2" xfId="15" applyNumberFormat="1" applyFont="1" applyBorder="1" applyAlignment="1">
      <alignment horizontal="center"/>
    </xf>
    <xf numFmtId="0" fontId="13" fillId="0" borderId="2" xfId="15" applyFont="1" applyBorder="1" applyAlignment="1">
      <alignment horizontal="center"/>
    </xf>
    <xf numFmtId="49" fontId="13" fillId="0" borderId="0" xfId="2" quotePrefix="1" applyNumberFormat="1" applyFont="1" applyFill="1" applyBorder="1" applyAlignment="1">
      <alignment horizontal="center"/>
    </xf>
    <xf numFmtId="49" fontId="13" fillId="0" borderId="2" xfId="2" quotePrefix="1" applyNumberFormat="1" applyFont="1" applyFill="1" applyBorder="1" applyAlignment="1">
      <alignment horizontal="center"/>
    </xf>
    <xf numFmtId="43" fontId="13" fillId="0" borderId="1" xfId="2" applyFont="1" applyFill="1" applyBorder="1" applyAlignment="1">
      <alignment horizontal="center" vertical="center" wrapText="1"/>
    </xf>
    <xf numFmtId="187" fontId="13" fillId="0" borderId="0" xfId="15" applyNumberFormat="1" applyFont="1" applyAlignment="1">
      <alignment horizontal="left" shrinkToFit="1"/>
    </xf>
    <xf numFmtId="187" fontId="13" fillId="0" borderId="0" xfId="15" quotePrefix="1" applyNumberFormat="1" applyFont="1" applyAlignment="1">
      <alignment horizontal="left" shrinkToFit="1"/>
    </xf>
    <xf numFmtId="39" fontId="13" fillId="0" borderId="1" xfId="15" applyNumberFormat="1" applyFont="1" applyBorder="1" applyAlignment="1">
      <alignment horizontal="center" vertical="center"/>
    </xf>
    <xf numFmtId="206" fontId="13" fillId="0" borderId="0" xfId="15" quotePrefix="1" applyNumberFormat="1" applyFont="1" applyAlignment="1">
      <alignment horizontal="center" vertical="center" wrapText="1"/>
    </xf>
    <xf numFmtId="0" fontId="13" fillId="0" borderId="1" xfId="15" applyFont="1" applyBorder="1" applyAlignment="1">
      <alignment vertical="center" wrapText="1"/>
    </xf>
    <xf numFmtId="206" fontId="13" fillId="0" borderId="4" xfId="15" quotePrefix="1" applyNumberFormat="1" applyFont="1" applyBorder="1" applyAlignment="1">
      <alignment horizontal="center" vertical="center" wrapText="1"/>
    </xf>
    <xf numFmtId="40" fontId="15" fillId="0" borderId="0" xfId="15" applyNumberFormat="1" applyFont="1" applyAlignment="1">
      <alignment horizontal="center"/>
    </xf>
    <xf numFmtId="40" fontId="15" fillId="0" borderId="1" xfId="15" applyNumberFormat="1" applyFont="1" applyBorder="1" applyAlignment="1">
      <alignment horizontal="center"/>
    </xf>
    <xf numFmtId="39" fontId="13" fillId="0" borderId="1" xfId="15" applyNumberFormat="1" applyFont="1" applyBorder="1" applyAlignment="1">
      <alignment horizontal="center"/>
    </xf>
    <xf numFmtId="49" fontId="13" fillId="0" borderId="0" xfId="15" quotePrefix="1" applyNumberFormat="1" applyFont="1" applyAlignment="1">
      <alignment horizontal="center"/>
    </xf>
    <xf numFmtId="187" fontId="13" fillId="0" borderId="0" xfId="15" quotePrefix="1" applyNumberFormat="1" applyFont="1" applyAlignment="1">
      <alignment horizontal="center"/>
    </xf>
    <xf numFmtId="187" fontId="13" fillId="0" borderId="0" xfId="15" applyNumberFormat="1" applyFont="1" applyAlignment="1">
      <alignment horizontal="center" vertical="center" wrapText="1"/>
    </xf>
    <xf numFmtId="187" fontId="13" fillId="0" borderId="1" xfId="15" applyNumberFormat="1" applyFont="1" applyBorder="1" applyAlignment="1">
      <alignment horizontal="center" vertical="center" wrapText="1"/>
    </xf>
    <xf numFmtId="187" fontId="13" fillId="0" borderId="0" xfId="15" applyNumberFormat="1" applyFont="1" applyFill="1" applyAlignment="1">
      <alignment horizontal="center" vertical="center" wrapText="1"/>
    </xf>
    <xf numFmtId="187" fontId="13" fillId="0" borderId="1" xfId="15" applyNumberFormat="1" applyFont="1" applyFill="1" applyBorder="1" applyAlignment="1">
      <alignment horizontal="center" vertical="center" wrapText="1"/>
    </xf>
    <xf numFmtId="43" fontId="3" fillId="0" borderId="0" xfId="2" applyFont="1" applyFill="1" applyAlignment="1">
      <alignment horizontal="center"/>
    </xf>
    <xf numFmtId="43" fontId="3" fillId="0" borderId="3" xfId="4" applyFont="1" applyFill="1" applyBorder="1" applyAlignment="1">
      <alignment horizontal="right"/>
    </xf>
    <xf numFmtId="0" fontId="3" fillId="0" borderId="0" xfId="0" applyFont="1" applyAlignment="1">
      <alignment horizontal="center"/>
    </xf>
    <xf numFmtId="40" fontId="13" fillId="0" borderId="0" xfId="5" quotePrefix="1" applyNumberFormat="1" applyFont="1" applyAlignment="1">
      <alignment horizontal="center"/>
    </xf>
    <xf numFmtId="187" fontId="13" fillId="0" borderId="1" xfId="5" applyNumberFormat="1" applyFont="1" applyBorder="1" applyAlignment="1">
      <alignment horizontal="center"/>
    </xf>
    <xf numFmtId="187" fontId="13" fillId="0" borderId="1" xfId="5" applyNumberFormat="1" applyFont="1" applyBorder="1" applyAlignment="1">
      <alignment horizontal="center" vertical="center"/>
    </xf>
    <xf numFmtId="193" fontId="3" fillId="0" borderId="4" xfId="15" applyNumberFormat="1" applyFont="1" applyBorder="1" applyAlignment="1">
      <alignment horizontal="center" vertical="center"/>
    </xf>
    <xf numFmtId="193" fontId="3" fillId="0" borderId="1" xfId="15" applyNumberFormat="1" applyFont="1" applyBorder="1" applyAlignment="1">
      <alignment horizontal="center" vertical="center"/>
    </xf>
    <xf numFmtId="49" fontId="3" fillId="0" borderId="0" xfId="1" quotePrefix="1" applyNumberFormat="1" applyFont="1" applyAlignment="1">
      <alignment horizontal="center"/>
    </xf>
    <xf numFmtId="193" fontId="3" fillId="0" borderId="1" xfId="15" applyNumberFormat="1" applyFont="1" applyBorder="1" applyAlignment="1">
      <alignment horizontal="center"/>
    </xf>
    <xf numFmtId="0" fontId="3" fillId="0" borderId="1" xfId="15" applyFont="1" applyBorder="1" applyAlignment="1">
      <alignment horizontal="center"/>
    </xf>
    <xf numFmtId="0" fontId="9" fillId="0" borderId="1" xfId="15" applyFont="1" applyBorder="1"/>
    <xf numFmtId="193" fontId="3" fillId="0" borderId="4" xfId="15" applyNumberFormat="1" applyFont="1" applyBorder="1" applyAlignment="1">
      <alignment horizontal="center" vertical="center" wrapText="1"/>
    </xf>
    <xf numFmtId="193" fontId="3" fillId="0" borderId="1" xfId="15" applyNumberFormat="1" applyFont="1" applyBorder="1" applyAlignment="1">
      <alignment horizontal="center" vertical="center" wrapText="1"/>
    </xf>
    <xf numFmtId="0" fontId="3" fillId="0" borderId="1" xfId="15" quotePrefix="1" applyFont="1" applyBorder="1" applyAlignment="1">
      <alignment horizontal="center"/>
    </xf>
    <xf numFmtId="187" fontId="18" fillId="0" borderId="2" xfId="0" quotePrefix="1" applyNumberFormat="1" applyFont="1" applyBorder="1" applyAlignment="1">
      <alignment horizontal="center"/>
    </xf>
    <xf numFmtId="43" fontId="7" fillId="0" borderId="2" xfId="2" applyFont="1" applyFill="1" applyBorder="1" applyAlignment="1">
      <alignment horizontal="center" vertical="center"/>
    </xf>
    <xf numFmtId="43" fontId="7" fillId="0" borderId="1" xfId="2" applyFont="1" applyFill="1" applyBorder="1" applyAlignment="1">
      <alignment horizontal="center" vertical="center"/>
    </xf>
    <xf numFmtId="49" fontId="3" fillId="0" borderId="0" xfId="0" quotePrefix="1" applyNumberFormat="1" applyFont="1" applyAlignment="1">
      <alignment horizontal="center"/>
    </xf>
    <xf numFmtId="0" fontId="13" fillId="0" borderId="1" xfId="5" applyFont="1" applyBorder="1" applyAlignment="1">
      <alignment horizontal="center"/>
    </xf>
    <xf numFmtId="0" fontId="18" fillId="0" borderId="0" xfId="24" applyFont="1" applyAlignment="1">
      <alignment horizontal="center"/>
    </xf>
    <xf numFmtId="49" fontId="18" fillId="0" borderId="0" xfId="24" applyNumberFormat="1" applyFont="1" applyAlignment="1">
      <alignment horizontal="center"/>
    </xf>
    <xf numFmtId="0" fontId="18" fillId="0" borderId="0" xfId="24" applyFont="1" applyAlignment="1">
      <alignment horizontal="right"/>
    </xf>
    <xf numFmtId="0" fontId="18" fillId="0" borderId="1" xfId="24" applyFont="1" applyBorder="1" applyAlignment="1">
      <alignment horizontal="center"/>
    </xf>
    <xf numFmtId="0" fontId="13" fillId="0" borderId="0" xfId="24" applyFont="1" applyAlignment="1">
      <alignment horizontal="center"/>
    </xf>
    <xf numFmtId="49" fontId="13" fillId="0" borderId="0" xfId="24" applyNumberFormat="1" applyFont="1" applyAlignment="1">
      <alignment horizontal="center"/>
    </xf>
    <xf numFmtId="0" fontId="13" fillId="0" borderId="0" xfId="5" applyFont="1"/>
    <xf numFmtId="0" fontId="13" fillId="0" borderId="0" xfId="24" applyFont="1" applyAlignment="1">
      <alignment horizontal="right"/>
    </xf>
    <xf numFmtId="0" fontId="13" fillId="0" borderId="1" xfId="24" applyFont="1" applyBorder="1" applyAlignment="1">
      <alignment horizontal="center"/>
    </xf>
    <xf numFmtId="40" fontId="13" fillId="0" borderId="0" xfId="24" applyNumberFormat="1" applyFont="1" applyAlignment="1">
      <alignment horizontal="center"/>
    </xf>
    <xf numFmtId="187" fontId="42" fillId="0" borderId="1" xfId="5" applyNumberFormat="1" applyFont="1" applyBorder="1" applyAlignment="1">
      <alignment horizontal="center"/>
    </xf>
  </cellXfs>
  <cellStyles count="33">
    <cellStyle name="Comma" xfId="4" builtinId="3"/>
    <cellStyle name="Comma 2" xfId="2"/>
    <cellStyle name="Comma 2 3" xfId="21"/>
    <cellStyle name="Comma 9" xfId="25"/>
    <cellStyle name="Currency1 28" xfId="19"/>
    <cellStyle name="Normal" xfId="0" builtinId="0"/>
    <cellStyle name="Normal 10" xfId="15"/>
    <cellStyle name="Normal 2" xfId="5"/>
    <cellStyle name="Normal 2 10" xfId="17"/>
    <cellStyle name="Normal 3" xfId="13"/>
    <cellStyle name="Normal 4" xfId="11"/>
    <cellStyle name="Normal 5" xfId="10"/>
    <cellStyle name="Normal 6" xfId="20"/>
    <cellStyle name="Normal 8 2" xfId="18"/>
    <cellStyle name="Normal 9" xfId="8"/>
    <cellStyle name="Normal_C779A0245" xfId="14"/>
    <cellStyle name="Normal_Sheet1 2" xfId="29"/>
    <cellStyle name="Normal_TSS_lead_wp_Final_2006" xfId="22"/>
    <cellStyle name="Normal_W168-Dec'51-T3 วินท์คอม เทคโนโลยี" xfId="16"/>
    <cellStyle name="Percent 2" xfId="32"/>
    <cellStyle name="เครื่องหมายจุลภาค 2" xfId="26"/>
    <cellStyle name="เครื่องหมายจุลภาค 3" xfId="31"/>
    <cellStyle name="เครื่องหมายจุลภาค_lpnt3 2" xfId="27"/>
    <cellStyle name="ปกติ 2 2 3 2" xfId="1"/>
    <cellStyle name="ปกติ 2 3" xfId="3"/>
    <cellStyle name="ปกติ 3 2" xfId="30"/>
    <cellStyle name="ปกติ_L.P.N.-Jun'47-e3" xfId="28"/>
    <cellStyle name="ปกติ_lpnt3 2" xfId="24"/>
    <cellStyle name="ปกติ_Sheet1" xfId="6"/>
    <cellStyle name="ปกติ_Sheet1 2" xfId="23"/>
    <cellStyle name="ปกติ_Sheet1 3" xfId="9"/>
    <cellStyle name="ปกติ_SPC-Dec'50-T3" xfId="7"/>
    <cellStyle name="ปกติ_SPC-Dec'50-T3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0</xdr:colOff>
      <xdr:row>20</xdr:row>
      <xdr:rowOff>0</xdr:rowOff>
    </xdr:from>
    <xdr:to>
      <xdr:col>15</xdr:col>
      <xdr:colOff>0</xdr:colOff>
      <xdr:row>20</xdr:row>
      <xdr:rowOff>0</xdr:rowOff>
    </xdr:to>
    <xdr:sp macro="" textlink="">
      <xdr:nvSpPr>
        <xdr:cNvPr id="2" name="Line 1123">
          <a:extLst>
            <a:ext uri="{FF2B5EF4-FFF2-40B4-BE49-F238E27FC236}">
              <a16:creationId xmlns:a16="http://schemas.microsoft.com/office/drawing/2014/main" xmlns="" id="{00000000-0008-0000-0300-000002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3" name="Line 1135">
          <a:extLst>
            <a:ext uri="{FF2B5EF4-FFF2-40B4-BE49-F238E27FC236}">
              <a16:creationId xmlns:a16="http://schemas.microsoft.com/office/drawing/2014/main" xmlns="" id="{00000000-0008-0000-0300-000003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4" name="Line 1142">
          <a:extLst>
            <a:ext uri="{FF2B5EF4-FFF2-40B4-BE49-F238E27FC236}">
              <a16:creationId xmlns:a16="http://schemas.microsoft.com/office/drawing/2014/main" xmlns="" id="{00000000-0008-0000-0300-000004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5" name="Line 1210">
          <a:extLst>
            <a:ext uri="{FF2B5EF4-FFF2-40B4-BE49-F238E27FC236}">
              <a16:creationId xmlns:a16="http://schemas.microsoft.com/office/drawing/2014/main" xmlns="" id="{00000000-0008-0000-0300-000005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6" name="Line 1123">
          <a:extLst>
            <a:ext uri="{FF2B5EF4-FFF2-40B4-BE49-F238E27FC236}">
              <a16:creationId xmlns:a16="http://schemas.microsoft.com/office/drawing/2014/main" xmlns="" id="{00000000-0008-0000-0300-000006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7" name="Line 1135">
          <a:extLst>
            <a:ext uri="{FF2B5EF4-FFF2-40B4-BE49-F238E27FC236}">
              <a16:creationId xmlns:a16="http://schemas.microsoft.com/office/drawing/2014/main" xmlns="" id="{00000000-0008-0000-0300-000007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8" name="Line 1142">
          <a:extLst>
            <a:ext uri="{FF2B5EF4-FFF2-40B4-BE49-F238E27FC236}">
              <a16:creationId xmlns:a16="http://schemas.microsoft.com/office/drawing/2014/main" xmlns="" id="{00000000-0008-0000-0300-000008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0</xdr:rowOff>
    </xdr:from>
    <xdr:to>
      <xdr:col>15</xdr:col>
      <xdr:colOff>0</xdr:colOff>
      <xdr:row>20</xdr:row>
      <xdr:rowOff>0</xdr:rowOff>
    </xdr:to>
    <xdr:sp macro="" textlink="">
      <xdr:nvSpPr>
        <xdr:cNvPr id="9" name="Line 1210">
          <a:extLst>
            <a:ext uri="{FF2B5EF4-FFF2-40B4-BE49-F238E27FC236}">
              <a16:creationId xmlns:a16="http://schemas.microsoft.com/office/drawing/2014/main" xmlns="" id="{00000000-0008-0000-0300-000009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617220</xdr:colOff>
      <xdr:row>0</xdr:row>
      <xdr:rowOff>0</xdr:rowOff>
    </xdr:from>
    <xdr:to>
      <xdr:col>12</xdr:col>
      <xdr:colOff>53340</xdr:colOff>
      <xdr:row>0</xdr:row>
      <xdr:rowOff>0</xdr:rowOff>
    </xdr:to>
    <xdr:sp macro="" textlink="">
      <xdr:nvSpPr>
        <xdr:cNvPr id="2" name="Line 97">
          <a:extLst>
            <a:ext uri="{FF2B5EF4-FFF2-40B4-BE49-F238E27FC236}">
              <a16:creationId xmlns:a16="http://schemas.microsoft.com/office/drawing/2014/main" xmlns="" id="{00000000-0008-0000-0400-00000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3" name="Line 108">
          <a:extLst>
            <a:ext uri="{FF2B5EF4-FFF2-40B4-BE49-F238E27FC236}">
              <a16:creationId xmlns:a16="http://schemas.microsoft.com/office/drawing/2014/main" xmlns="" id="{00000000-0008-0000-0400-00000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4" name="Line 113">
          <a:extLst>
            <a:ext uri="{FF2B5EF4-FFF2-40B4-BE49-F238E27FC236}">
              <a16:creationId xmlns:a16="http://schemas.microsoft.com/office/drawing/2014/main" xmlns="" id="{00000000-0008-0000-0400-00000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 name="Line 117">
          <a:extLst>
            <a:ext uri="{FF2B5EF4-FFF2-40B4-BE49-F238E27FC236}">
              <a16:creationId xmlns:a16="http://schemas.microsoft.com/office/drawing/2014/main" xmlns="" id="{00000000-0008-0000-0400-00000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6" name="Line 125">
          <a:extLst>
            <a:ext uri="{FF2B5EF4-FFF2-40B4-BE49-F238E27FC236}">
              <a16:creationId xmlns:a16="http://schemas.microsoft.com/office/drawing/2014/main" xmlns="" id="{00000000-0008-0000-0400-00000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7" name="Line 126">
          <a:extLst>
            <a:ext uri="{FF2B5EF4-FFF2-40B4-BE49-F238E27FC236}">
              <a16:creationId xmlns:a16="http://schemas.microsoft.com/office/drawing/2014/main" xmlns="" id="{00000000-0008-0000-0400-00000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8" name="Line 129">
          <a:extLst>
            <a:ext uri="{FF2B5EF4-FFF2-40B4-BE49-F238E27FC236}">
              <a16:creationId xmlns:a16="http://schemas.microsoft.com/office/drawing/2014/main" xmlns="" id="{00000000-0008-0000-0400-00000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 name="Line 130">
          <a:extLst>
            <a:ext uri="{FF2B5EF4-FFF2-40B4-BE49-F238E27FC236}">
              <a16:creationId xmlns:a16="http://schemas.microsoft.com/office/drawing/2014/main" xmlns="" id="{00000000-0008-0000-0400-000009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 name="Line 241">
          <a:extLst>
            <a:ext uri="{FF2B5EF4-FFF2-40B4-BE49-F238E27FC236}">
              <a16:creationId xmlns:a16="http://schemas.microsoft.com/office/drawing/2014/main" xmlns="" id="{00000000-0008-0000-0400-00000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 name="Line 257">
          <a:extLst>
            <a:ext uri="{FF2B5EF4-FFF2-40B4-BE49-F238E27FC236}">
              <a16:creationId xmlns:a16="http://schemas.microsoft.com/office/drawing/2014/main" xmlns="" id="{00000000-0008-0000-0400-00000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 name="Line 280">
          <a:extLst>
            <a:ext uri="{FF2B5EF4-FFF2-40B4-BE49-F238E27FC236}">
              <a16:creationId xmlns:a16="http://schemas.microsoft.com/office/drawing/2014/main" xmlns="" id="{00000000-0008-0000-0400-00000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 name="Line 281">
          <a:extLst>
            <a:ext uri="{FF2B5EF4-FFF2-40B4-BE49-F238E27FC236}">
              <a16:creationId xmlns:a16="http://schemas.microsoft.com/office/drawing/2014/main" xmlns="" id="{00000000-0008-0000-0400-00000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 name="Line 282">
          <a:extLst>
            <a:ext uri="{FF2B5EF4-FFF2-40B4-BE49-F238E27FC236}">
              <a16:creationId xmlns:a16="http://schemas.microsoft.com/office/drawing/2014/main" xmlns="" id="{00000000-0008-0000-0400-00000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5" name="Line 283">
          <a:extLst>
            <a:ext uri="{FF2B5EF4-FFF2-40B4-BE49-F238E27FC236}">
              <a16:creationId xmlns:a16="http://schemas.microsoft.com/office/drawing/2014/main" xmlns="" id="{00000000-0008-0000-0400-00000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6" name="Line 284">
          <a:extLst>
            <a:ext uri="{FF2B5EF4-FFF2-40B4-BE49-F238E27FC236}">
              <a16:creationId xmlns:a16="http://schemas.microsoft.com/office/drawing/2014/main" xmlns="" id="{00000000-0008-0000-0400-00001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7" name="Line 299">
          <a:extLst>
            <a:ext uri="{FF2B5EF4-FFF2-40B4-BE49-F238E27FC236}">
              <a16:creationId xmlns:a16="http://schemas.microsoft.com/office/drawing/2014/main" xmlns="" id="{00000000-0008-0000-0400-00001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8" name="Line 300">
          <a:extLst>
            <a:ext uri="{FF2B5EF4-FFF2-40B4-BE49-F238E27FC236}">
              <a16:creationId xmlns:a16="http://schemas.microsoft.com/office/drawing/2014/main" xmlns="" id="{00000000-0008-0000-0400-00001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9" name="Line 301">
          <a:extLst>
            <a:ext uri="{FF2B5EF4-FFF2-40B4-BE49-F238E27FC236}">
              <a16:creationId xmlns:a16="http://schemas.microsoft.com/office/drawing/2014/main" xmlns="" id="{00000000-0008-0000-0400-00001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0" name="Line 302">
          <a:extLst>
            <a:ext uri="{FF2B5EF4-FFF2-40B4-BE49-F238E27FC236}">
              <a16:creationId xmlns:a16="http://schemas.microsoft.com/office/drawing/2014/main" xmlns="" id="{00000000-0008-0000-0400-00001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1" name="Line 303">
          <a:extLst>
            <a:ext uri="{FF2B5EF4-FFF2-40B4-BE49-F238E27FC236}">
              <a16:creationId xmlns:a16="http://schemas.microsoft.com/office/drawing/2014/main" xmlns="" id="{00000000-0008-0000-0400-00001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2" name="Line 307">
          <a:extLst>
            <a:ext uri="{FF2B5EF4-FFF2-40B4-BE49-F238E27FC236}">
              <a16:creationId xmlns:a16="http://schemas.microsoft.com/office/drawing/2014/main" xmlns="" id="{00000000-0008-0000-0400-00001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3" name="Line 321">
          <a:extLst>
            <a:ext uri="{FF2B5EF4-FFF2-40B4-BE49-F238E27FC236}">
              <a16:creationId xmlns:a16="http://schemas.microsoft.com/office/drawing/2014/main" xmlns="" id="{00000000-0008-0000-0400-000017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4" name="Line 322">
          <a:extLst>
            <a:ext uri="{FF2B5EF4-FFF2-40B4-BE49-F238E27FC236}">
              <a16:creationId xmlns:a16="http://schemas.microsoft.com/office/drawing/2014/main" xmlns="" id="{00000000-0008-0000-0400-000018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5" name="Line 323">
          <a:extLst>
            <a:ext uri="{FF2B5EF4-FFF2-40B4-BE49-F238E27FC236}">
              <a16:creationId xmlns:a16="http://schemas.microsoft.com/office/drawing/2014/main" xmlns="" id="{00000000-0008-0000-0400-00001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6" name="Line 324">
          <a:extLst>
            <a:ext uri="{FF2B5EF4-FFF2-40B4-BE49-F238E27FC236}">
              <a16:creationId xmlns:a16="http://schemas.microsoft.com/office/drawing/2014/main" xmlns="" id="{00000000-0008-0000-0400-00001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7" name="Line 325">
          <a:extLst>
            <a:ext uri="{FF2B5EF4-FFF2-40B4-BE49-F238E27FC236}">
              <a16:creationId xmlns:a16="http://schemas.microsoft.com/office/drawing/2014/main" xmlns="" id="{00000000-0008-0000-0400-00001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8" name="Line 330">
          <a:extLst>
            <a:ext uri="{FF2B5EF4-FFF2-40B4-BE49-F238E27FC236}">
              <a16:creationId xmlns:a16="http://schemas.microsoft.com/office/drawing/2014/main" xmlns="" id="{00000000-0008-0000-0400-00001C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9" name="Line 332">
          <a:extLst>
            <a:ext uri="{FF2B5EF4-FFF2-40B4-BE49-F238E27FC236}">
              <a16:creationId xmlns:a16="http://schemas.microsoft.com/office/drawing/2014/main" xmlns="" id="{00000000-0008-0000-0400-00001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0" name="Line 345">
          <a:extLst>
            <a:ext uri="{FF2B5EF4-FFF2-40B4-BE49-F238E27FC236}">
              <a16:creationId xmlns:a16="http://schemas.microsoft.com/office/drawing/2014/main" xmlns="" id="{00000000-0008-0000-0400-00001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1" name="Line 346">
          <a:extLst>
            <a:ext uri="{FF2B5EF4-FFF2-40B4-BE49-F238E27FC236}">
              <a16:creationId xmlns:a16="http://schemas.microsoft.com/office/drawing/2014/main" xmlns="" id="{00000000-0008-0000-0400-00001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2" name="Line 347">
          <a:extLst>
            <a:ext uri="{FF2B5EF4-FFF2-40B4-BE49-F238E27FC236}">
              <a16:creationId xmlns:a16="http://schemas.microsoft.com/office/drawing/2014/main" xmlns="" id="{00000000-0008-0000-0400-00002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3" name="Line 348">
          <a:extLst>
            <a:ext uri="{FF2B5EF4-FFF2-40B4-BE49-F238E27FC236}">
              <a16:creationId xmlns:a16="http://schemas.microsoft.com/office/drawing/2014/main" xmlns="" id="{00000000-0008-0000-0400-00002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4" name="Line 349">
          <a:extLst>
            <a:ext uri="{FF2B5EF4-FFF2-40B4-BE49-F238E27FC236}">
              <a16:creationId xmlns:a16="http://schemas.microsoft.com/office/drawing/2014/main" xmlns="" id="{00000000-0008-0000-0400-00002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5" name="Line 361">
          <a:extLst>
            <a:ext uri="{FF2B5EF4-FFF2-40B4-BE49-F238E27FC236}">
              <a16:creationId xmlns:a16="http://schemas.microsoft.com/office/drawing/2014/main" xmlns="" id="{00000000-0008-0000-0400-00002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6" name="Line 362">
          <a:extLst>
            <a:ext uri="{FF2B5EF4-FFF2-40B4-BE49-F238E27FC236}">
              <a16:creationId xmlns:a16="http://schemas.microsoft.com/office/drawing/2014/main" xmlns="" id="{00000000-0008-0000-0400-00002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7" name="Line 363">
          <a:extLst>
            <a:ext uri="{FF2B5EF4-FFF2-40B4-BE49-F238E27FC236}">
              <a16:creationId xmlns:a16="http://schemas.microsoft.com/office/drawing/2014/main" xmlns="" id="{00000000-0008-0000-0400-00002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38" name="Line 368">
          <a:extLst>
            <a:ext uri="{FF2B5EF4-FFF2-40B4-BE49-F238E27FC236}">
              <a16:creationId xmlns:a16="http://schemas.microsoft.com/office/drawing/2014/main" xmlns="" id="{00000000-0008-0000-0400-00002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39" name="Line 369">
          <a:extLst>
            <a:ext uri="{FF2B5EF4-FFF2-40B4-BE49-F238E27FC236}">
              <a16:creationId xmlns:a16="http://schemas.microsoft.com/office/drawing/2014/main" xmlns="" id="{00000000-0008-0000-0400-00002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0" name="Line 372">
          <a:extLst>
            <a:ext uri="{FF2B5EF4-FFF2-40B4-BE49-F238E27FC236}">
              <a16:creationId xmlns:a16="http://schemas.microsoft.com/office/drawing/2014/main" xmlns="" id="{00000000-0008-0000-0400-000028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1" name="Line 373">
          <a:extLst>
            <a:ext uri="{FF2B5EF4-FFF2-40B4-BE49-F238E27FC236}">
              <a16:creationId xmlns:a16="http://schemas.microsoft.com/office/drawing/2014/main" xmlns="" id="{00000000-0008-0000-0400-00002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2" name="Line 376">
          <a:extLst>
            <a:ext uri="{FF2B5EF4-FFF2-40B4-BE49-F238E27FC236}">
              <a16:creationId xmlns:a16="http://schemas.microsoft.com/office/drawing/2014/main" xmlns="" id="{00000000-0008-0000-0400-00002A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3" name="Line 377">
          <a:extLst>
            <a:ext uri="{FF2B5EF4-FFF2-40B4-BE49-F238E27FC236}">
              <a16:creationId xmlns:a16="http://schemas.microsoft.com/office/drawing/2014/main" xmlns="" id="{00000000-0008-0000-0400-00002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4" name="Line 384">
          <a:extLst>
            <a:ext uri="{FF2B5EF4-FFF2-40B4-BE49-F238E27FC236}">
              <a16:creationId xmlns:a16="http://schemas.microsoft.com/office/drawing/2014/main" xmlns="" id="{00000000-0008-0000-0400-00002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5" name="Line 385">
          <a:extLst>
            <a:ext uri="{FF2B5EF4-FFF2-40B4-BE49-F238E27FC236}">
              <a16:creationId xmlns:a16="http://schemas.microsoft.com/office/drawing/2014/main" xmlns="" id="{00000000-0008-0000-0400-00002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6" name="Line 388">
          <a:extLst>
            <a:ext uri="{FF2B5EF4-FFF2-40B4-BE49-F238E27FC236}">
              <a16:creationId xmlns:a16="http://schemas.microsoft.com/office/drawing/2014/main" xmlns="" id="{00000000-0008-0000-0400-00002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7" name="Line 389">
          <a:extLst>
            <a:ext uri="{FF2B5EF4-FFF2-40B4-BE49-F238E27FC236}">
              <a16:creationId xmlns:a16="http://schemas.microsoft.com/office/drawing/2014/main" xmlns="" id="{00000000-0008-0000-0400-00002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8" name="Line 392">
          <a:extLst>
            <a:ext uri="{FF2B5EF4-FFF2-40B4-BE49-F238E27FC236}">
              <a16:creationId xmlns:a16="http://schemas.microsoft.com/office/drawing/2014/main" xmlns="" id="{00000000-0008-0000-0400-00003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9" name="Line 393">
          <a:extLst>
            <a:ext uri="{FF2B5EF4-FFF2-40B4-BE49-F238E27FC236}">
              <a16:creationId xmlns:a16="http://schemas.microsoft.com/office/drawing/2014/main" xmlns="" id="{00000000-0008-0000-0400-00003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50" name="Line 398">
          <a:extLst>
            <a:ext uri="{FF2B5EF4-FFF2-40B4-BE49-F238E27FC236}">
              <a16:creationId xmlns:a16="http://schemas.microsoft.com/office/drawing/2014/main" xmlns="" id="{00000000-0008-0000-0400-00003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1" name="Line 399">
          <a:extLst>
            <a:ext uri="{FF2B5EF4-FFF2-40B4-BE49-F238E27FC236}">
              <a16:creationId xmlns:a16="http://schemas.microsoft.com/office/drawing/2014/main" xmlns="" id="{00000000-0008-0000-0400-00003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2" name="Line 402">
          <a:extLst>
            <a:ext uri="{FF2B5EF4-FFF2-40B4-BE49-F238E27FC236}">
              <a16:creationId xmlns:a16="http://schemas.microsoft.com/office/drawing/2014/main" xmlns="" id="{00000000-0008-0000-0400-000034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3" name="Line 403">
          <a:extLst>
            <a:ext uri="{FF2B5EF4-FFF2-40B4-BE49-F238E27FC236}">
              <a16:creationId xmlns:a16="http://schemas.microsoft.com/office/drawing/2014/main" xmlns="" id="{00000000-0008-0000-0400-00003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4" name="Line 406">
          <a:extLst>
            <a:ext uri="{FF2B5EF4-FFF2-40B4-BE49-F238E27FC236}">
              <a16:creationId xmlns:a16="http://schemas.microsoft.com/office/drawing/2014/main" xmlns="" id="{00000000-0008-0000-0400-00003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5" name="Line 407">
          <a:extLst>
            <a:ext uri="{FF2B5EF4-FFF2-40B4-BE49-F238E27FC236}">
              <a16:creationId xmlns:a16="http://schemas.microsoft.com/office/drawing/2014/main" xmlns="" id="{00000000-0008-0000-0400-00003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6" name="Line 410">
          <a:extLst>
            <a:ext uri="{FF2B5EF4-FFF2-40B4-BE49-F238E27FC236}">
              <a16:creationId xmlns:a16="http://schemas.microsoft.com/office/drawing/2014/main" xmlns="" id="{00000000-0008-0000-0400-00003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7" name="Line 411">
          <a:extLst>
            <a:ext uri="{FF2B5EF4-FFF2-40B4-BE49-F238E27FC236}">
              <a16:creationId xmlns:a16="http://schemas.microsoft.com/office/drawing/2014/main" xmlns="" id="{00000000-0008-0000-0400-00003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8" name="Line 464">
          <a:extLst>
            <a:ext uri="{FF2B5EF4-FFF2-40B4-BE49-F238E27FC236}">
              <a16:creationId xmlns:a16="http://schemas.microsoft.com/office/drawing/2014/main" xmlns="" id="{00000000-0008-0000-0400-00003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9" name="Line 465">
          <a:extLst>
            <a:ext uri="{FF2B5EF4-FFF2-40B4-BE49-F238E27FC236}">
              <a16:creationId xmlns:a16="http://schemas.microsoft.com/office/drawing/2014/main" xmlns="" id="{00000000-0008-0000-0400-00003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0" name="Line 466">
          <a:extLst>
            <a:ext uri="{FF2B5EF4-FFF2-40B4-BE49-F238E27FC236}">
              <a16:creationId xmlns:a16="http://schemas.microsoft.com/office/drawing/2014/main" xmlns="" id="{00000000-0008-0000-0400-00003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1" name="Line 467">
          <a:extLst>
            <a:ext uri="{FF2B5EF4-FFF2-40B4-BE49-F238E27FC236}">
              <a16:creationId xmlns:a16="http://schemas.microsoft.com/office/drawing/2014/main" xmlns="" id="{00000000-0008-0000-0400-00003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2" name="Line 468">
          <a:extLst>
            <a:ext uri="{FF2B5EF4-FFF2-40B4-BE49-F238E27FC236}">
              <a16:creationId xmlns:a16="http://schemas.microsoft.com/office/drawing/2014/main" xmlns="" id="{00000000-0008-0000-0400-00003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264795</xdr:colOff>
      <xdr:row>0</xdr:row>
      <xdr:rowOff>794</xdr:rowOff>
    </xdr:from>
    <xdr:to>
      <xdr:col>13</xdr:col>
      <xdr:colOff>264795</xdr:colOff>
      <xdr:row>0</xdr:row>
      <xdr:rowOff>794</xdr:rowOff>
    </xdr:to>
    <xdr:sp macro="" textlink="">
      <xdr:nvSpPr>
        <xdr:cNvPr id="63" name="Text Box 557">
          <a:extLst>
            <a:ext uri="{FF2B5EF4-FFF2-40B4-BE49-F238E27FC236}">
              <a16:creationId xmlns:a16="http://schemas.microsoft.com/office/drawing/2014/main" xmlns="" id="{00000000-0008-0000-0400-00003F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14</xdr:col>
      <xdr:colOff>563880</xdr:colOff>
      <xdr:row>0</xdr:row>
      <xdr:rowOff>0</xdr:rowOff>
    </xdr:from>
    <xdr:to>
      <xdr:col>14</xdr:col>
      <xdr:colOff>45720</xdr:colOff>
      <xdr:row>0</xdr:row>
      <xdr:rowOff>0</xdr:rowOff>
    </xdr:to>
    <xdr:sp macro="" textlink="">
      <xdr:nvSpPr>
        <xdr:cNvPr id="64" name="Line 586">
          <a:extLst>
            <a:ext uri="{FF2B5EF4-FFF2-40B4-BE49-F238E27FC236}">
              <a16:creationId xmlns:a16="http://schemas.microsoft.com/office/drawing/2014/main" xmlns="" id="{00000000-0008-0000-0400-00004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65" name="Line 588">
          <a:extLst>
            <a:ext uri="{FF2B5EF4-FFF2-40B4-BE49-F238E27FC236}">
              <a16:creationId xmlns:a16="http://schemas.microsoft.com/office/drawing/2014/main" xmlns="" id="{00000000-0008-0000-0400-000041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6" name="Line 600">
          <a:extLst>
            <a:ext uri="{FF2B5EF4-FFF2-40B4-BE49-F238E27FC236}">
              <a16:creationId xmlns:a16="http://schemas.microsoft.com/office/drawing/2014/main" xmlns="" id="{00000000-0008-0000-0400-00004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7" name="Line 601">
          <a:extLst>
            <a:ext uri="{FF2B5EF4-FFF2-40B4-BE49-F238E27FC236}">
              <a16:creationId xmlns:a16="http://schemas.microsoft.com/office/drawing/2014/main" xmlns="" id="{00000000-0008-0000-0400-00004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8" name="Line 602">
          <a:extLst>
            <a:ext uri="{FF2B5EF4-FFF2-40B4-BE49-F238E27FC236}">
              <a16:creationId xmlns:a16="http://schemas.microsoft.com/office/drawing/2014/main" xmlns="" id="{00000000-0008-0000-0400-00004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9" name="Line 603">
          <a:extLst>
            <a:ext uri="{FF2B5EF4-FFF2-40B4-BE49-F238E27FC236}">
              <a16:creationId xmlns:a16="http://schemas.microsoft.com/office/drawing/2014/main" xmlns="" id="{00000000-0008-0000-0400-00004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0" name="Line 604">
          <a:extLst>
            <a:ext uri="{FF2B5EF4-FFF2-40B4-BE49-F238E27FC236}">
              <a16:creationId xmlns:a16="http://schemas.microsoft.com/office/drawing/2014/main" xmlns="" id="{00000000-0008-0000-0400-000046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1" name="Line 621">
          <a:extLst>
            <a:ext uri="{FF2B5EF4-FFF2-40B4-BE49-F238E27FC236}">
              <a16:creationId xmlns:a16="http://schemas.microsoft.com/office/drawing/2014/main" xmlns="" id="{00000000-0008-0000-0400-000047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2" name="Line 622">
          <a:extLst>
            <a:ext uri="{FF2B5EF4-FFF2-40B4-BE49-F238E27FC236}">
              <a16:creationId xmlns:a16="http://schemas.microsoft.com/office/drawing/2014/main" xmlns="" id="{00000000-0008-0000-0400-000048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3" name="Line 623">
          <a:extLst>
            <a:ext uri="{FF2B5EF4-FFF2-40B4-BE49-F238E27FC236}">
              <a16:creationId xmlns:a16="http://schemas.microsoft.com/office/drawing/2014/main" xmlns="" id="{00000000-0008-0000-0400-00004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4" name="Line 624">
          <a:extLst>
            <a:ext uri="{FF2B5EF4-FFF2-40B4-BE49-F238E27FC236}">
              <a16:creationId xmlns:a16="http://schemas.microsoft.com/office/drawing/2014/main" xmlns="" id="{00000000-0008-0000-0400-00004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5" name="Line 625">
          <a:extLst>
            <a:ext uri="{FF2B5EF4-FFF2-40B4-BE49-F238E27FC236}">
              <a16:creationId xmlns:a16="http://schemas.microsoft.com/office/drawing/2014/main" xmlns="" id="{00000000-0008-0000-0400-00004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6" name="Line 705">
          <a:extLst>
            <a:ext uri="{FF2B5EF4-FFF2-40B4-BE49-F238E27FC236}">
              <a16:creationId xmlns:a16="http://schemas.microsoft.com/office/drawing/2014/main" xmlns="" id="{00000000-0008-0000-0400-00004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7" name="Line 708">
          <a:extLst>
            <a:ext uri="{FF2B5EF4-FFF2-40B4-BE49-F238E27FC236}">
              <a16:creationId xmlns:a16="http://schemas.microsoft.com/office/drawing/2014/main" xmlns="" id="{00000000-0008-0000-0400-00004D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8" name="Line 711">
          <a:extLst>
            <a:ext uri="{FF2B5EF4-FFF2-40B4-BE49-F238E27FC236}">
              <a16:creationId xmlns:a16="http://schemas.microsoft.com/office/drawing/2014/main" xmlns="" id="{00000000-0008-0000-0400-00004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9" name="Line 715">
          <a:extLst>
            <a:ext uri="{FF2B5EF4-FFF2-40B4-BE49-F238E27FC236}">
              <a16:creationId xmlns:a16="http://schemas.microsoft.com/office/drawing/2014/main" xmlns="" id="{00000000-0008-0000-0400-00004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0" name="Line 734">
          <a:extLst>
            <a:ext uri="{FF2B5EF4-FFF2-40B4-BE49-F238E27FC236}">
              <a16:creationId xmlns:a16="http://schemas.microsoft.com/office/drawing/2014/main" xmlns="" id="{00000000-0008-0000-0400-00005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1" name="Line 890">
          <a:extLst>
            <a:ext uri="{FF2B5EF4-FFF2-40B4-BE49-F238E27FC236}">
              <a16:creationId xmlns:a16="http://schemas.microsoft.com/office/drawing/2014/main" xmlns="" id="{00000000-0008-0000-0400-00005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2" name="Line 891">
          <a:extLst>
            <a:ext uri="{FF2B5EF4-FFF2-40B4-BE49-F238E27FC236}">
              <a16:creationId xmlns:a16="http://schemas.microsoft.com/office/drawing/2014/main" xmlns="" id="{00000000-0008-0000-0400-00005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3" name="Line 892">
          <a:extLst>
            <a:ext uri="{FF2B5EF4-FFF2-40B4-BE49-F238E27FC236}">
              <a16:creationId xmlns:a16="http://schemas.microsoft.com/office/drawing/2014/main" xmlns="" id="{00000000-0008-0000-0400-00005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4" name="Line 893">
          <a:extLst>
            <a:ext uri="{FF2B5EF4-FFF2-40B4-BE49-F238E27FC236}">
              <a16:creationId xmlns:a16="http://schemas.microsoft.com/office/drawing/2014/main" xmlns="" id="{00000000-0008-0000-0400-00005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5" name="Line 894">
          <a:extLst>
            <a:ext uri="{FF2B5EF4-FFF2-40B4-BE49-F238E27FC236}">
              <a16:creationId xmlns:a16="http://schemas.microsoft.com/office/drawing/2014/main" xmlns="" id="{00000000-0008-0000-0400-00005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264795</xdr:colOff>
      <xdr:row>0</xdr:row>
      <xdr:rowOff>794</xdr:rowOff>
    </xdr:from>
    <xdr:to>
      <xdr:col>13</xdr:col>
      <xdr:colOff>264795</xdr:colOff>
      <xdr:row>0</xdr:row>
      <xdr:rowOff>794</xdr:rowOff>
    </xdr:to>
    <xdr:sp macro="" textlink="">
      <xdr:nvSpPr>
        <xdr:cNvPr id="86" name="Text Box 895">
          <a:extLst>
            <a:ext uri="{FF2B5EF4-FFF2-40B4-BE49-F238E27FC236}">
              <a16:creationId xmlns:a16="http://schemas.microsoft.com/office/drawing/2014/main" xmlns="" id="{00000000-0008-0000-0400-000056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13</xdr:col>
      <xdr:colOff>264795</xdr:colOff>
      <xdr:row>0</xdr:row>
      <xdr:rowOff>794</xdr:rowOff>
    </xdr:from>
    <xdr:to>
      <xdr:col>13</xdr:col>
      <xdr:colOff>264795</xdr:colOff>
      <xdr:row>0</xdr:row>
      <xdr:rowOff>794</xdr:rowOff>
    </xdr:to>
    <xdr:sp macro="" textlink="">
      <xdr:nvSpPr>
        <xdr:cNvPr id="87" name="Text Box 896">
          <a:extLst>
            <a:ext uri="{FF2B5EF4-FFF2-40B4-BE49-F238E27FC236}">
              <a16:creationId xmlns:a16="http://schemas.microsoft.com/office/drawing/2014/main" xmlns="" id="{00000000-0008-0000-0400-000057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14</xdr:col>
      <xdr:colOff>571500</xdr:colOff>
      <xdr:row>0</xdr:row>
      <xdr:rowOff>0</xdr:rowOff>
    </xdr:from>
    <xdr:to>
      <xdr:col>14</xdr:col>
      <xdr:colOff>45720</xdr:colOff>
      <xdr:row>0</xdr:row>
      <xdr:rowOff>0</xdr:rowOff>
    </xdr:to>
    <xdr:sp macro="" textlink="">
      <xdr:nvSpPr>
        <xdr:cNvPr id="88" name="Line 1028">
          <a:extLst>
            <a:ext uri="{FF2B5EF4-FFF2-40B4-BE49-F238E27FC236}">
              <a16:creationId xmlns:a16="http://schemas.microsoft.com/office/drawing/2014/main" xmlns="" id="{00000000-0008-0000-0400-00005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89" name="Line 1029">
          <a:extLst>
            <a:ext uri="{FF2B5EF4-FFF2-40B4-BE49-F238E27FC236}">
              <a16:creationId xmlns:a16="http://schemas.microsoft.com/office/drawing/2014/main" xmlns="" id="{00000000-0008-0000-0400-000059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90" name="Line 1030">
          <a:extLst>
            <a:ext uri="{FF2B5EF4-FFF2-40B4-BE49-F238E27FC236}">
              <a16:creationId xmlns:a16="http://schemas.microsoft.com/office/drawing/2014/main" xmlns="" id="{00000000-0008-0000-0400-00005A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91" name="Line 1031">
          <a:extLst>
            <a:ext uri="{FF2B5EF4-FFF2-40B4-BE49-F238E27FC236}">
              <a16:creationId xmlns:a16="http://schemas.microsoft.com/office/drawing/2014/main" xmlns="" id="{00000000-0008-0000-0400-00005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2" name="Line 1034">
          <a:extLst>
            <a:ext uri="{FF2B5EF4-FFF2-40B4-BE49-F238E27FC236}">
              <a16:creationId xmlns:a16="http://schemas.microsoft.com/office/drawing/2014/main" xmlns="" id="{00000000-0008-0000-0400-00005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3" name="Line 1035">
          <a:extLst>
            <a:ext uri="{FF2B5EF4-FFF2-40B4-BE49-F238E27FC236}">
              <a16:creationId xmlns:a16="http://schemas.microsoft.com/office/drawing/2014/main" xmlns="" id="{00000000-0008-0000-0400-00005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4" name="Line 1038">
          <a:extLst>
            <a:ext uri="{FF2B5EF4-FFF2-40B4-BE49-F238E27FC236}">
              <a16:creationId xmlns:a16="http://schemas.microsoft.com/office/drawing/2014/main" xmlns="" id="{00000000-0008-0000-0400-00005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5" name="Line 1039">
          <a:extLst>
            <a:ext uri="{FF2B5EF4-FFF2-40B4-BE49-F238E27FC236}">
              <a16:creationId xmlns:a16="http://schemas.microsoft.com/office/drawing/2014/main" xmlns="" id="{00000000-0008-0000-0400-00005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6" name="Line 1042">
          <a:extLst>
            <a:ext uri="{FF2B5EF4-FFF2-40B4-BE49-F238E27FC236}">
              <a16:creationId xmlns:a16="http://schemas.microsoft.com/office/drawing/2014/main" xmlns="" id="{00000000-0008-0000-0400-00006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7" name="Line 1043">
          <a:extLst>
            <a:ext uri="{FF2B5EF4-FFF2-40B4-BE49-F238E27FC236}">
              <a16:creationId xmlns:a16="http://schemas.microsoft.com/office/drawing/2014/main" xmlns="" id="{00000000-0008-0000-0400-00006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8" name="Line 1061">
          <a:extLst>
            <a:ext uri="{FF2B5EF4-FFF2-40B4-BE49-F238E27FC236}">
              <a16:creationId xmlns:a16="http://schemas.microsoft.com/office/drawing/2014/main" xmlns="" id="{00000000-0008-0000-0400-00006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9" name="Line 1063">
          <a:extLst>
            <a:ext uri="{FF2B5EF4-FFF2-40B4-BE49-F238E27FC236}">
              <a16:creationId xmlns:a16="http://schemas.microsoft.com/office/drawing/2014/main" xmlns="" id="{00000000-0008-0000-0400-000063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0" name="Line 1064">
          <a:extLst>
            <a:ext uri="{FF2B5EF4-FFF2-40B4-BE49-F238E27FC236}">
              <a16:creationId xmlns:a16="http://schemas.microsoft.com/office/drawing/2014/main" xmlns="" id="{00000000-0008-0000-0400-00006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1" name="Line 1065">
          <a:extLst>
            <a:ext uri="{FF2B5EF4-FFF2-40B4-BE49-F238E27FC236}">
              <a16:creationId xmlns:a16="http://schemas.microsoft.com/office/drawing/2014/main" xmlns="" id="{00000000-0008-0000-0400-00006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2" name="Line 1066">
          <a:extLst>
            <a:ext uri="{FF2B5EF4-FFF2-40B4-BE49-F238E27FC236}">
              <a16:creationId xmlns:a16="http://schemas.microsoft.com/office/drawing/2014/main" xmlns="" id="{00000000-0008-0000-0400-00006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3" name="Line 1067">
          <a:extLst>
            <a:ext uri="{FF2B5EF4-FFF2-40B4-BE49-F238E27FC236}">
              <a16:creationId xmlns:a16="http://schemas.microsoft.com/office/drawing/2014/main" xmlns="" id="{00000000-0008-0000-0400-00006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4" name="Line 1068">
          <a:extLst>
            <a:ext uri="{FF2B5EF4-FFF2-40B4-BE49-F238E27FC236}">
              <a16:creationId xmlns:a16="http://schemas.microsoft.com/office/drawing/2014/main" xmlns="" id="{00000000-0008-0000-0400-00006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5" name="Line 1069">
          <a:extLst>
            <a:ext uri="{FF2B5EF4-FFF2-40B4-BE49-F238E27FC236}">
              <a16:creationId xmlns:a16="http://schemas.microsoft.com/office/drawing/2014/main" xmlns="" id="{00000000-0008-0000-0400-00006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6" name="Line 1071">
          <a:extLst>
            <a:ext uri="{FF2B5EF4-FFF2-40B4-BE49-F238E27FC236}">
              <a16:creationId xmlns:a16="http://schemas.microsoft.com/office/drawing/2014/main" xmlns="" id="{00000000-0008-0000-0400-00006A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7" name="Line 1072">
          <a:extLst>
            <a:ext uri="{FF2B5EF4-FFF2-40B4-BE49-F238E27FC236}">
              <a16:creationId xmlns:a16="http://schemas.microsoft.com/office/drawing/2014/main" xmlns="" id="{00000000-0008-0000-0400-00006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8" name="Line 1074">
          <a:extLst>
            <a:ext uri="{FF2B5EF4-FFF2-40B4-BE49-F238E27FC236}">
              <a16:creationId xmlns:a16="http://schemas.microsoft.com/office/drawing/2014/main" xmlns="" id="{00000000-0008-0000-0400-00006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9" name="Line 1075">
          <a:extLst>
            <a:ext uri="{FF2B5EF4-FFF2-40B4-BE49-F238E27FC236}">
              <a16:creationId xmlns:a16="http://schemas.microsoft.com/office/drawing/2014/main" xmlns="" id="{00000000-0008-0000-0400-00006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0" name="Line 1077">
          <a:extLst>
            <a:ext uri="{FF2B5EF4-FFF2-40B4-BE49-F238E27FC236}">
              <a16:creationId xmlns:a16="http://schemas.microsoft.com/office/drawing/2014/main" xmlns="" id="{00000000-0008-0000-0400-00006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1" name="Line 1078">
          <a:extLst>
            <a:ext uri="{FF2B5EF4-FFF2-40B4-BE49-F238E27FC236}">
              <a16:creationId xmlns:a16="http://schemas.microsoft.com/office/drawing/2014/main" xmlns="" id="{00000000-0008-0000-0400-00006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2" name="Line 1080">
          <a:extLst>
            <a:ext uri="{FF2B5EF4-FFF2-40B4-BE49-F238E27FC236}">
              <a16:creationId xmlns:a16="http://schemas.microsoft.com/office/drawing/2014/main" xmlns="" id="{00000000-0008-0000-0400-00007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3" name="Line 1081">
          <a:extLst>
            <a:ext uri="{FF2B5EF4-FFF2-40B4-BE49-F238E27FC236}">
              <a16:creationId xmlns:a16="http://schemas.microsoft.com/office/drawing/2014/main" xmlns="" id="{00000000-0008-0000-0400-00007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4" name="Line 1084">
          <a:extLst>
            <a:ext uri="{FF2B5EF4-FFF2-40B4-BE49-F238E27FC236}">
              <a16:creationId xmlns:a16="http://schemas.microsoft.com/office/drawing/2014/main" xmlns="" id="{00000000-0008-0000-0400-000072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5" name="Line 1085">
          <a:extLst>
            <a:ext uri="{FF2B5EF4-FFF2-40B4-BE49-F238E27FC236}">
              <a16:creationId xmlns:a16="http://schemas.microsoft.com/office/drawing/2014/main" xmlns="" id="{00000000-0008-0000-0400-00007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6" name="Line 1086">
          <a:extLst>
            <a:ext uri="{FF2B5EF4-FFF2-40B4-BE49-F238E27FC236}">
              <a16:creationId xmlns:a16="http://schemas.microsoft.com/office/drawing/2014/main" xmlns="" id="{00000000-0008-0000-0400-00007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7" name="Line 1087">
          <a:extLst>
            <a:ext uri="{FF2B5EF4-FFF2-40B4-BE49-F238E27FC236}">
              <a16:creationId xmlns:a16="http://schemas.microsoft.com/office/drawing/2014/main" xmlns="" id="{00000000-0008-0000-0400-00007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8" name="Line 1088">
          <a:extLst>
            <a:ext uri="{FF2B5EF4-FFF2-40B4-BE49-F238E27FC236}">
              <a16:creationId xmlns:a16="http://schemas.microsoft.com/office/drawing/2014/main" xmlns="" id="{00000000-0008-0000-0400-000076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9" name="Line 1090">
          <a:extLst>
            <a:ext uri="{FF2B5EF4-FFF2-40B4-BE49-F238E27FC236}">
              <a16:creationId xmlns:a16="http://schemas.microsoft.com/office/drawing/2014/main" xmlns="" id="{00000000-0008-0000-0400-000077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0" name="Line 1091">
          <a:extLst>
            <a:ext uri="{FF2B5EF4-FFF2-40B4-BE49-F238E27FC236}">
              <a16:creationId xmlns:a16="http://schemas.microsoft.com/office/drawing/2014/main" xmlns="" id="{00000000-0008-0000-0400-00007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1" name="Line 1092">
          <a:extLst>
            <a:ext uri="{FF2B5EF4-FFF2-40B4-BE49-F238E27FC236}">
              <a16:creationId xmlns:a16="http://schemas.microsoft.com/office/drawing/2014/main" xmlns="" id="{00000000-0008-0000-0400-00007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2" name="Line 1093">
          <a:extLst>
            <a:ext uri="{FF2B5EF4-FFF2-40B4-BE49-F238E27FC236}">
              <a16:creationId xmlns:a16="http://schemas.microsoft.com/office/drawing/2014/main" xmlns="" id="{00000000-0008-0000-0400-00007A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3" name="Line 1094">
          <a:extLst>
            <a:ext uri="{FF2B5EF4-FFF2-40B4-BE49-F238E27FC236}">
              <a16:creationId xmlns:a16="http://schemas.microsoft.com/office/drawing/2014/main" xmlns="" id="{00000000-0008-0000-0400-00007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4" name="Line 1095">
          <a:extLst>
            <a:ext uri="{FF2B5EF4-FFF2-40B4-BE49-F238E27FC236}">
              <a16:creationId xmlns:a16="http://schemas.microsoft.com/office/drawing/2014/main" xmlns="" id="{00000000-0008-0000-0400-00007C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5" name="Line 1096">
          <a:extLst>
            <a:ext uri="{FF2B5EF4-FFF2-40B4-BE49-F238E27FC236}">
              <a16:creationId xmlns:a16="http://schemas.microsoft.com/office/drawing/2014/main" xmlns="" id="{00000000-0008-0000-0400-00007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6" name="Line 1098">
          <a:extLst>
            <a:ext uri="{FF2B5EF4-FFF2-40B4-BE49-F238E27FC236}">
              <a16:creationId xmlns:a16="http://schemas.microsoft.com/office/drawing/2014/main" xmlns="" id="{00000000-0008-0000-0400-00007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7" name="Line 1099">
          <a:extLst>
            <a:ext uri="{FF2B5EF4-FFF2-40B4-BE49-F238E27FC236}">
              <a16:creationId xmlns:a16="http://schemas.microsoft.com/office/drawing/2014/main" xmlns="" id="{00000000-0008-0000-0400-00007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8" name="Line 1101">
          <a:extLst>
            <a:ext uri="{FF2B5EF4-FFF2-40B4-BE49-F238E27FC236}">
              <a16:creationId xmlns:a16="http://schemas.microsoft.com/office/drawing/2014/main" xmlns="" id="{00000000-0008-0000-0400-000080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9" name="Line 1102">
          <a:extLst>
            <a:ext uri="{FF2B5EF4-FFF2-40B4-BE49-F238E27FC236}">
              <a16:creationId xmlns:a16="http://schemas.microsoft.com/office/drawing/2014/main" xmlns="" id="{00000000-0008-0000-0400-000081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0" name="Line 1104">
          <a:extLst>
            <a:ext uri="{FF2B5EF4-FFF2-40B4-BE49-F238E27FC236}">
              <a16:creationId xmlns:a16="http://schemas.microsoft.com/office/drawing/2014/main" xmlns="" id="{00000000-0008-0000-0400-00008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1" name="Line 1105">
          <a:extLst>
            <a:ext uri="{FF2B5EF4-FFF2-40B4-BE49-F238E27FC236}">
              <a16:creationId xmlns:a16="http://schemas.microsoft.com/office/drawing/2014/main" xmlns="" id="{00000000-0008-0000-0400-00008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2" name="Line 1107">
          <a:extLst>
            <a:ext uri="{FF2B5EF4-FFF2-40B4-BE49-F238E27FC236}">
              <a16:creationId xmlns:a16="http://schemas.microsoft.com/office/drawing/2014/main" xmlns="" id="{00000000-0008-0000-0400-00008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3" name="Line 1108">
          <a:extLst>
            <a:ext uri="{FF2B5EF4-FFF2-40B4-BE49-F238E27FC236}">
              <a16:creationId xmlns:a16="http://schemas.microsoft.com/office/drawing/2014/main" xmlns="" id="{00000000-0008-0000-0400-00008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4" name="Line 1111">
          <a:extLst>
            <a:ext uri="{FF2B5EF4-FFF2-40B4-BE49-F238E27FC236}">
              <a16:creationId xmlns:a16="http://schemas.microsoft.com/office/drawing/2014/main" xmlns="" id="{00000000-0008-0000-0400-00008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5" name="Line 1112">
          <a:extLst>
            <a:ext uri="{FF2B5EF4-FFF2-40B4-BE49-F238E27FC236}">
              <a16:creationId xmlns:a16="http://schemas.microsoft.com/office/drawing/2014/main" xmlns="" id="{00000000-0008-0000-0400-00008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6" name="Line 1113">
          <a:extLst>
            <a:ext uri="{FF2B5EF4-FFF2-40B4-BE49-F238E27FC236}">
              <a16:creationId xmlns:a16="http://schemas.microsoft.com/office/drawing/2014/main" xmlns="" id="{00000000-0008-0000-0400-00008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7" name="Line 1114">
          <a:extLst>
            <a:ext uri="{FF2B5EF4-FFF2-40B4-BE49-F238E27FC236}">
              <a16:creationId xmlns:a16="http://schemas.microsoft.com/office/drawing/2014/main" xmlns="" id="{00000000-0008-0000-0400-00008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8" name="Line 1115">
          <a:extLst>
            <a:ext uri="{FF2B5EF4-FFF2-40B4-BE49-F238E27FC236}">
              <a16:creationId xmlns:a16="http://schemas.microsoft.com/office/drawing/2014/main" xmlns="" id="{00000000-0008-0000-0400-00008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9" name="Line 1222">
          <a:extLst>
            <a:ext uri="{FF2B5EF4-FFF2-40B4-BE49-F238E27FC236}">
              <a16:creationId xmlns:a16="http://schemas.microsoft.com/office/drawing/2014/main" xmlns="" id="{00000000-0008-0000-0400-00008B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0" name="Line 1228">
          <a:extLst>
            <a:ext uri="{FF2B5EF4-FFF2-40B4-BE49-F238E27FC236}">
              <a16:creationId xmlns:a16="http://schemas.microsoft.com/office/drawing/2014/main" xmlns="" id="{00000000-0008-0000-0400-00008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1" name="Line 1229">
          <a:extLst>
            <a:ext uri="{FF2B5EF4-FFF2-40B4-BE49-F238E27FC236}">
              <a16:creationId xmlns:a16="http://schemas.microsoft.com/office/drawing/2014/main" xmlns="" id="{00000000-0008-0000-0400-00008D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2" name="Line 1231">
          <a:extLst>
            <a:ext uri="{FF2B5EF4-FFF2-40B4-BE49-F238E27FC236}">
              <a16:creationId xmlns:a16="http://schemas.microsoft.com/office/drawing/2014/main" xmlns="" id="{00000000-0008-0000-0400-00008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3" name="Line 1233">
          <a:extLst>
            <a:ext uri="{FF2B5EF4-FFF2-40B4-BE49-F238E27FC236}">
              <a16:creationId xmlns:a16="http://schemas.microsoft.com/office/drawing/2014/main" xmlns="" id="{00000000-0008-0000-0400-00008F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4" name="Line 1236">
          <a:extLst>
            <a:ext uri="{FF2B5EF4-FFF2-40B4-BE49-F238E27FC236}">
              <a16:creationId xmlns:a16="http://schemas.microsoft.com/office/drawing/2014/main" xmlns="" id="{00000000-0008-0000-0400-00009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5" name="Line 1241">
          <a:extLst>
            <a:ext uri="{FF2B5EF4-FFF2-40B4-BE49-F238E27FC236}">
              <a16:creationId xmlns:a16="http://schemas.microsoft.com/office/drawing/2014/main" xmlns="" id="{00000000-0008-0000-0400-00009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146" name="Line 117">
          <a:extLst>
            <a:ext uri="{FF2B5EF4-FFF2-40B4-BE49-F238E27FC236}">
              <a16:creationId xmlns:a16="http://schemas.microsoft.com/office/drawing/2014/main" xmlns="" id="{00000000-0008-0000-0400-000092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7" name="Line 257">
          <a:extLst>
            <a:ext uri="{FF2B5EF4-FFF2-40B4-BE49-F238E27FC236}">
              <a16:creationId xmlns:a16="http://schemas.microsoft.com/office/drawing/2014/main" xmlns="" id="{00000000-0008-0000-0400-00009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8" name="Line 280">
          <a:extLst>
            <a:ext uri="{FF2B5EF4-FFF2-40B4-BE49-F238E27FC236}">
              <a16:creationId xmlns:a16="http://schemas.microsoft.com/office/drawing/2014/main" xmlns="" id="{00000000-0008-0000-0400-00009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9" name="Line 281">
          <a:extLst>
            <a:ext uri="{FF2B5EF4-FFF2-40B4-BE49-F238E27FC236}">
              <a16:creationId xmlns:a16="http://schemas.microsoft.com/office/drawing/2014/main" xmlns="" id="{00000000-0008-0000-0400-00009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0" name="Line 282">
          <a:extLst>
            <a:ext uri="{FF2B5EF4-FFF2-40B4-BE49-F238E27FC236}">
              <a16:creationId xmlns:a16="http://schemas.microsoft.com/office/drawing/2014/main" xmlns="" id="{00000000-0008-0000-0400-00009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1" name="Line 283">
          <a:extLst>
            <a:ext uri="{FF2B5EF4-FFF2-40B4-BE49-F238E27FC236}">
              <a16:creationId xmlns:a16="http://schemas.microsoft.com/office/drawing/2014/main" xmlns="" id="{00000000-0008-0000-0400-00009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2" name="Line 284">
          <a:extLst>
            <a:ext uri="{FF2B5EF4-FFF2-40B4-BE49-F238E27FC236}">
              <a16:creationId xmlns:a16="http://schemas.microsoft.com/office/drawing/2014/main" xmlns="" id="{00000000-0008-0000-0400-00009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3" name="Line 299">
          <a:extLst>
            <a:ext uri="{FF2B5EF4-FFF2-40B4-BE49-F238E27FC236}">
              <a16:creationId xmlns:a16="http://schemas.microsoft.com/office/drawing/2014/main" xmlns="" id="{00000000-0008-0000-0400-00009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4" name="Line 300">
          <a:extLst>
            <a:ext uri="{FF2B5EF4-FFF2-40B4-BE49-F238E27FC236}">
              <a16:creationId xmlns:a16="http://schemas.microsoft.com/office/drawing/2014/main" xmlns="" id="{00000000-0008-0000-0400-00009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5" name="Line 301">
          <a:extLst>
            <a:ext uri="{FF2B5EF4-FFF2-40B4-BE49-F238E27FC236}">
              <a16:creationId xmlns:a16="http://schemas.microsoft.com/office/drawing/2014/main" xmlns="" id="{00000000-0008-0000-0400-00009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6" name="Line 302">
          <a:extLst>
            <a:ext uri="{FF2B5EF4-FFF2-40B4-BE49-F238E27FC236}">
              <a16:creationId xmlns:a16="http://schemas.microsoft.com/office/drawing/2014/main" xmlns="" id="{00000000-0008-0000-0400-00009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7" name="Line 303">
          <a:extLst>
            <a:ext uri="{FF2B5EF4-FFF2-40B4-BE49-F238E27FC236}">
              <a16:creationId xmlns:a16="http://schemas.microsoft.com/office/drawing/2014/main" xmlns="" id="{00000000-0008-0000-0400-00009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8" name="Line 321">
          <a:extLst>
            <a:ext uri="{FF2B5EF4-FFF2-40B4-BE49-F238E27FC236}">
              <a16:creationId xmlns:a16="http://schemas.microsoft.com/office/drawing/2014/main" xmlns="" id="{00000000-0008-0000-0400-00009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9" name="Line 322">
          <a:extLst>
            <a:ext uri="{FF2B5EF4-FFF2-40B4-BE49-F238E27FC236}">
              <a16:creationId xmlns:a16="http://schemas.microsoft.com/office/drawing/2014/main" xmlns="" id="{00000000-0008-0000-0400-00009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0" name="Line 323">
          <a:extLst>
            <a:ext uri="{FF2B5EF4-FFF2-40B4-BE49-F238E27FC236}">
              <a16:creationId xmlns:a16="http://schemas.microsoft.com/office/drawing/2014/main" xmlns="" id="{00000000-0008-0000-0400-0000A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1" name="Line 324">
          <a:extLst>
            <a:ext uri="{FF2B5EF4-FFF2-40B4-BE49-F238E27FC236}">
              <a16:creationId xmlns:a16="http://schemas.microsoft.com/office/drawing/2014/main" xmlns="" id="{00000000-0008-0000-0400-0000A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2" name="Line 325">
          <a:extLst>
            <a:ext uri="{FF2B5EF4-FFF2-40B4-BE49-F238E27FC236}">
              <a16:creationId xmlns:a16="http://schemas.microsoft.com/office/drawing/2014/main" xmlns="" id="{00000000-0008-0000-0400-0000A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3" name="Line 345">
          <a:extLst>
            <a:ext uri="{FF2B5EF4-FFF2-40B4-BE49-F238E27FC236}">
              <a16:creationId xmlns:a16="http://schemas.microsoft.com/office/drawing/2014/main" xmlns="" id="{00000000-0008-0000-0400-0000A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4" name="Line 346">
          <a:extLst>
            <a:ext uri="{FF2B5EF4-FFF2-40B4-BE49-F238E27FC236}">
              <a16:creationId xmlns:a16="http://schemas.microsoft.com/office/drawing/2014/main" xmlns="" id="{00000000-0008-0000-0400-0000A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5" name="Line 347">
          <a:extLst>
            <a:ext uri="{FF2B5EF4-FFF2-40B4-BE49-F238E27FC236}">
              <a16:creationId xmlns:a16="http://schemas.microsoft.com/office/drawing/2014/main" xmlns="" id="{00000000-0008-0000-0400-0000A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6" name="Line 348">
          <a:extLst>
            <a:ext uri="{FF2B5EF4-FFF2-40B4-BE49-F238E27FC236}">
              <a16:creationId xmlns:a16="http://schemas.microsoft.com/office/drawing/2014/main" xmlns="" id="{00000000-0008-0000-0400-0000A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7" name="Line 349">
          <a:extLst>
            <a:ext uri="{FF2B5EF4-FFF2-40B4-BE49-F238E27FC236}">
              <a16:creationId xmlns:a16="http://schemas.microsoft.com/office/drawing/2014/main" xmlns="" id="{00000000-0008-0000-0400-0000A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8" name="Line 361">
          <a:extLst>
            <a:ext uri="{FF2B5EF4-FFF2-40B4-BE49-F238E27FC236}">
              <a16:creationId xmlns:a16="http://schemas.microsoft.com/office/drawing/2014/main" xmlns="" id="{00000000-0008-0000-0400-0000A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9" name="Line 362">
          <a:extLst>
            <a:ext uri="{FF2B5EF4-FFF2-40B4-BE49-F238E27FC236}">
              <a16:creationId xmlns:a16="http://schemas.microsoft.com/office/drawing/2014/main" xmlns="" id="{00000000-0008-0000-0400-0000A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0" name="Line 363">
          <a:extLst>
            <a:ext uri="{FF2B5EF4-FFF2-40B4-BE49-F238E27FC236}">
              <a16:creationId xmlns:a16="http://schemas.microsoft.com/office/drawing/2014/main" xmlns="" id="{00000000-0008-0000-0400-0000A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1" name="Line 369">
          <a:extLst>
            <a:ext uri="{FF2B5EF4-FFF2-40B4-BE49-F238E27FC236}">
              <a16:creationId xmlns:a16="http://schemas.microsoft.com/office/drawing/2014/main" xmlns="" id="{00000000-0008-0000-0400-0000AB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2" name="Line 377">
          <a:extLst>
            <a:ext uri="{FF2B5EF4-FFF2-40B4-BE49-F238E27FC236}">
              <a16:creationId xmlns:a16="http://schemas.microsoft.com/office/drawing/2014/main" xmlns="" id="{00000000-0008-0000-0400-0000A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3" name="Line 389">
          <a:extLst>
            <a:ext uri="{FF2B5EF4-FFF2-40B4-BE49-F238E27FC236}">
              <a16:creationId xmlns:a16="http://schemas.microsoft.com/office/drawing/2014/main" xmlns="" id="{00000000-0008-0000-0400-0000AD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4" name="Line 393">
          <a:extLst>
            <a:ext uri="{FF2B5EF4-FFF2-40B4-BE49-F238E27FC236}">
              <a16:creationId xmlns:a16="http://schemas.microsoft.com/office/drawing/2014/main" xmlns="" id="{00000000-0008-0000-0400-0000A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5" name="Line 411">
          <a:extLst>
            <a:ext uri="{FF2B5EF4-FFF2-40B4-BE49-F238E27FC236}">
              <a16:creationId xmlns:a16="http://schemas.microsoft.com/office/drawing/2014/main" xmlns="" id="{00000000-0008-0000-0400-0000A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6" name="Line 464">
          <a:extLst>
            <a:ext uri="{FF2B5EF4-FFF2-40B4-BE49-F238E27FC236}">
              <a16:creationId xmlns:a16="http://schemas.microsoft.com/office/drawing/2014/main" xmlns="" id="{00000000-0008-0000-0400-0000B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7" name="Line 465">
          <a:extLst>
            <a:ext uri="{FF2B5EF4-FFF2-40B4-BE49-F238E27FC236}">
              <a16:creationId xmlns:a16="http://schemas.microsoft.com/office/drawing/2014/main" xmlns="" id="{00000000-0008-0000-0400-0000B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8" name="Line 466">
          <a:extLst>
            <a:ext uri="{FF2B5EF4-FFF2-40B4-BE49-F238E27FC236}">
              <a16:creationId xmlns:a16="http://schemas.microsoft.com/office/drawing/2014/main" xmlns="" id="{00000000-0008-0000-0400-0000B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9" name="Line 467">
          <a:extLst>
            <a:ext uri="{FF2B5EF4-FFF2-40B4-BE49-F238E27FC236}">
              <a16:creationId xmlns:a16="http://schemas.microsoft.com/office/drawing/2014/main" xmlns="" id="{00000000-0008-0000-0400-0000B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0" name="Line 468">
          <a:extLst>
            <a:ext uri="{FF2B5EF4-FFF2-40B4-BE49-F238E27FC236}">
              <a16:creationId xmlns:a16="http://schemas.microsoft.com/office/drawing/2014/main" xmlns="" id="{00000000-0008-0000-0400-0000B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295275</xdr:colOff>
      <xdr:row>0</xdr:row>
      <xdr:rowOff>794</xdr:rowOff>
    </xdr:from>
    <xdr:to>
      <xdr:col>11</xdr:col>
      <xdr:colOff>295275</xdr:colOff>
      <xdr:row>0</xdr:row>
      <xdr:rowOff>794</xdr:rowOff>
    </xdr:to>
    <xdr:sp macro="" textlink="">
      <xdr:nvSpPr>
        <xdr:cNvPr id="181" name="Text Box 557">
          <a:extLst>
            <a:ext uri="{FF2B5EF4-FFF2-40B4-BE49-F238E27FC236}">
              <a16:creationId xmlns:a16="http://schemas.microsoft.com/office/drawing/2014/main" xmlns="" id="{00000000-0008-0000-0400-0000B5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14</xdr:col>
      <xdr:colOff>0</xdr:colOff>
      <xdr:row>0</xdr:row>
      <xdr:rowOff>0</xdr:rowOff>
    </xdr:from>
    <xdr:to>
      <xdr:col>14</xdr:col>
      <xdr:colOff>0</xdr:colOff>
      <xdr:row>0</xdr:row>
      <xdr:rowOff>0</xdr:rowOff>
    </xdr:to>
    <xdr:sp macro="" textlink="">
      <xdr:nvSpPr>
        <xdr:cNvPr id="182" name="Line 600">
          <a:extLst>
            <a:ext uri="{FF2B5EF4-FFF2-40B4-BE49-F238E27FC236}">
              <a16:creationId xmlns:a16="http://schemas.microsoft.com/office/drawing/2014/main" xmlns="" id="{00000000-0008-0000-0400-0000B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3" name="Line 601">
          <a:extLst>
            <a:ext uri="{FF2B5EF4-FFF2-40B4-BE49-F238E27FC236}">
              <a16:creationId xmlns:a16="http://schemas.microsoft.com/office/drawing/2014/main" xmlns="" id="{00000000-0008-0000-0400-0000B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4" name="Line 602">
          <a:extLst>
            <a:ext uri="{FF2B5EF4-FFF2-40B4-BE49-F238E27FC236}">
              <a16:creationId xmlns:a16="http://schemas.microsoft.com/office/drawing/2014/main" xmlns="" id="{00000000-0008-0000-0400-0000B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5" name="Line 603">
          <a:extLst>
            <a:ext uri="{FF2B5EF4-FFF2-40B4-BE49-F238E27FC236}">
              <a16:creationId xmlns:a16="http://schemas.microsoft.com/office/drawing/2014/main" xmlns="" id="{00000000-0008-0000-0400-0000B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6" name="Line 604">
          <a:extLst>
            <a:ext uri="{FF2B5EF4-FFF2-40B4-BE49-F238E27FC236}">
              <a16:creationId xmlns:a16="http://schemas.microsoft.com/office/drawing/2014/main" xmlns="" id="{00000000-0008-0000-0400-0000B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7" name="Line 621">
          <a:extLst>
            <a:ext uri="{FF2B5EF4-FFF2-40B4-BE49-F238E27FC236}">
              <a16:creationId xmlns:a16="http://schemas.microsoft.com/office/drawing/2014/main" xmlns="" id="{00000000-0008-0000-0400-0000B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8" name="Line 622">
          <a:extLst>
            <a:ext uri="{FF2B5EF4-FFF2-40B4-BE49-F238E27FC236}">
              <a16:creationId xmlns:a16="http://schemas.microsoft.com/office/drawing/2014/main" xmlns="" id="{00000000-0008-0000-0400-0000B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9" name="Line 623">
          <a:extLst>
            <a:ext uri="{FF2B5EF4-FFF2-40B4-BE49-F238E27FC236}">
              <a16:creationId xmlns:a16="http://schemas.microsoft.com/office/drawing/2014/main" xmlns="" id="{00000000-0008-0000-0400-0000B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0" name="Line 624">
          <a:extLst>
            <a:ext uri="{FF2B5EF4-FFF2-40B4-BE49-F238E27FC236}">
              <a16:creationId xmlns:a16="http://schemas.microsoft.com/office/drawing/2014/main" xmlns="" id="{00000000-0008-0000-0400-0000B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1" name="Line 625">
          <a:extLst>
            <a:ext uri="{FF2B5EF4-FFF2-40B4-BE49-F238E27FC236}">
              <a16:creationId xmlns:a16="http://schemas.microsoft.com/office/drawing/2014/main" xmlns="" id="{00000000-0008-0000-0400-0000B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2" name="Line 734">
          <a:extLst>
            <a:ext uri="{FF2B5EF4-FFF2-40B4-BE49-F238E27FC236}">
              <a16:creationId xmlns:a16="http://schemas.microsoft.com/office/drawing/2014/main" xmlns="" id="{00000000-0008-0000-0400-0000C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3" name="Line 890">
          <a:extLst>
            <a:ext uri="{FF2B5EF4-FFF2-40B4-BE49-F238E27FC236}">
              <a16:creationId xmlns:a16="http://schemas.microsoft.com/office/drawing/2014/main" xmlns="" id="{00000000-0008-0000-0400-0000C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4" name="Line 891">
          <a:extLst>
            <a:ext uri="{FF2B5EF4-FFF2-40B4-BE49-F238E27FC236}">
              <a16:creationId xmlns:a16="http://schemas.microsoft.com/office/drawing/2014/main" xmlns="" id="{00000000-0008-0000-0400-0000C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5" name="Line 892">
          <a:extLst>
            <a:ext uri="{FF2B5EF4-FFF2-40B4-BE49-F238E27FC236}">
              <a16:creationId xmlns:a16="http://schemas.microsoft.com/office/drawing/2014/main" xmlns="" id="{00000000-0008-0000-0400-0000C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6" name="Line 893">
          <a:extLst>
            <a:ext uri="{FF2B5EF4-FFF2-40B4-BE49-F238E27FC236}">
              <a16:creationId xmlns:a16="http://schemas.microsoft.com/office/drawing/2014/main" xmlns="" id="{00000000-0008-0000-0400-0000C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7" name="Line 894">
          <a:extLst>
            <a:ext uri="{FF2B5EF4-FFF2-40B4-BE49-F238E27FC236}">
              <a16:creationId xmlns:a16="http://schemas.microsoft.com/office/drawing/2014/main" xmlns="" id="{00000000-0008-0000-0400-0000C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295275</xdr:colOff>
      <xdr:row>0</xdr:row>
      <xdr:rowOff>794</xdr:rowOff>
    </xdr:from>
    <xdr:to>
      <xdr:col>11</xdr:col>
      <xdr:colOff>295275</xdr:colOff>
      <xdr:row>0</xdr:row>
      <xdr:rowOff>794</xdr:rowOff>
    </xdr:to>
    <xdr:sp macro="" textlink="">
      <xdr:nvSpPr>
        <xdr:cNvPr id="198" name="Text Box 895">
          <a:extLst>
            <a:ext uri="{FF2B5EF4-FFF2-40B4-BE49-F238E27FC236}">
              <a16:creationId xmlns:a16="http://schemas.microsoft.com/office/drawing/2014/main" xmlns="" id="{00000000-0008-0000-0400-0000C6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0</xdr:row>
      <xdr:rowOff>794</xdr:rowOff>
    </xdr:from>
    <xdr:to>
      <xdr:col>11</xdr:col>
      <xdr:colOff>295275</xdr:colOff>
      <xdr:row>0</xdr:row>
      <xdr:rowOff>794</xdr:rowOff>
    </xdr:to>
    <xdr:sp macro="" textlink="">
      <xdr:nvSpPr>
        <xdr:cNvPr id="199" name="Text Box 896">
          <a:extLst>
            <a:ext uri="{FF2B5EF4-FFF2-40B4-BE49-F238E27FC236}">
              <a16:creationId xmlns:a16="http://schemas.microsoft.com/office/drawing/2014/main" xmlns="" id="{00000000-0008-0000-0400-0000C7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14</xdr:col>
      <xdr:colOff>0</xdr:colOff>
      <xdr:row>0</xdr:row>
      <xdr:rowOff>0</xdr:rowOff>
    </xdr:from>
    <xdr:to>
      <xdr:col>14</xdr:col>
      <xdr:colOff>0</xdr:colOff>
      <xdr:row>0</xdr:row>
      <xdr:rowOff>0</xdr:rowOff>
    </xdr:to>
    <xdr:sp macro="" textlink="">
      <xdr:nvSpPr>
        <xdr:cNvPr id="200" name="Line 1043">
          <a:extLst>
            <a:ext uri="{FF2B5EF4-FFF2-40B4-BE49-F238E27FC236}">
              <a16:creationId xmlns:a16="http://schemas.microsoft.com/office/drawing/2014/main" xmlns="" id="{00000000-0008-0000-0400-0000C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1" name="Line 1069">
          <a:extLst>
            <a:ext uri="{FF2B5EF4-FFF2-40B4-BE49-F238E27FC236}">
              <a16:creationId xmlns:a16="http://schemas.microsoft.com/office/drawing/2014/main" xmlns="" id="{00000000-0008-0000-0400-0000C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2" name="Line 1081">
          <a:extLst>
            <a:ext uri="{FF2B5EF4-FFF2-40B4-BE49-F238E27FC236}">
              <a16:creationId xmlns:a16="http://schemas.microsoft.com/office/drawing/2014/main" xmlns="" id="{00000000-0008-0000-0400-0000C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3" name="Line 1088">
          <a:extLst>
            <a:ext uri="{FF2B5EF4-FFF2-40B4-BE49-F238E27FC236}">
              <a16:creationId xmlns:a16="http://schemas.microsoft.com/office/drawing/2014/main" xmlns="" id="{00000000-0008-0000-0400-0000C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4" name="Line 1096">
          <a:extLst>
            <a:ext uri="{FF2B5EF4-FFF2-40B4-BE49-F238E27FC236}">
              <a16:creationId xmlns:a16="http://schemas.microsoft.com/office/drawing/2014/main" xmlns="" id="{00000000-0008-0000-0400-0000C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5" name="Line 1108">
          <a:extLst>
            <a:ext uri="{FF2B5EF4-FFF2-40B4-BE49-F238E27FC236}">
              <a16:creationId xmlns:a16="http://schemas.microsoft.com/office/drawing/2014/main" xmlns="" id="{00000000-0008-0000-0400-0000C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6" name="Line 1115">
          <a:extLst>
            <a:ext uri="{FF2B5EF4-FFF2-40B4-BE49-F238E27FC236}">
              <a16:creationId xmlns:a16="http://schemas.microsoft.com/office/drawing/2014/main" xmlns="" id="{00000000-0008-0000-0400-0000C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617220</xdr:colOff>
      <xdr:row>0</xdr:row>
      <xdr:rowOff>0</xdr:rowOff>
    </xdr:from>
    <xdr:to>
      <xdr:col>12</xdr:col>
      <xdr:colOff>53340</xdr:colOff>
      <xdr:row>0</xdr:row>
      <xdr:rowOff>0</xdr:rowOff>
    </xdr:to>
    <xdr:sp macro="" textlink="">
      <xdr:nvSpPr>
        <xdr:cNvPr id="2" name="Line 97">
          <a:extLst>
            <a:ext uri="{FF2B5EF4-FFF2-40B4-BE49-F238E27FC236}">
              <a16:creationId xmlns:a16="http://schemas.microsoft.com/office/drawing/2014/main" xmlns="" id="{00000000-0008-0000-0500-000002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3" name="Line 108">
          <a:extLst>
            <a:ext uri="{FF2B5EF4-FFF2-40B4-BE49-F238E27FC236}">
              <a16:creationId xmlns:a16="http://schemas.microsoft.com/office/drawing/2014/main" xmlns="" id="{00000000-0008-0000-0500-000003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4" name="Line 113">
          <a:extLst>
            <a:ext uri="{FF2B5EF4-FFF2-40B4-BE49-F238E27FC236}">
              <a16:creationId xmlns:a16="http://schemas.microsoft.com/office/drawing/2014/main" xmlns="" id="{00000000-0008-0000-0500-000004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 name="Line 117">
          <a:extLst>
            <a:ext uri="{FF2B5EF4-FFF2-40B4-BE49-F238E27FC236}">
              <a16:creationId xmlns:a16="http://schemas.microsoft.com/office/drawing/2014/main" xmlns="" id="{00000000-0008-0000-0500-000005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6" name="Line 125">
          <a:extLst>
            <a:ext uri="{FF2B5EF4-FFF2-40B4-BE49-F238E27FC236}">
              <a16:creationId xmlns:a16="http://schemas.microsoft.com/office/drawing/2014/main" xmlns="" id="{00000000-0008-0000-0500-000006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7" name="Line 126">
          <a:extLst>
            <a:ext uri="{FF2B5EF4-FFF2-40B4-BE49-F238E27FC236}">
              <a16:creationId xmlns:a16="http://schemas.microsoft.com/office/drawing/2014/main" xmlns="" id="{00000000-0008-0000-0500-000007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8" name="Line 129">
          <a:extLst>
            <a:ext uri="{FF2B5EF4-FFF2-40B4-BE49-F238E27FC236}">
              <a16:creationId xmlns:a16="http://schemas.microsoft.com/office/drawing/2014/main" xmlns="" id="{00000000-0008-0000-0500-00000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 name="Line 130">
          <a:extLst>
            <a:ext uri="{FF2B5EF4-FFF2-40B4-BE49-F238E27FC236}">
              <a16:creationId xmlns:a16="http://schemas.microsoft.com/office/drawing/2014/main" xmlns="" id="{00000000-0008-0000-0500-000009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 name="Line 241">
          <a:extLst>
            <a:ext uri="{FF2B5EF4-FFF2-40B4-BE49-F238E27FC236}">
              <a16:creationId xmlns:a16="http://schemas.microsoft.com/office/drawing/2014/main" xmlns="" id="{00000000-0008-0000-0500-00000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 name="Line 257">
          <a:extLst>
            <a:ext uri="{FF2B5EF4-FFF2-40B4-BE49-F238E27FC236}">
              <a16:creationId xmlns:a16="http://schemas.microsoft.com/office/drawing/2014/main" xmlns="" id="{00000000-0008-0000-0500-00000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 name="Line 280">
          <a:extLst>
            <a:ext uri="{FF2B5EF4-FFF2-40B4-BE49-F238E27FC236}">
              <a16:creationId xmlns:a16="http://schemas.microsoft.com/office/drawing/2014/main" xmlns="" id="{00000000-0008-0000-0500-00000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 name="Line 281">
          <a:extLst>
            <a:ext uri="{FF2B5EF4-FFF2-40B4-BE49-F238E27FC236}">
              <a16:creationId xmlns:a16="http://schemas.microsoft.com/office/drawing/2014/main" xmlns="" id="{00000000-0008-0000-0500-00000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 name="Line 282">
          <a:extLst>
            <a:ext uri="{FF2B5EF4-FFF2-40B4-BE49-F238E27FC236}">
              <a16:creationId xmlns:a16="http://schemas.microsoft.com/office/drawing/2014/main" xmlns="" id="{00000000-0008-0000-0500-00000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5" name="Line 283">
          <a:extLst>
            <a:ext uri="{FF2B5EF4-FFF2-40B4-BE49-F238E27FC236}">
              <a16:creationId xmlns:a16="http://schemas.microsoft.com/office/drawing/2014/main" xmlns="" id="{00000000-0008-0000-0500-00000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6" name="Line 284">
          <a:extLst>
            <a:ext uri="{FF2B5EF4-FFF2-40B4-BE49-F238E27FC236}">
              <a16:creationId xmlns:a16="http://schemas.microsoft.com/office/drawing/2014/main" xmlns="" id="{00000000-0008-0000-0500-00001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7" name="Line 299">
          <a:extLst>
            <a:ext uri="{FF2B5EF4-FFF2-40B4-BE49-F238E27FC236}">
              <a16:creationId xmlns:a16="http://schemas.microsoft.com/office/drawing/2014/main" xmlns="" id="{00000000-0008-0000-0500-00001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8" name="Line 300">
          <a:extLst>
            <a:ext uri="{FF2B5EF4-FFF2-40B4-BE49-F238E27FC236}">
              <a16:creationId xmlns:a16="http://schemas.microsoft.com/office/drawing/2014/main" xmlns="" id="{00000000-0008-0000-0500-00001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9" name="Line 301">
          <a:extLst>
            <a:ext uri="{FF2B5EF4-FFF2-40B4-BE49-F238E27FC236}">
              <a16:creationId xmlns:a16="http://schemas.microsoft.com/office/drawing/2014/main" xmlns="" id="{00000000-0008-0000-0500-00001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0" name="Line 302">
          <a:extLst>
            <a:ext uri="{FF2B5EF4-FFF2-40B4-BE49-F238E27FC236}">
              <a16:creationId xmlns:a16="http://schemas.microsoft.com/office/drawing/2014/main" xmlns="" id="{00000000-0008-0000-0500-00001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1" name="Line 303">
          <a:extLst>
            <a:ext uri="{FF2B5EF4-FFF2-40B4-BE49-F238E27FC236}">
              <a16:creationId xmlns:a16="http://schemas.microsoft.com/office/drawing/2014/main" xmlns="" id="{00000000-0008-0000-0500-00001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2" name="Line 307">
          <a:extLst>
            <a:ext uri="{FF2B5EF4-FFF2-40B4-BE49-F238E27FC236}">
              <a16:creationId xmlns:a16="http://schemas.microsoft.com/office/drawing/2014/main" xmlns="" id="{00000000-0008-0000-0500-000016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3" name="Line 321">
          <a:extLst>
            <a:ext uri="{FF2B5EF4-FFF2-40B4-BE49-F238E27FC236}">
              <a16:creationId xmlns:a16="http://schemas.microsoft.com/office/drawing/2014/main" xmlns="" id="{00000000-0008-0000-0500-000017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4" name="Line 322">
          <a:extLst>
            <a:ext uri="{FF2B5EF4-FFF2-40B4-BE49-F238E27FC236}">
              <a16:creationId xmlns:a16="http://schemas.microsoft.com/office/drawing/2014/main" xmlns="" id="{00000000-0008-0000-0500-000018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5" name="Line 323">
          <a:extLst>
            <a:ext uri="{FF2B5EF4-FFF2-40B4-BE49-F238E27FC236}">
              <a16:creationId xmlns:a16="http://schemas.microsoft.com/office/drawing/2014/main" xmlns="" id="{00000000-0008-0000-0500-00001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6" name="Line 324">
          <a:extLst>
            <a:ext uri="{FF2B5EF4-FFF2-40B4-BE49-F238E27FC236}">
              <a16:creationId xmlns:a16="http://schemas.microsoft.com/office/drawing/2014/main" xmlns="" id="{00000000-0008-0000-0500-00001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7" name="Line 325">
          <a:extLst>
            <a:ext uri="{FF2B5EF4-FFF2-40B4-BE49-F238E27FC236}">
              <a16:creationId xmlns:a16="http://schemas.microsoft.com/office/drawing/2014/main" xmlns="" id="{00000000-0008-0000-0500-00001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8" name="Line 330">
          <a:extLst>
            <a:ext uri="{FF2B5EF4-FFF2-40B4-BE49-F238E27FC236}">
              <a16:creationId xmlns:a16="http://schemas.microsoft.com/office/drawing/2014/main" xmlns="" id="{00000000-0008-0000-0500-00001C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9" name="Line 332">
          <a:extLst>
            <a:ext uri="{FF2B5EF4-FFF2-40B4-BE49-F238E27FC236}">
              <a16:creationId xmlns:a16="http://schemas.microsoft.com/office/drawing/2014/main" xmlns="" id="{00000000-0008-0000-0500-00001D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0" name="Line 345">
          <a:extLst>
            <a:ext uri="{FF2B5EF4-FFF2-40B4-BE49-F238E27FC236}">
              <a16:creationId xmlns:a16="http://schemas.microsoft.com/office/drawing/2014/main" xmlns="" id="{00000000-0008-0000-0500-00001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1" name="Line 346">
          <a:extLst>
            <a:ext uri="{FF2B5EF4-FFF2-40B4-BE49-F238E27FC236}">
              <a16:creationId xmlns:a16="http://schemas.microsoft.com/office/drawing/2014/main" xmlns="" id="{00000000-0008-0000-0500-00001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2" name="Line 347">
          <a:extLst>
            <a:ext uri="{FF2B5EF4-FFF2-40B4-BE49-F238E27FC236}">
              <a16:creationId xmlns:a16="http://schemas.microsoft.com/office/drawing/2014/main" xmlns="" id="{00000000-0008-0000-0500-00002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3" name="Line 348">
          <a:extLst>
            <a:ext uri="{FF2B5EF4-FFF2-40B4-BE49-F238E27FC236}">
              <a16:creationId xmlns:a16="http://schemas.microsoft.com/office/drawing/2014/main" xmlns="" id="{00000000-0008-0000-0500-00002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4" name="Line 349">
          <a:extLst>
            <a:ext uri="{FF2B5EF4-FFF2-40B4-BE49-F238E27FC236}">
              <a16:creationId xmlns:a16="http://schemas.microsoft.com/office/drawing/2014/main" xmlns="" id="{00000000-0008-0000-0500-00002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5" name="Line 361">
          <a:extLst>
            <a:ext uri="{FF2B5EF4-FFF2-40B4-BE49-F238E27FC236}">
              <a16:creationId xmlns:a16="http://schemas.microsoft.com/office/drawing/2014/main" xmlns="" id="{00000000-0008-0000-0500-00002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6" name="Line 362">
          <a:extLst>
            <a:ext uri="{FF2B5EF4-FFF2-40B4-BE49-F238E27FC236}">
              <a16:creationId xmlns:a16="http://schemas.microsoft.com/office/drawing/2014/main" xmlns="" id="{00000000-0008-0000-0500-00002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7" name="Line 363">
          <a:extLst>
            <a:ext uri="{FF2B5EF4-FFF2-40B4-BE49-F238E27FC236}">
              <a16:creationId xmlns:a16="http://schemas.microsoft.com/office/drawing/2014/main" xmlns="" id="{00000000-0008-0000-0500-00002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38" name="Line 368">
          <a:extLst>
            <a:ext uri="{FF2B5EF4-FFF2-40B4-BE49-F238E27FC236}">
              <a16:creationId xmlns:a16="http://schemas.microsoft.com/office/drawing/2014/main" xmlns="" id="{00000000-0008-0000-0500-000026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39" name="Line 369">
          <a:extLst>
            <a:ext uri="{FF2B5EF4-FFF2-40B4-BE49-F238E27FC236}">
              <a16:creationId xmlns:a16="http://schemas.microsoft.com/office/drawing/2014/main" xmlns="" id="{00000000-0008-0000-0500-00002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0" name="Line 372">
          <a:extLst>
            <a:ext uri="{FF2B5EF4-FFF2-40B4-BE49-F238E27FC236}">
              <a16:creationId xmlns:a16="http://schemas.microsoft.com/office/drawing/2014/main" xmlns="" id="{00000000-0008-0000-0500-000028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1" name="Line 373">
          <a:extLst>
            <a:ext uri="{FF2B5EF4-FFF2-40B4-BE49-F238E27FC236}">
              <a16:creationId xmlns:a16="http://schemas.microsoft.com/office/drawing/2014/main" xmlns="" id="{00000000-0008-0000-0500-00002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2" name="Line 376">
          <a:extLst>
            <a:ext uri="{FF2B5EF4-FFF2-40B4-BE49-F238E27FC236}">
              <a16:creationId xmlns:a16="http://schemas.microsoft.com/office/drawing/2014/main" xmlns="" id="{00000000-0008-0000-0500-00002A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3" name="Line 377">
          <a:extLst>
            <a:ext uri="{FF2B5EF4-FFF2-40B4-BE49-F238E27FC236}">
              <a16:creationId xmlns:a16="http://schemas.microsoft.com/office/drawing/2014/main" xmlns="" id="{00000000-0008-0000-0500-00002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4" name="Line 384">
          <a:extLst>
            <a:ext uri="{FF2B5EF4-FFF2-40B4-BE49-F238E27FC236}">
              <a16:creationId xmlns:a16="http://schemas.microsoft.com/office/drawing/2014/main" xmlns="" id="{00000000-0008-0000-0500-00002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5" name="Line 385">
          <a:extLst>
            <a:ext uri="{FF2B5EF4-FFF2-40B4-BE49-F238E27FC236}">
              <a16:creationId xmlns:a16="http://schemas.microsoft.com/office/drawing/2014/main" xmlns="" id="{00000000-0008-0000-0500-00002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6" name="Line 388">
          <a:extLst>
            <a:ext uri="{FF2B5EF4-FFF2-40B4-BE49-F238E27FC236}">
              <a16:creationId xmlns:a16="http://schemas.microsoft.com/office/drawing/2014/main" xmlns="" id="{00000000-0008-0000-0500-00002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7" name="Line 389">
          <a:extLst>
            <a:ext uri="{FF2B5EF4-FFF2-40B4-BE49-F238E27FC236}">
              <a16:creationId xmlns:a16="http://schemas.microsoft.com/office/drawing/2014/main" xmlns="" id="{00000000-0008-0000-0500-00002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8" name="Line 392">
          <a:extLst>
            <a:ext uri="{FF2B5EF4-FFF2-40B4-BE49-F238E27FC236}">
              <a16:creationId xmlns:a16="http://schemas.microsoft.com/office/drawing/2014/main" xmlns="" id="{00000000-0008-0000-0500-00003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9" name="Line 393">
          <a:extLst>
            <a:ext uri="{FF2B5EF4-FFF2-40B4-BE49-F238E27FC236}">
              <a16:creationId xmlns:a16="http://schemas.microsoft.com/office/drawing/2014/main" xmlns="" id="{00000000-0008-0000-0500-00003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50" name="Line 398">
          <a:extLst>
            <a:ext uri="{FF2B5EF4-FFF2-40B4-BE49-F238E27FC236}">
              <a16:creationId xmlns:a16="http://schemas.microsoft.com/office/drawing/2014/main" xmlns="" id="{00000000-0008-0000-0500-000032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1" name="Line 399">
          <a:extLst>
            <a:ext uri="{FF2B5EF4-FFF2-40B4-BE49-F238E27FC236}">
              <a16:creationId xmlns:a16="http://schemas.microsoft.com/office/drawing/2014/main" xmlns="" id="{00000000-0008-0000-0500-000033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2" name="Line 402">
          <a:extLst>
            <a:ext uri="{FF2B5EF4-FFF2-40B4-BE49-F238E27FC236}">
              <a16:creationId xmlns:a16="http://schemas.microsoft.com/office/drawing/2014/main" xmlns="" id="{00000000-0008-0000-0500-000034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3" name="Line 403">
          <a:extLst>
            <a:ext uri="{FF2B5EF4-FFF2-40B4-BE49-F238E27FC236}">
              <a16:creationId xmlns:a16="http://schemas.microsoft.com/office/drawing/2014/main" xmlns="" id="{00000000-0008-0000-0500-00003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4" name="Line 406">
          <a:extLst>
            <a:ext uri="{FF2B5EF4-FFF2-40B4-BE49-F238E27FC236}">
              <a16:creationId xmlns:a16="http://schemas.microsoft.com/office/drawing/2014/main" xmlns="" id="{00000000-0008-0000-0500-000036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5" name="Line 407">
          <a:extLst>
            <a:ext uri="{FF2B5EF4-FFF2-40B4-BE49-F238E27FC236}">
              <a16:creationId xmlns:a16="http://schemas.microsoft.com/office/drawing/2014/main" xmlns="" id="{00000000-0008-0000-0500-00003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6" name="Line 410">
          <a:extLst>
            <a:ext uri="{FF2B5EF4-FFF2-40B4-BE49-F238E27FC236}">
              <a16:creationId xmlns:a16="http://schemas.microsoft.com/office/drawing/2014/main" xmlns="" id="{00000000-0008-0000-0500-00003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7" name="Line 411">
          <a:extLst>
            <a:ext uri="{FF2B5EF4-FFF2-40B4-BE49-F238E27FC236}">
              <a16:creationId xmlns:a16="http://schemas.microsoft.com/office/drawing/2014/main" xmlns="" id="{00000000-0008-0000-0500-00003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8" name="Line 464">
          <a:extLst>
            <a:ext uri="{FF2B5EF4-FFF2-40B4-BE49-F238E27FC236}">
              <a16:creationId xmlns:a16="http://schemas.microsoft.com/office/drawing/2014/main" xmlns="" id="{00000000-0008-0000-0500-00003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9" name="Line 465">
          <a:extLst>
            <a:ext uri="{FF2B5EF4-FFF2-40B4-BE49-F238E27FC236}">
              <a16:creationId xmlns:a16="http://schemas.microsoft.com/office/drawing/2014/main" xmlns="" id="{00000000-0008-0000-0500-00003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0" name="Line 466">
          <a:extLst>
            <a:ext uri="{FF2B5EF4-FFF2-40B4-BE49-F238E27FC236}">
              <a16:creationId xmlns:a16="http://schemas.microsoft.com/office/drawing/2014/main" xmlns="" id="{00000000-0008-0000-0500-00003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1" name="Line 467">
          <a:extLst>
            <a:ext uri="{FF2B5EF4-FFF2-40B4-BE49-F238E27FC236}">
              <a16:creationId xmlns:a16="http://schemas.microsoft.com/office/drawing/2014/main" xmlns="" id="{00000000-0008-0000-0500-00003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2" name="Line 468">
          <a:extLst>
            <a:ext uri="{FF2B5EF4-FFF2-40B4-BE49-F238E27FC236}">
              <a16:creationId xmlns:a16="http://schemas.microsoft.com/office/drawing/2014/main" xmlns="" id="{00000000-0008-0000-0500-00003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64" name="Line 586">
          <a:extLst>
            <a:ext uri="{FF2B5EF4-FFF2-40B4-BE49-F238E27FC236}">
              <a16:creationId xmlns:a16="http://schemas.microsoft.com/office/drawing/2014/main" xmlns="" id="{00000000-0008-0000-0500-000040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65" name="Line 588">
          <a:extLst>
            <a:ext uri="{FF2B5EF4-FFF2-40B4-BE49-F238E27FC236}">
              <a16:creationId xmlns:a16="http://schemas.microsoft.com/office/drawing/2014/main" xmlns="" id="{00000000-0008-0000-0500-000041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6" name="Line 600">
          <a:extLst>
            <a:ext uri="{FF2B5EF4-FFF2-40B4-BE49-F238E27FC236}">
              <a16:creationId xmlns:a16="http://schemas.microsoft.com/office/drawing/2014/main" xmlns="" id="{00000000-0008-0000-0500-00004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7" name="Line 601">
          <a:extLst>
            <a:ext uri="{FF2B5EF4-FFF2-40B4-BE49-F238E27FC236}">
              <a16:creationId xmlns:a16="http://schemas.microsoft.com/office/drawing/2014/main" xmlns="" id="{00000000-0008-0000-0500-00004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8" name="Line 602">
          <a:extLst>
            <a:ext uri="{FF2B5EF4-FFF2-40B4-BE49-F238E27FC236}">
              <a16:creationId xmlns:a16="http://schemas.microsoft.com/office/drawing/2014/main" xmlns="" id="{00000000-0008-0000-0500-00004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9" name="Line 603">
          <a:extLst>
            <a:ext uri="{FF2B5EF4-FFF2-40B4-BE49-F238E27FC236}">
              <a16:creationId xmlns:a16="http://schemas.microsoft.com/office/drawing/2014/main" xmlns="" id="{00000000-0008-0000-0500-00004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0" name="Line 604">
          <a:extLst>
            <a:ext uri="{FF2B5EF4-FFF2-40B4-BE49-F238E27FC236}">
              <a16:creationId xmlns:a16="http://schemas.microsoft.com/office/drawing/2014/main" xmlns="" id="{00000000-0008-0000-0500-000046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1" name="Line 621">
          <a:extLst>
            <a:ext uri="{FF2B5EF4-FFF2-40B4-BE49-F238E27FC236}">
              <a16:creationId xmlns:a16="http://schemas.microsoft.com/office/drawing/2014/main" xmlns="" id="{00000000-0008-0000-0500-000047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2" name="Line 622">
          <a:extLst>
            <a:ext uri="{FF2B5EF4-FFF2-40B4-BE49-F238E27FC236}">
              <a16:creationId xmlns:a16="http://schemas.microsoft.com/office/drawing/2014/main" xmlns="" id="{00000000-0008-0000-0500-000048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3" name="Line 623">
          <a:extLst>
            <a:ext uri="{FF2B5EF4-FFF2-40B4-BE49-F238E27FC236}">
              <a16:creationId xmlns:a16="http://schemas.microsoft.com/office/drawing/2014/main" xmlns="" id="{00000000-0008-0000-0500-00004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4" name="Line 624">
          <a:extLst>
            <a:ext uri="{FF2B5EF4-FFF2-40B4-BE49-F238E27FC236}">
              <a16:creationId xmlns:a16="http://schemas.microsoft.com/office/drawing/2014/main" xmlns="" id="{00000000-0008-0000-0500-00004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5" name="Line 625">
          <a:extLst>
            <a:ext uri="{FF2B5EF4-FFF2-40B4-BE49-F238E27FC236}">
              <a16:creationId xmlns:a16="http://schemas.microsoft.com/office/drawing/2014/main" xmlns="" id="{00000000-0008-0000-0500-00004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6" name="Line 705">
          <a:extLst>
            <a:ext uri="{FF2B5EF4-FFF2-40B4-BE49-F238E27FC236}">
              <a16:creationId xmlns:a16="http://schemas.microsoft.com/office/drawing/2014/main" xmlns="" id="{00000000-0008-0000-0500-00004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7" name="Line 708">
          <a:extLst>
            <a:ext uri="{FF2B5EF4-FFF2-40B4-BE49-F238E27FC236}">
              <a16:creationId xmlns:a16="http://schemas.microsoft.com/office/drawing/2014/main" xmlns="" id="{00000000-0008-0000-0500-00004D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8" name="Line 711">
          <a:extLst>
            <a:ext uri="{FF2B5EF4-FFF2-40B4-BE49-F238E27FC236}">
              <a16:creationId xmlns:a16="http://schemas.microsoft.com/office/drawing/2014/main" xmlns="" id="{00000000-0008-0000-0500-00004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9" name="Line 715">
          <a:extLst>
            <a:ext uri="{FF2B5EF4-FFF2-40B4-BE49-F238E27FC236}">
              <a16:creationId xmlns:a16="http://schemas.microsoft.com/office/drawing/2014/main" xmlns="" id="{00000000-0008-0000-0500-00004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0" name="Line 734">
          <a:extLst>
            <a:ext uri="{FF2B5EF4-FFF2-40B4-BE49-F238E27FC236}">
              <a16:creationId xmlns:a16="http://schemas.microsoft.com/office/drawing/2014/main" xmlns="" id="{00000000-0008-0000-0500-00005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1" name="Line 890">
          <a:extLst>
            <a:ext uri="{FF2B5EF4-FFF2-40B4-BE49-F238E27FC236}">
              <a16:creationId xmlns:a16="http://schemas.microsoft.com/office/drawing/2014/main" xmlns="" id="{00000000-0008-0000-0500-00005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2" name="Line 891">
          <a:extLst>
            <a:ext uri="{FF2B5EF4-FFF2-40B4-BE49-F238E27FC236}">
              <a16:creationId xmlns:a16="http://schemas.microsoft.com/office/drawing/2014/main" xmlns="" id="{00000000-0008-0000-0500-00005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3" name="Line 892">
          <a:extLst>
            <a:ext uri="{FF2B5EF4-FFF2-40B4-BE49-F238E27FC236}">
              <a16:creationId xmlns:a16="http://schemas.microsoft.com/office/drawing/2014/main" xmlns="" id="{00000000-0008-0000-0500-00005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4" name="Line 893">
          <a:extLst>
            <a:ext uri="{FF2B5EF4-FFF2-40B4-BE49-F238E27FC236}">
              <a16:creationId xmlns:a16="http://schemas.microsoft.com/office/drawing/2014/main" xmlns="" id="{00000000-0008-0000-0500-00005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5" name="Line 894">
          <a:extLst>
            <a:ext uri="{FF2B5EF4-FFF2-40B4-BE49-F238E27FC236}">
              <a16:creationId xmlns:a16="http://schemas.microsoft.com/office/drawing/2014/main" xmlns="" id="{00000000-0008-0000-0500-00005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88" name="Line 1028">
          <a:extLst>
            <a:ext uri="{FF2B5EF4-FFF2-40B4-BE49-F238E27FC236}">
              <a16:creationId xmlns:a16="http://schemas.microsoft.com/office/drawing/2014/main" xmlns="" id="{00000000-0008-0000-0500-00005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89" name="Line 1029">
          <a:extLst>
            <a:ext uri="{FF2B5EF4-FFF2-40B4-BE49-F238E27FC236}">
              <a16:creationId xmlns:a16="http://schemas.microsoft.com/office/drawing/2014/main" xmlns="" id="{00000000-0008-0000-0500-000059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90" name="Line 1030">
          <a:extLst>
            <a:ext uri="{FF2B5EF4-FFF2-40B4-BE49-F238E27FC236}">
              <a16:creationId xmlns:a16="http://schemas.microsoft.com/office/drawing/2014/main" xmlns="" id="{00000000-0008-0000-0500-00005A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91" name="Line 1031">
          <a:extLst>
            <a:ext uri="{FF2B5EF4-FFF2-40B4-BE49-F238E27FC236}">
              <a16:creationId xmlns:a16="http://schemas.microsoft.com/office/drawing/2014/main" xmlns="" id="{00000000-0008-0000-0500-00005B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2" name="Line 1034">
          <a:extLst>
            <a:ext uri="{FF2B5EF4-FFF2-40B4-BE49-F238E27FC236}">
              <a16:creationId xmlns:a16="http://schemas.microsoft.com/office/drawing/2014/main" xmlns="" id="{00000000-0008-0000-0500-00005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3" name="Line 1035">
          <a:extLst>
            <a:ext uri="{FF2B5EF4-FFF2-40B4-BE49-F238E27FC236}">
              <a16:creationId xmlns:a16="http://schemas.microsoft.com/office/drawing/2014/main" xmlns="" id="{00000000-0008-0000-0500-00005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4" name="Line 1038">
          <a:extLst>
            <a:ext uri="{FF2B5EF4-FFF2-40B4-BE49-F238E27FC236}">
              <a16:creationId xmlns:a16="http://schemas.microsoft.com/office/drawing/2014/main" xmlns="" id="{00000000-0008-0000-0500-00005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5" name="Line 1039">
          <a:extLst>
            <a:ext uri="{FF2B5EF4-FFF2-40B4-BE49-F238E27FC236}">
              <a16:creationId xmlns:a16="http://schemas.microsoft.com/office/drawing/2014/main" xmlns="" id="{00000000-0008-0000-0500-00005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6" name="Line 1042">
          <a:extLst>
            <a:ext uri="{FF2B5EF4-FFF2-40B4-BE49-F238E27FC236}">
              <a16:creationId xmlns:a16="http://schemas.microsoft.com/office/drawing/2014/main" xmlns="" id="{00000000-0008-0000-0500-00006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7" name="Line 1043">
          <a:extLst>
            <a:ext uri="{FF2B5EF4-FFF2-40B4-BE49-F238E27FC236}">
              <a16:creationId xmlns:a16="http://schemas.microsoft.com/office/drawing/2014/main" xmlns="" id="{00000000-0008-0000-0500-00006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8" name="Line 1061">
          <a:extLst>
            <a:ext uri="{FF2B5EF4-FFF2-40B4-BE49-F238E27FC236}">
              <a16:creationId xmlns:a16="http://schemas.microsoft.com/office/drawing/2014/main" xmlns="" id="{00000000-0008-0000-0500-00006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9" name="Line 1063">
          <a:extLst>
            <a:ext uri="{FF2B5EF4-FFF2-40B4-BE49-F238E27FC236}">
              <a16:creationId xmlns:a16="http://schemas.microsoft.com/office/drawing/2014/main" xmlns="" id="{00000000-0008-0000-0500-000063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0" name="Line 1064">
          <a:extLst>
            <a:ext uri="{FF2B5EF4-FFF2-40B4-BE49-F238E27FC236}">
              <a16:creationId xmlns:a16="http://schemas.microsoft.com/office/drawing/2014/main" xmlns="" id="{00000000-0008-0000-0500-00006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1" name="Line 1065">
          <a:extLst>
            <a:ext uri="{FF2B5EF4-FFF2-40B4-BE49-F238E27FC236}">
              <a16:creationId xmlns:a16="http://schemas.microsoft.com/office/drawing/2014/main" xmlns="" id="{00000000-0008-0000-0500-00006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2" name="Line 1066">
          <a:extLst>
            <a:ext uri="{FF2B5EF4-FFF2-40B4-BE49-F238E27FC236}">
              <a16:creationId xmlns:a16="http://schemas.microsoft.com/office/drawing/2014/main" xmlns="" id="{00000000-0008-0000-0500-000066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3" name="Line 1067">
          <a:extLst>
            <a:ext uri="{FF2B5EF4-FFF2-40B4-BE49-F238E27FC236}">
              <a16:creationId xmlns:a16="http://schemas.microsoft.com/office/drawing/2014/main" xmlns="" id="{00000000-0008-0000-0500-00006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4" name="Line 1068">
          <a:extLst>
            <a:ext uri="{FF2B5EF4-FFF2-40B4-BE49-F238E27FC236}">
              <a16:creationId xmlns:a16="http://schemas.microsoft.com/office/drawing/2014/main" xmlns="" id="{00000000-0008-0000-0500-00006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5" name="Line 1069">
          <a:extLst>
            <a:ext uri="{FF2B5EF4-FFF2-40B4-BE49-F238E27FC236}">
              <a16:creationId xmlns:a16="http://schemas.microsoft.com/office/drawing/2014/main" xmlns="" id="{00000000-0008-0000-0500-00006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6" name="Line 1071">
          <a:extLst>
            <a:ext uri="{FF2B5EF4-FFF2-40B4-BE49-F238E27FC236}">
              <a16:creationId xmlns:a16="http://schemas.microsoft.com/office/drawing/2014/main" xmlns="" id="{00000000-0008-0000-0500-00006A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7" name="Line 1072">
          <a:extLst>
            <a:ext uri="{FF2B5EF4-FFF2-40B4-BE49-F238E27FC236}">
              <a16:creationId xmlns:a16="http://schemas.microsoft.com/office/drawing/2014/main" xmlns="" id="{00000000-0008-0000-0500-00006B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8" name="Line 1074">
          <a:extLst>
            <a:ext uri="{FF2B5EF4-FFF2-40B4-BE49-F238E27FC236}">
              <a16:creationId xmlns:a16="http://schemas.microsoft.com/office/drawing/2014/main" xmlns="" id="{00000000-0008-0000-0500-00006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9" name="Line 1075">
          <a:extLst>
            <a:ext uri="{FF2B5EF4-FFF2-40B4-BE49-F238E27FC236}">
              <a16:creationId xmlns:a16="http://schemas.microsoft.com/office/drawing/2014/main" xmlns="" id="{00000000-0008-0000-0500-00006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0" name="Line 1077">
          <a:extLst>
            <a:ext uri="{FF2B5EF4-FFF2-40B4-BE49-F238E27FC236}">
              <a16:creationId xmlns:a16="http://schemas.microsoft.com/office/drawing/2014/main" xmlns="" id="{00000000-0008-0000-0500-00006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1" name="Line 1078">
          <a:extLst>
            <a:ext uri="{FF2B5EF4-FFF2-40B4-BE49-F238E27FC236}">
              <a16:creationId xmlns:a16="http://schemas.microsoft.com/office/drawing/2014/main" xmlns="" id="{00000000-0008-0000-0500-00006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2" name="Line 1080">
          <a:extLst>
            <a:ext uri="{FF2B5EF4-FFF2-40B4-BE49-F238E27FC236}">
              <a16:creationId xmlns:a16="http://schemas.microsoft.com/office/drawing/2014/main" xmlns="" id="{00000000-0008-0000-0500-00007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3" name="Line 1081">
          <a:extLst>
            <a:ext uri="{FF2B5EF4-FFF2-40B4-BE49-F238E27FC236}">
              <a16:creationId xmlns:a16="http://schemas.microsoft.com/office/drawing/2014/main" xmlns="" id="{00000000-0008-0000-0500-00007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4" name="Line 1084">
          <a:extLst>
            <a:ext uri="{FF2B5EF4-FFF2-40B4-BE49-F238E27FC236}">
              <a16:creationId xmlns:a16="http://schemas.microsoft.com/office/drawing/2014/main" xmlns="" id="{00000000-0008-0000-0500-000072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5" name="Line 1085">
          <a:extLst>
            <a:ext uri="{FF2B5EF4-FFF2-40B4-BE49-F238E27FC236}">
              <a16:creationId xmlns:a16="http://schemas.microsoft.com/office/drawing/2014/main" xmlns="" id="{00000000-0008-0000-0500-000073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6" name="Line 1086">
          <a:extLst>
            <a:ext uri="{FF2B5EF4-FFF2-40B4-BE49-F238E27FC236}">
              <a16:creationId xmlns:a16="http://schemas.microsoft.com/office/drawing/2014/main" xmlns="" id="{00000000-0008-0000-0500-00007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7" name="Line 1087">
          <a:extLst>
            <a:ext uri="{FF2B5EF4-FFF2-40B4-BE49-F238E27FC236}">
              <a16:creationId xmlns:a16="http://schemas.microsoft.com/office/drawing/2014/main" xmlns="" id="{00000000-0008-0000-0500-00007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8" name="Line 1088">
          <a:extLst>
            <a:ext uri="{FF2B5EF4-FFF2-40B4-BE49-F238E27FC236}">
              <a16:creationId xmlns:a16="http://schemas.microsoft.com/office/drawing/2014/main" xmlns="" id="{00000000-0008-0000-0500-000076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9" name="Line 1090">
          <a:extLst>
            <a:ext uri="{FF2B5EF4-FFF2-40B4-BE49-F238E27FC236}">
              <a16:creationId xmlns:a16="http://schemas.microsoft.com/office/drawing/2014/main" xmlns="" id="{00000000-0008-0000-0500-000077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0" name="Line 1091">
          <a:extLst>
            <a:ext uri="{FF2B5EF4-FFF2-40B4-BE49-F238E27FC236}">
              <a16:creationId xmlns:a16="http://schemas.microsoft.com/office/drawing/2014/main" xmlns="" id="{00000000-0008-0000-0500-00007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1" name="Line 1092">
          <a:extLst>
            <a:ext uri="{FF2B5EF4-FFF2-40B4-BE49-F238E27FC236}">
              <a16:creationId xmlns:a16="http://schemas.microsoft.com/office/drawing/2014/main" xmlns="" id="{00000000-0008-0000-0500-00007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2" name="Line 1093">
          <a:extLst>
            <a:ext uri="{FF2B5EF4-FFF2-40B4-BE49-F238E27FC236}">
              <a16:creationId xmlns:a16="http://schemas.microsoft.com/office/drawing/2014/main" xmlns="" id="{00000000-0008-0000-0500-00007A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3" name="Line 1094">
          <a:extLst>
            <a:ext uri="{FF2B5EF4-FFF2-40B4-BE49-F238E27FC236}">
              <a16:creationId xmlns:a16="http://schemas.microsoft.com/office/drawing/2014/main" xmlns="" id="{00000000-0008-0000-0500-00007B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4" name="Line 1095">
          <a:extLst>
            <a:ext uri="{FF2B5EF4-FFF2-40B4-BE49-F238E27FC236}">
              <a16:creationId xmlns:a16="http://schemas.microsoft.com/office/drawing/2014/main" xmlns="" id="{00000000-0008-0000-0500-00007C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5" name="Line 1096">
          <a:extLst>
            <a:ext uri="{FF2B5EF4-FFF2-40B4-BE49-F238E27FC236}">
              <a16:creationId xmlns:a16="http://schemas.microsoft.com/office/drawing/2014/main" xmlns="" id="{00000000-0008-0000-0500-00007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6" name="Line 1098">
          <a:extLst>
            <a:ext uri="{FF2B5EF4-FFF2-40B4-BE49-F238E27FC236}">
              <a16:creationId xmlns:a16="http://schemas.microsoft.com/office/drawing/2014/main" xmlns="" id="{00000000-0008-0000-0500-00007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7" name="Line 1099">
          <a:extLst>
            <a:ext uri="{FF2B5EF4-FFF2-40B4-BE49-F238E27FC236}">
              <a16:creationId xmlns:a16="http://schemas.microsoft.com/office/drawing/2014/main" xmlns="" id="{00000000-0008-0000-0500-00007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8" name="Line 1101">
          <a:extLst>
            <a:ext uri="{FF2B5EF4-FFF2-40B4-BE49-F238E27FC236}">
              <a16:creationId xmlns:a16="http://schemas.microsoft.com/office/drawing/2014/main" xmlns="" id="{00000000-0008-0000-0500-000080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9" name="Line 1102">
          <a:extLst>
            <a:ext uri="{FF2B5EF4-FFF2-40B4-BE49-F238E27FC236}">
              <a16:creationId xmlns:a16="http://schemas.microsoft.com/office/drawing/2014/main" xmlns="" id="{00000000-0008-0000-0500-000081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0" name="Line 1104">
          <a:extLst>
            <a:ext uri="{FF2B5EF4-FFF2-40B4-BE49-F238E27FC236}">
              <a16:creationId xmlns:a16="http://schemas.microsoft.com/office/drawing/2014/main" xmlns="" id="{00000000-0008-0000-0500-000082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1" name="Line 1105">
          <a:extLst>
            <a:ext uri="{FF2B5EF4-FFF2-40B4-BE49-F238E27FC236}">
              <a16:creationId xmlns:a16="http://schemas.microsoft.com/office/drawing/2014/main" xmlns="" id="{00000000-0008-0000-0500-000083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2" name="Line 1107">
          <a:extLst>
            <a:ext uri="{FF2B5EF4-FFF2-40B4-BE49-F238E27FC236}">
              <a16:creationId xmlns:a16="http://schemas.microsoft.com/office/drawing/2014/main" xmlns="" id="{00000000-0008-0000-0500-00008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3" name="Line 1108">
          <a:extLst>
            <a:ext uri="{FF2B5EF4-FFF2-40B4-BE49-F238E27FC236}">
              <a16:creationId xmlns:a16="http://schemas.microsoft.com/office/drawing/2014/main" xmlns="" id="{00000000-0008-0000-0500-00008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4" name="Line 1111">
          <a:extLst>
            <a:ext uri="{FF2B5EF4-FFF2-40B4-BE49-F238E27FC236}">
              <a16:creationId xmlns:a16="http://schemas.microsoft.com/office/drawing/2014/main" xmlns="" id="{00000000-0008-0000-0500-000086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5" name="Line 1112">
          <a:extLst>
            <a:ext uri="{FF2B5EF4-FFF2-40B4-BE49-F238E27FC236}">
              <a16:creationId xmlns:a16="http://schemas.microsoft.com/office/drawing/2014/main" xmlns="" id="{00000000-0008-0000-0500-00008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6" name="Line 1113">
          <a:extLst>
            <a:ext uri="{FF2B5EF4-FFF2-40B4-BE49-F238E27FC236}">
              <a16:creationId xmlns:a16="http://schemas.microsoft.com/office/drawing/2014/main" xmlns="" id="{00000000-0008-0000-0500-00008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7" name="Line 1114">
          <a:extLst>
            <a:ext uri="{FF2B5EF4-FFF2-40B4-BE49-F238E27FC236}">
              <a16:creationId xmlns:a16="http://schemas.microsoft.com/office/drawing/2014/main" xmlns="" id="{00000000-0008-0000-0500-00008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8" name="Line 1115">
          <a:extLst>
            <a:ext uri="{FF2B5EF4-FFF2-40B4-BE49-F238E27FC236}">
              <a16:creationId xmlns:a16="http://schemas.microsoft.com/office/drawing/2014/main" xmlns="" id="{00000000-0008-0000-0500-00008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9" name="Line 1222">
          <a:extLst>
            <a:ext uri="{FF2B5EF4-FFF2-40B4-BE49-F238E27FC236}">
              <a16:creationId xmlns:a16="http://schemas.microsoft.com/office/drawing/2014/main" xmlns="" id="{00000000-0008-0000-0500-00008B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0" name="Line 1228">
          <a:extLst>
            <a:ext uri="{FF2B5EF4-FFF2-40B4-BE49-F238E27FC236}">
              <a16:creationId xmlns:a16="http://schemas.microsoft.com/office/drawing/2014/main" xmlns="" id="{00000000-0008-0000-0500-00008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1" name="Line 1229">
          <a:extLst>
            <a:ext uri="{FF2B5EF4-FFF2-40B4-BE49-F238E27FC236}">
              <a16:creationId xmlns:a16="http://schemas.microsoft.com/office/drawing/2014/main" xmlns="" id="{00000000-0008-0000-0500-00008D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2" name="Line 1231">
          <a:extLst>
            <a:ext uri="{FF2B5EF4-FFF2-40B4-BE49-F238E27FC236}">
              <a16:creationId xmlns:a16="http://schemas.microsoft.com/office/drawing/2014/main" xmlns="" id="{00000000-0008-0000-0500-00008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3" name="Line 1233">
          <a:extLst>
            <a:ext uri="{FF2B5EF4-FFF2-40B4-BE49-F238E27FC236}">
              <a16:creationId xmlns:a16="http://schemas.microsoft.com/office/drawing/2014/main" xmlns="" id="{00000000-0008-0000-0500-00008F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4" name="Line 1236">
          <a:extLst>
            <a:ext uri="{FF2B5EF4-FFF2-40B4-BE49-F238E27FC236}">
              <a16:creationId xmlns:a16="http://schemas.microsoft.com/office/drawing/2014/main" xmlns="" id="{00000000-0008-0000-0500-00009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5" name="Line 1241">
          <a:extLst>
            <a:ext uri="{FF2B5EF4-FFF2-40B4-BE49-F238E27FC236}">
              <a16:creationId xmlns:a16="http://schemas.microsoft.com/office/drawing/2014/main" xmlns="" id="{00000000-0008-0000-0500-00009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146" name="Line 117">
          <a:extLst>
            <a:ext uri="{FF2B5EF4-FFF2-40B4-BE49-F238E27FC236}">
              <a16:creationId xmlns:a16="http://schemas.microsoft.com/office/drawing/2014/main" xmlns="" id="{00000000-0008-0000-0500-000092000000}"/>
            </a:ext>
          </a:extLst>
        </xdr:cNvPr>
        <xdr:cNvSpPr>
          <a:spLocks noChangeShapeType="1"/>
        </xdr:cNvSpPr>
      </xdr:nvSpPr>
      <xdr:spPr bwMode="auto">
        <a:xfrm>
          <a:off x="6871335"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7" name="Line 257">
          <a:extLst>
            <a:ext uri="{FF2B5EF4-FFF2-40B4-BE49-F238E27FC236}">
              <a16:creationId xmlns:a16="http://schemas.microsoft.com/office/drawing/2014/main" xmlns="" id="{00000000-0008-0000-0500-00009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8" name="Line 280">
          <a:extLst>
            <a:ext uri="{FF2B5EF4-FFF2-40B4-BE49-F238E27FC236}">
              <a16:creationId xmlns:a16="http://schemas.microsoft.com/office/drawing/2014/main" xmlns="" id="{00000000-0008-0000-0500-00009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9" name="Line 281">
          <a:extLst>
            <a:ext uri="{FF2B5EF4-FFF2-40B4-BE49-F238E27FC236}">
              <a16:creationId xmlns:a16="http://schemas.microsoft.com/office/drawing/2014/main" xmlns="" id="{00000000-0008-0000-0500-00009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0" name="Line 282">
          <a:extLst>
            <a:ext uri="{FF2B5EF4-FFF2-40B4-BE49-F238E27FC236}">
              <a16:creationId xmlns:a16="http://schemas.microsoft.com/office/drawing/2014/main" xmlns="" id="{00000000-0008-0000-0500-00009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1" name="Line 283">
          <a:extLst>
            <a:ext uri="{FF2B5EF4-FFF2-40B4-BE49-F238E27FC236}">
              <a16:creationId xmlns:a16="http://schemas.microsoft.com/office/drawing/2014/main" xmlns="" id="{00000000-0008-0000-0500-00009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2" name="Line 284">
          <a:extLst>
            <a:ext uri="{FF2B5EF4-FFF2-40B4-BE49-F238E27FC236}">
              <a16:creationId xmlns:a16="http://schemas.microsoft.com/office/drawing/2014/main" xmlns="" id="{00000000-0008-0000-0500-00009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3" name="Line 299">
          <a:extLst>
            <a:ext uri="{FF2B5EF4-FFF2-40B4-BE49-F238E27FC236}">
              <a16:creationId xmlns:a16="http://schemas.microsoft.com/office/drawing/2014/main" xmlns="" id="{00000000-0008-0000-0500-00009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4" name="Line 300">
          <a:extLst>
            <a:ext uri="{FF2B5EF4-FFF2-40B4-BE49-F238E27FC236}">
              <a16:creationId xmlns:a16="http://schemas.microsoft.com/office/drawing/2014/main" xmlns="" id="{00000000-0008-0000-0500-00009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5" name="Line 301">
          <a:extLst>
            <a:ext uri="{FF2B5EF4-FFF2-40B4-BE49-F238E27FC236}">
              <a16:creationId xmlns:a16="http://schemas.microsoft.com/office/drawing/2014/main" xmlns="" id="{00000000-0008-0000-0500-00009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6" name="Line 302">
          <a:extLst>
            <a:ext uri="{FF2B5EF4-FFF2-40B4-BE49-F238E27FC236}">
              <a16:creationId xmlns:a16="http://schemas.microsoft.com/office/drawing/2014/main" xmlns="" id="{00000000-0008-0000-0500-00009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7" name="Line 303">
          <a:extLst>
            <a:ext uri="{FF2B5EF4-FFF2-40B4-BE49-F238E27FC236}">
              <a16:creationId xmlns:a16="http://schemas.microsoft.com/office/drawing/2014/main" xmlns="" id="{00000000-0008-0000-0500-00009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8" name="Line 321">
          <a:extLst>
            <a:ext uri="{FF2B5EF4-FFF2-40B4-BE49-F238E27FC236}">
              <a16:creationId xmlns:a16="http://schemas.microsoft.com/office/drawing/2014/main" xmlns="" id="{00000000-0008-0000-0500-00009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9" name="Line 322">
          <a:extLst>
            <a:ext uri="{FF2B5EF4-FFF2-40B4-BE49-F238E27FC236}">
              <a16:creationId xmlns:a16="http://schemas.microsoft.com/office/drawing/2014/main" xmlns="" id="{00000000-0008-0000-0500-00009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0" name="Line 323">
          <a:extLst>
            <a:ext uri="{FF2B5EF4-FFF2-40B4-BE49-F238E27FC236}">
              <a16:creationId xmlns:a16="http://schemas.microsoft.com/office/drawing/2014/main" xmlns="" id="{00000000-0008-0000-0500-0000A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1" name="Line 324">
          <a:extLst>
            <a:ext uri="{FF2B5EF4-FFF2-40B4-BE49-F238E27FC236}">
              <a16:creationId xmlns:a16="http://schemas.microsoft.com/office/drawing/2014/main" xmlns="" id="{00000000-0008-0000-0500-0000A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2" name="Line 325">
          <a:extLst>
            <a:ext uri="{FF2B5EF4-FFF2-40B4-BE49-F238E27FC236}">
              <a16:creationId xmlns:a16="http://schemas.microsoft.com/office/drawing/2014/main" xmlns="" id="{00000000-0008-0000-0500-0000A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3" name="Line 345">
          <a:extLst>
            <a:ext uri="{FF2B5EF4-FFF2-40B4-BE49-F238E27FC236}">
              <a16:creationId xmlns:a16="http://schemas.microsoft.com/office/drawing/2014/main" xmlns="" id="{00000000-0008-0000-0500-0000A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4" name="Line 346">
          <a:extLst>
            <a:ext uri="{FF2B5EF4-FFF2-40B4-BE49-F238E27FC236}">
              <a16:creationId xmlns:a16="http://schemas.microsoft.com/office/drawing/2014/main" xmlns="" id="{00000000-0008-0000-0500-0000A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5" name="Line 347">
          <a:extLst>
            <a:ext uri="{FF2B5EF4-FFF2-40B4-BE49-F238E27FC236}">
              <a16:creationId xmlns:a16="http://schemas.microsoft.com/office/drawing/2014/main" xmlns="" id="{00000000-0008-0000-0500-0000A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6" name="Line 348">
          <a:extLst>
            <a:ext uri="{FF2B5EF4-FFF2-40B4-BE49-F238E27FC236}">
              <a16:creationId xmlns:a16="http://schemas.microsoft.com/office/drawing/2014/main" xmlns="" id="{00000000-0008-0000-0500-0000A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7" name="Line 349">
          <a:extLst>
            <a:ext uri="{FF2B5EF4-FFF2-40B4-BE49-F238E27FC236}">
              <a16:creationId xmlns:a16="http://schemas.microsoft.com/office/drawing/2014/main" xmlns="" id="{00000000-0008-0000-0500-0000A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8" name="Line 361">
          <a:extLst>
            <a:ext uri="{FF2B5EF4-FFF2-40B4-BE49-F238E27FC236}">
              <a16:creationId xmlns:a16="http://schemas.microsoft.com/office/drawing/2014/main" xmlns="" id="{00000000-0008-0000-0500-0000A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9" name="Line 362">
          <a:extLst>
            <a:ext uri="{FF2B5EF4-FFF2-40B4-BE49-F238E27FC236}">
              <a16:creationId xmlns:a16="http://schemas.microsoft.com/office/drawing/2014/main" xmlns="" id="{00000000-0008-0000-0500-0000A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0" name="Line 363">
          <a:extLst>
            <a:ext uri="{FF2B5EF4-FFF2-40B4-BE49-F238E27FC236}">
              <a16:creationId xmlns:a16="http://schemas.microsoft.com/office/drawing/2014/main" xmlns="" id="{00000000-0008-0000-0500-0000A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1" name="Line 369">
          <a:extLst>
            <a:ext uri="{FF2B5EF4-FFF2-40B4-BE49-F238E27FC236}">
              <a16:creationId xmlns:a16="http://schemas.microsoft.com/office/drawing/2014/main" xmlns="" id="{00000000-0008-0000-0500-0000AB000000}"/>
            </a:ext>
          </a:extLst>
        </xdr:cNvPr>
        <xdr:cNvSpPr>
          <a:spLocks noChangeShapeType="1"/>
        </xdr:cNvSpPr>
      </xdr:nvSpPr>
      <xdr:spPr bwMode="auto">
        <a:xfrm>
          <a:off x="686562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2" name="Line 377">
          <a:extLst>
            <a:ext uri="{FF2B5EF4-FFF2-40B4-BE49-F238E27FC236}">
              <a16:creationId xmlns:a16="http://schemas.microsoft.com/office/drawing/2014/main" xmlns="" id="{00000000-0008-0000-0500-0000A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3" name="Line 389">
          <a:extLst>
            <a:ext uri="{FF2B5EF4-FFF2-40B4-BE49-F238E27FC236}">
              <a16:creationId xmlns:a16="http://schemas.microsoft.com/office/drawing/2014/main" xmlns="" id="{00000000-0008-0000-0500-0000AD000000}"/>
            </a:ext>
          </a:extLst>
        </xdr:cNvPr>
        <xdr:cNvSpPr>
          <a:spLocks noChangeShapeType="1"/>
        </xdr:cNvSpPr>
      </xdr:nvSpPr>
      <xdr:spPr bwMode="auto">
        <a:xfrm>
          <a:off x="686562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4" name="Line 393">
          <a:extLst>
            <a:ext uri="{FF2B5EF4-FFF2-40B4-BE49-F238E27FC236}">
              <a16:creationId xmlns:a16="http://schemas.microsoft.com/office/drawing/2014/main" xmlns="" id="{00000000-0008-0000-0500-0000A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5" name="Line 411">
          <a:extLst>
            <a:ext uri="{FF2B5EF4-FFF2-40B4-BE49-F238E27FC236}">
              <a16:creationId xmlns:a16="http://schemas.microsoft.com/office/drawing/2014/main" xmlns="" id="{00000000-0008-0000-0500-0000A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6" name="Line 464">
          <a:extLst>
            <a:ext uri="{FF2B5EF4-FFF2-40B4-BE49-F238E27FC236}">
              <a16:creationId xmlns:a16="http://schemas.microsoft.com/office/drawing/2014/main" xmlns="" id="{00000000-0008-0000-0500-0000B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7" name="Line 465">
          <a:extLst>
            <a:ext uri="{FF2B5EF4-FFF2-40B4-BE49-F238E27FC236}">
              <a16:creationId xmlns:a16="http://schemas.microsoft.com/office/drawing/2014/main" xmlns="" id="{00000000-0008-0000-0500-0000B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8" name="Line 466">
          <a:extLst>
            <a:ext uri="{FF2B5EF4-FFF2-40B4-BE49-F238E27FC236}">
              <a16:creationId xmlns:a16="http://schemas.microsoft.com/office/drawing/2014/main" xmlns="" id="{00000000-0008-0000-0500-0000B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9" name="Line 467">
          <a:extLst>
            <a:ext uri="{FF2B5EF4-FFF2-40B4-BE49-F238E27FC236}">
              <a16:creationId xmlns:a16="http://schemas.microsoft.com/office/drawing/2014/main" xmlns="" id="{00000000-0008-0000-0500-0000B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0" name="Line 468">
          <a:extLst>
            <a:ext uri="{FF2B5EF4-FFF2-40B4-BE49-F238E27FC236}">
              <a16:creationId xmlns:a16="http://schemas.microsoft.com/office/drawing/2014/main" xmlns="" id="{00000000-0008-0000-0500-0000B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2" name="Line 600">
          <a:extLst>
            <a:ext uri="{FF2B5EF4-FFF2-40B4-BE49-F238E27FC236}">
              <a16:creationId xmlns:a16="http://schemas.microsoft.com/office/drawing/2014/main" xmlns="" id="{00000000-0008-0000-0500-0000B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3" name="Line 601">
          <a:extLst>
            <a:ext uri="{FF2B5EF4-FFF2-40B4-BE49-F238E27FC236}">
              <a16:creationId xmlns:a16="http://schemas.microsoft.com/office/drawing/2014/main" xmlns="" id="{00000000-0008-0000-0500-0000B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4" name="Line 602">
          <a:extLst>
            <a:ext uri="{FF2B5EF4-FFF2-40B4-BE49-F238E27FC236}">
              <a16:creationId xmlns:a16="http://schemas.microsoft.com/office/drawing/2014/main" xmlns="" id="{00000000-0008-0000-0500-0000B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5" name="Line 603">
          <a:extLst>
            <a:ext uri="{FF2B5EF4-FFF2-40B4-BE49-F238E27FC236}">
              <a16:creationId xmlns:a16="http://schemas.microsoft.com/office/drawing/2014/main" xmlns="" id="{00000000-0008-0000-0500-0000B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6" name="Line 604">
          <a:extLst>
            <a:ext uri="{FF2B5EF4-FFF2-40B4-BE49-F238E27FC236}">
              <a16:creationId xmlns:a16="http://schemas.microsoft.com/office/drawing/2014/main" xmlns="" id="{00000000-0008-0000-0500-0000B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7" name="Line 621">
          <a:extLst>
            <a:ext uri="{FF2B5EF4-FFF2-40B4-BE49-F238E27FC236}">
              <a16:creationId xmlns:a16="http://schemas.microsoft.com/office/drawing/2014/main" xmlns="" id="{00000000-0008-0000-0500-0000B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8" name="Line 622">
          <a:extLst>
            <a:ext uri="{FF2B5EF4-FFF2-40B4-BE49-F238E27FC236}">
              <a16:creationId xmlns:a16="http://schemas.microsoft.com/office/drawing/2014/main" xmlns="" id="{00000000-0008-0000-0500-0000B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9" name="Line 623">
          <a:extLst>
            <a:ext uri="{FF2B5EF4-FFF2-40B4-BE49-F238E27FC236}">
              <a16:creationId xmlns:a16="http://schemas.microsoft.com/office/drawing/2014/main" xmlns="" id="{00000000-0008-0000-0500-0000B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0" name="Line 624">
          <a:extLst>
            <a:ext uri="{FF2B5EF4-FFF2-40B4-BE49-F238E27FC236}">
              <a16:creationId xmlns:a16="http://schemas.microsoft.com/office/drawing/2014/main" xmlns="" id="{00000000-0008-0000-0500-0000B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1" name="Line 625">
          <a:extLst>
            <a:ext uri="{FF2B5EF4-FFF2-40B4-BE49-F238E27FC236}">
              <a16:creationId xmlns:a16="http://schemas.microsoft.com/office/drawing/2014/main" xmlns="" id="{00000000-0008-0000-0500-0000B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2" name="Line 734">
          <a:extLst>
            <a:ext uri="{FF2B5EF4-FFF2-40B4-BE49-F238E27FC236}">
              <a16:creationId xmlns:a16="http://schemas.microsoft.com/office/drawing/2014/main" xmlns="" id="{00000000-0008-0000-0500-0000C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3" name="Line 890">
          <a:extLst>
            <a:ext uri="{FF2B5EF4-FFF2-40B4-BE49-F238E27FC236}">
              <a16:creationId xmlns:a16="http://schemas.microsoft.com/office/drawing/2014/main" xmlns="" id="{00000000-0008-0000-0500-0000C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4" name="Line 891">
          <a:extLst>
            <a:ext uri="{FF2B5EF4-FFF2-40B4-BE49-F238E27FC236}">
              <a16:creationId xmlns:a16="http://schemas.microsoft.com/office/drawing/2014/main" xmlns="" id="{00000000-0008-0000-0500-0000C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5" name="Line 892">
          <a:extLst>
            <a:ext uri="{FF2B5EF4-FFF2-40B4-BE49-F238E27FC236}">
              <a16:creationId xmlns:a16="http://schemas.microsoft.com/office/drawing/2014/main" xmlns="" id="{00000000-0008-0000-0500-0000C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6" name="Line 893">
          <a:extLst>
            <a:ext uri="{FF2B5EF4-FFF2-40B4-BE49-F238E27FC236}">
              <a16:creationId xmlns:a16="http://schemas.microsoft.com/office/drawing/2014/main" xmlns="" id="{00000000-0008-0000-0500-0000C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7" name="Line 894">
          <a:extLst>
            <a:ext uri="{FF2B5EF4-FFF2-40B4-BE49-F238E27FC236}">
              <a16:creationId xmlns:a16="http://schemas.microsoft.com/office/drawing/2014/main" xmlns="" id="{00000000-0008-0000-0500-0000C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0" name="Line 1043">
          <a:extLst>
            <a:ext uri="{FF2B5EF4-FFF2-40B4-BE49-F238E27FC236}">
              <a16:creationId xmlns:a16="http://schemas.microsoft.com/office/drawing/2014/main" xmlns="" id="{00000000-0008-0000-0500-0000C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1" name="Line 1069">
          <a:extLst>
            <a:ext uri="{FF2B5EF4-FFF2-40B4-BE49-F238E27FC236}">
              <a16:creationId xmlns:a16="http://schemas.microsoft.com/office/drawing/2014/main" xmlns="" id="{00000000-0008-0000-0500-0000C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2" name="Line 1081">
          <a:extLst>
            <a:ext uri="{FF2B5EF4-FFF2-40B4-BE49-F238E27FC236}">
              <a16:creationId xmlns:a16="http://schemas.microsoft.com/office/drawing/2014/main" xmlns="" id="{00000000-0008-0000-0500-0000C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3" name="Line 1088">
          <a:extLst>
            <a:ext uri="{FF2B5EF4-FFF2-40B4-BE49-F238E27FC236}">
              <a16:creationId xmlns:a16="http://schemas.microsoft.com/office/drawing/2014/main" xmlns="" id="{00000000-0008-0000-0500-0000C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4" name="Line 1096">
          <a:extLst>
            <a:ext uri="{FF2B5EF4-FFF2-40B4-BE49-F238E27FC236}">
              <a16:creationId xmlns:a16="http://schemas.microsoft.com/office/drawing/2014/main" xmlns="" id="{00000000-0008-0000-0500-0000C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5" name="Line 1108">
          <a:extLst>
            <a:ext uri="{FF2B5EF4-FFF2-40B4-BE49-F238E27FC236}">
              <a16:creationId xmlns:a16="http://schemas.microsoft.com/office/drawing/2014/main" xmlns="" id="{00000000-0008-0000-0500-0000C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6" name="Line 1115">
          <a:extLst>
            <a:ext uri="{FF2B5EF4-FFF2-40B4-BE49-F238E27FC236}">
              <a16:creationId xmlns:a16="http://schemas.microsoft.com/office/drawing/2014/main" xmlns="" id="{00000000-0008-0000-0500-0000C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264795</xdr:colOff>
      <xdr:row>50</xdr:row>
      <xdr:rowOff>794</xdr:rowOff>
    </xdr:from>
    <xdr:to>
      <xdr:col>13</xdr:col>
      <xdr:colOff>264795</xdr:colOff>
      <xdr:row>50</xdr:row>
      <xdr:rowOff>794</xdr:rowOff>
    </xdr:to>
    <xdr:sp macro="" textlink="">
      <xdr:nvSpPr>
        <xdr:cNvPr id="207" name="Text Box 557">
          <a:extLst>
            <a:ext uri="{FF2B5EF4-FFF2-40B4-BE49-F238E27FC236}">
              <a16:creationId xmlns:a16="http://schemas.microsoft.com/office/drawing/2014/main" xmlns="" id="{00000000-0008-0000-0500-0000CF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13</xdr:col>
      <xdr:colOff>264795</xdr:colOff>
      <xdr:row>50</xdr:row>
      <xdr:rowOff>794</xdr:rowOff>
    </xdr:from>
    <xdr:to>
      <xdr:col>13</xdr:col>
      <xdr:colOff>264795</xdr:colOff>
      <xdr:row>50</xdr:row>
      <xdr:rowOff>794</xdr:rowOff>
    </xdr:to>
    <xdr:sp macro="" textlink="">
      <xdr:nvSpPr>
        <xdr:cNvPr id="208" name="Text Box 895">
          <a:extLst>
            <a:ext uri="{FF2B5EF4-FFF2-40B4-BE49-F238E27FC236}">
              <a16:creationId xmlns:a16="http://schemas.microsoft.com/office/drawing/2014/main" xmlns="" id="{00000000-0008-0000-0500-0000D0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13</xdr:col>
      <xdr:colOff>264795</xdr:colOff>
      <xdr:row>50</xdr:row>
      <xdr:rowOff>794</xdr:rowOff>
    </xdr:from>
    <xdr:to>
      <xdr:col>13</xdr:col>
      <xdr:colOff>264795</xdr:colOff>
      <xdr:row>50</xdr:row>
      <xdr:rowOff>794</xdr:rowOff>
    </xdr:to>
    <xdr:sp macro="" textlink="">
      <xdr:nvSpPr>
        <xdr:cNvPr id="209" name="Text Box 896">
          <a:extLst>
            <a:ext uri="{FF2B5EF4-FFF2-40B4-BE49-F238E27FC236}">
              <a16:creationId xmlns:a16="http://schemas.microsoft.com/office/drawing/2014/main" xmlns="" id="{00000000-0008-0000-0500-0000D1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50</xdr:row>
      <xdr:rowOff>794</xdr:rowOff>
    </xdr:from>
    <xdr:to>
      <xdr:col>11</xdr:col>
      <xdr:colOff>295275</xdr:colOff>
      <xdr:row>50</xdr:row>
      <xdr:rowOff>794</xdr:rowOff>
    </xdr:to>
    <xdr:sp macro="" textlink="">
      <xdr:nvSpPr>
        <xdr:cNvPr id="210" name="Text Box 557">
          <a:extLst>
            <a:ext uri="{FF2B5EF4-FFF2-40B4-BE49-F238E27FC236}">
              <a16:creationId xmlns:a16="http://schemas.microsoft.com/office/drawing/2014/main" xmlns="" id="{00000000-0008-0000-0500-0000D2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50</xdr:row>
      <xdr:rowOff>794</xdr:rowOff>
    </xdr:from>
    <xdr:to>
      <xdr:col>11</xdr:col>
      <xdr:colOff>295275</xdr:colOff>
      <xdr:row>50</xdr:row>
      <xdr:rowOff>794</xdr:rowOff>
    </xdr:to>
    <xdr:sp macro="" textlink="">
      <xdr:nvSpPr>
        <xdr:cNvPr id="211" name="Text Box 895">
          <a:extLst>
            <a:ext uri="{FF2B5EF4-FFF2-40B4-BE49-F238E27FC236}">
              <a16:creationId xmlns:a16="http://schemas.microsoft.com/office/drawing/2014/main" xmlns="" id="{00000000-0008-0000-0500-0000D3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50</xdr:row>
      <xdr:rowOff>794</xdr:rowOff>
    </xdr:from>
    <xdr:to>
      <xdr:col>11</xdr:col>
      <xdr:colOff>295275</xdr:colOff>
      <xdr:row>50</xdr:row>
      <xdr:rowOff>794</xdr:rowOff>
    </xdr:to>
    <xdr:sp macro="" textlink="">
      <xdr:nvSpPr>
        <xdr:cNvPr id="212" name="Text Box 896">
          <a:extLst>
            <a:ext uri="{FF2B5EF4-FFF2-40B4-BE49-F238E27FC236}">
              <a16:creationId xmlns:a16="http://schemas.microsoft.com/office/drawing/2014/main" xmlns="" id="{00000000-0008-0000-0500-0000D4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50</xdr:row>
      <xdr:rowOff>794</xdr:rowOff>
    </xdr:from>
    <xdr:to>
      <xdr:col>15</xdr:col>
      <xdr:colOff>264795</xdr:colOff>
      <xdr:row>50</xdr:row>
      <xdr:rowOff>794</xdr:rowOff>
    </xdr:to>
    <xdr:sp macro="" textlink="">
      <xdr:nvSpPr>
        <xdr:cNvPr id="213" name="Text Box 557">
          <a:extLst>
            <a:ext uri="{FF2B5EF4-FFF2-40B4-BE49-F238E27FC236}">
              <a16:creationId xmlns:a16="http://schemas.microsoft.com/office/drawing/2014/main" xmlns="" id="{00000000-0008-0000-0500-0000D5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50</xdr:row>
      <xdr:rowOff>794</xdr:rowOff>
    </xdr:from>
    <xdr:to>
      <xdr:col>15</xdr:col>
      <xdr:colOff>264795</xdr:colOff>
      <xdr:row>50</xdr:row>
      <xdr:rowOff>794</xdr:rowOff>
    </xdr:to>
    <xdr:sp macro="" textlink="">
      <xdr:nvSpPr>
        <xdr:cNvPr id="214" name="Text Box 895">
          <a:extLst>
            <a:ext uri="{FF2B5EF4-FFF2-40B4-BE49-F238E27FC236}">
              <a16:creationId xmlns:a16="http://schemas.microsoft.com/office/drawing/2014/main" xmlns="" id="{00000000-0008-0000-0500-0000D6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50</xdr:row>
      <xdr:rowOff>794</xdr:rowOff>
    </xdr:from>
    <xdr:to>
      <xdr:col>15</xdr:col>
      <xdr:colOff>264795</xdr:colOff>
      <xdr:row>50</xdr:row>
      <xdr:rowOff>794</xdr:rowOff>
    </xdr:to>
    <xdr:sp macro="" textlink="">
      <xdr:nvSpPr>
        <xdr:cNvPr id="215" name="Text Box 896">
          <a:extLst>
            <a:ext uri="{FF2B5EF4-FFF2-40B4-BE49-F238E27FC236}">
              <a16:creationId xmlns:a16="http://schemas.microsoft.com/office/drawing/2014/main" xmlns="" id="{00000000-0008-0000-0500-0000D7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548640</xdr:colOff>
      <xdr:row>122</xdr:row>
      <xdr:rowOff>0</xdr:rowOff>
    </xdr:from>
    <xdr:to>
      <xdr:col>12</xdr:col>
      <xdr:colOff>45720</xdr:colOff>
      <xdr:row>122</xdr:row>
      <xdr:rowOff>0</xdr:rowOff>
    </xdr:to>
    <xdr:sp macro="" textlink="">
      <xdr:nvSpPr>
        <xdr:cNvPr id="2" name="Line 233">
          <a:extLst>
            <a:ext uri="{FF2B5EF4-FFF2-40B4-BE49-F238E27FC236}">
              <a16:creationId xmlns:a16="http://schemas.microsoft.com/office/drawing/2014/main" xmlns="" id="{00000000-0008-0000-0E00-00000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 name="Line 234">
          <a:extLst>
            <a:ext uri="{FF2B5EF4-FFF2-40B4-BE49-F238E27FC236}">
              <a16:creationId xmlns:a16="http://schemas.microsoft.com/office/drawing/2014/main" xmlns="" id="{00000000-0008-0000-0E00-00000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4" name="Line 238">
          <a:extLst>
            <a:ext uri="{FF2B5EF4-FFF2-40B4-BE49-F238E27FC236}">
              <a16:creationId xmlns:a16="http://schemas.microsoft.com/office/drawing/2014/main" xmlns="" id="{00000000-0008-0000-0E00-00000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5" name="Line 242">
          <a:extLst>
            <a:ext uri="{FF2B5EF4-FFF2-40B4-BE49-F238E27FC236}">
              <a16:creationId xmlns:a16="http://schemas.microsoft.com/office/drawing/2014/main" xmlns="" id="{00000000-0008-0000-0E00-00000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6" name="Line 416">
          <a:extLst>
            <a:ext uri="{FF2B5EF4-FFF2-40B4-BE49-F238E27FC236}">
              <a16:creationId xmlns:a16="http://schemas.microsoft.com/office/drawing/2014/main" xmlns="" id="{00000000-0008-0000-0E00-00000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7" name="Line 417">
          <a:extLst>
            <a:ext uri="{FF2B5EF4-FFF2-40B4-BE49-F238E27FC236}">
              <a16:creationId xmlns:a16="http://schemas.microsoft.com/office/drawing/2014/main" xmlns="" id="{00000000-0008-0000-0E00-00000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8" name="Line 421">
          <a:extLst>
            <a:ext uri="{FF2B5EF4-FFF2-40B4-BE49-F238E27FC236}">
              <a16:creationId xmlns:a16="http://schemas.microsoft.com/office/drawing/2014/main" xmlns="" id="{00000000-0008-0000-0E00-00000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9" name="Line 425">
          <a:extLst>
            <a:ext uri="{FF2B5EF4-FFF2-40B4-BE49-F238E27FC236}">
              <a16:creationId xmlns:a16="http://schemas.microsoft.com/office/drawing/2014/main" xmlns="" id="{00000000-0008-0000-0E00-00000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0" name="Line 233">
          <a:extLst>
            <a:ext uri="{FF2B5EF4-FFF2-40B4-BE49-F238E27FC236}">
              <a16:creationId xmlns:a16="http://schemas.microsoft.com/office/drawing/2014/main" xmlns="" id="{00000000-0008-0000-0E00-00000A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1" name="Line 234">
          <a:extLst>
            <a:ext uri="{FF2B5EF4-FFF2-40B4-BE49-F238E27FC236}">
              <a16:creationId xmlns:a16="http://schemas.microsoft.com/office/drawing/2014/main" xmlns="" id="{00000000-0008-0000-0E00-00000B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2" name="Line 238">
          <a:extLst>
            <a:ext uri="{FF2B5EF4-FFF2-40B4-BE49-F238E27FC236}">
              <a16:creationId xmlns:a16="http://schemas.microsoft.com/office/drawing/2014/main" xmlns="" id="{00000000-0008-0000-0E00-00000C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3" name="Line 242">
          <a:extLst>
            <a:ext uri="{FF2B5EF4-FFF2-40B4-BE49-F238E27FC236}">
              <a16:creationId xmlns:a16="http://schemas.microsoft.com/office/drawing/2014/main" xmlns="" id="{00000000-0008-0000-0E00-00000D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4" name="Line 416">
          <a:extLst>
            <a:ext uri="{FF2B5EF4-FFF2-40B4-BE49-F238E27FC236}">
              <a16:creationId xmlns:a16="http://schemas.microsoft.com/office/drawing/2014/main" xmlns="" id="{00000000-0008-0000-0E00-00000E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5" name="Line 417">
          <a:extLst>
            <a:ext uri="{FF2B5EF4-FFF2-40B4-BE49-F238E27FC236}">
              <a16:creationId xmlns:a16="http://schemas.microsoft.com/office/drawing/2014/main" xmlns="" id="{00000000-0008-0000-0E00-00000F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6" name="Line 421">
          <a:extLst>
            <a:ext uri="{FF2B5EF4-FFF2-40B4-BE49-F238E27FC236}">
              <a16:creationId xmlns:a16="http://schemas.microsoft.com/office/drawing/2014/main" xmlns="" id="{00000000-0008-0000-0E00-000010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7" name="Line 425">
          <a:extLst>
            <a:ext uri="{FF2B5EF4-FFF2-40B4-BE49-F238E27FC236}">
              <a16:creationId xmlns:a16="http://schemas.microsoft.com/office/drawing/2014/main" xmlns="" id="{00000000-0008-0000-0E00-000011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8" name="Line 233">
          <a:extLst>
            <a:ext uri="{FF2B5EF4-FFF2-40B4-BE49-F238E27FC236}">
              <a16:creationId xmlns:a16="http://schemas.microsoft.com/office/drawing/2014/main" xmlns="" id="{00000000-0008-0000-0E00-00001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19" name="Line 234">
          <a:extLst>
            <a:ext uri="{FF2B5EF4-FFF2-40B4-BE49-F238E27FC236}">
              <a16:creationId xmlns:a16="http://schemas.microsoft.com/office/drawing/2014/main" xmlns="" id="{00000000-0008-0000-0E00-00001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0" name="Line 238">
          <a:extLst>
            <a:ext uri="{FF2B5EF4-FFF2-40B4-BE49-F238E27FC236}">
              <a16:creationId xmlns:a16="http://schemas.microsoft.com/office/drawing/2014/main" xmlns="" id="{00000000-0008-0000-0E00-00001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1" name="Line 242">
          <a:extLst>
            <a:ext uri="{FF2B5EF4-FFF2-40B4-BE49-F238E27FC236}">
              <a16:creationId xmlns:a16="http://schemas.microsoft.com/office/drawing/2014/main" xmlns="" id="{00000000-0008-0000-0E00-00001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2" name="Line 416">
          <a:extLst>
            <a:ext uri="{FF2B5EF4-FFF2-40B4-BE49-F238E27FC236}">
              <a16:creationId xmlns:a16="http://schemas.microsoft.com/office/drawing/2014/main" xmlns="" id="{00000000-0008-0000-0E00-00001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3" name="Line 417">
          <a:extLst>
            <a:ext uri="{FF2B5EF4-FFF2-40B4-BE49-F238E27FC236}">
              <a16:creationId xmlns:a16="http://schemas.microsoft.com/office/drawing/2014/main" xmlns="" id="{00000000-0008-0000-0E00-00001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4" name="Line 421">
          <a:extLst>
            <a:ext uri="{FF2B5EF4-FFF2-40B4-BE49-F238E27FC236}">
              <a16:creationId xmlns:a16="http://schemas.microsoft.com/office/drawing/2014/main" xmlns="" id="{00000000-0008-0000-0E00-00001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5" name="Line 425">
          <a:extLst>
            <a:ext uri="{FF2B5EF4-FFF2-40B4-BE49-F238E27FC236}">
              <a16:creationId xmlns:a16="http://schemas.microsoft.com/office/drawing/2014/main" xmlns="" id="{00000000-0008-0000-0E00-00001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6" name="Line 233">
          <a:extLst>
            <a:ext uri="{FF2B5EF4-FFF2-40B4-BE49-F238E27FC236}">
              <a16:creationId xmlns:a16="http://schemas.microsoft.com/office/drawing/2014/main" xmlns="" id="{00000000-0008-0000-0E00-00001A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7" name="Line 234">
          <a:extLst>
            <a:ext uri="{FF2B5EF4-FFF2-40B4-BE49-F238E27FC236}">
              <a16:creationId xmlns:a16="http://schemas.microsoft.com/office/drawing/2014/main" xmlns="" id="{00000000-0008-0000-0E00-00001B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8" name="Line 238">
          <a:extLst>
            <a:ext uri="{FF2B5EF4-FFF2-40B4-BE49-F238E27FC236}">
              <a16:creationId xmlns:a16="http://schemas.microsoft.com/office/drawing/2014/main" xmlns="" id="{00000000-0008-0000-0E00-00001C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29" name="Line 242">
          <a:extLst>
            <a:ext uri="{FF2B5EF4-FFF2-40B4-BE49-F238E27FC236}">
              <a16:creationId xmlns:a16="http://schemas.microsoft.com/office/drawing/2014/main" xmlns="" id="{00000000-0008-0000-0E00-00001D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0" name="Line 416">
          <a:extLst>
            <a:ext uri="{FF2B5EF4-FFF2-40B4-BE49-F238E27FC236}">
              <a16:creationId xmlns:a16="http://schemas.microsoft.com/office/drawing/2014/main" xmlns="" id="{00000000-0008-0000-0E00-00001E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1" name="Line 417">
          <a:extLst>
            <a:ext uri="{FF2B5EF4-FFF2-40B4-BE49-F238E27FC236}">
              <a16:creationId xmlns:a16="http://schemas.microsoft.com/office/drawing/2014/main" xmlns="" id="{00000000-0008-0000-0E00-00001F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2" name="Line 421">
          <a:extLst>
            <a:ext uri="{FF2B5EF4-FFF2-40B4-BE49-F238E27FC236}">
              <a16:creationId xmlns:a16="http://schemas.microsoft.com/office/drawing/2014/main" xmlns="" id="{00000000-0008-0000-0E00-000020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3" name="Line 425">
          <a:extLst>
            <a:ext uri="{FF2B5EF4-FFF2-40B4-BE49-F238E27FC236}">
              <a16:creationId xmlns:a16="http://schemas.microsoft.com/office/drawing/2014/main" xmlns="" id="{00000000-0008-0000-0E00-000021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4" name="Line 233">
          <a:extLst>
            <a:ext uri="{FF2B5EF4-FFF2-40B4-BE49-F238E27FC236}">
              <a16:creationId xmlns:a16="http://schemas.microsoft.com/office/drawing/2014/main" xmlns="" id="{00000000-0008-0000-0E00-00002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5" name="Line 234">
          <a:extLst>
            <a:ext uri="{FF2B5EF4-FFF2-40B4-BE49-F238E27FC236}">
              <a16:creationId xmlns:a16="http://schemas.microsoft.com/office/drawing/2014/main" xmlns="" id="{00000000-0008-0000-0E00-00002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6" name="Line 238">
          <a:extLst>
            <a:ext uri="{FF2B5EF4-FFF2-40B4-BE49-F238E27FC236}">
              <a16:creationId xmlns:a16="http://schemas.microsoft.com/office/drawing/2014/main" xmlns="" id="{00000000-0008-0000-0E00-00002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7" name="Line 242">
          <a:extLst>
            <a:ext uri="{FF2B5EF4-FFF2-40B4-BE49-F238E27FC236}">
              <a16:creationId xmlns:a16="http://schemas.microsoft.com/office/drawing/2014/main" xmlns="" id="{00000000-0008-0000-0E00-00002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8" name="Line 416">
          <a:extLst>
            <a:ext uri="{FF2B5EF4-FFF2-40B4-BE49-F238E27FC236}">
              <a16:creationId xmlns:a16="http://schemas.microsoft.com/office/drawing/2014/main" xmlns="" id="{00000000-0008-0000-0E00-00002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39" name="Line 417">
          <a:extLst>
            <a:ext uri="{FF2B5EF4-FFF2-40B4-BE49-F238E27FC236}">
              <a16:creationId xmlns:a16="http://schemas.microsoft.com/office/drawing/2014/main" xmlns="" id="{00000000-0008-0000-0E00-00002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40" name="Line 421">
          <a:extLst>
            <a:ext uri="{FF2B5EF4-FFF2-40B4-BE49-F238E27FC236}">
              <a16:creationId xmlns:a16="http://schemas.microsoft.com/office/drawing/2014/main" xmlns="" id="{00000000-0008-0000-0E00-00002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122</xdr:row>
      <xdr:rowOff>0</xdr:rowOff>
    </xdr:from>
    <xdr:to>
      <xdr:col>12</xdr:col>
      <xdr:colOff>45720</xdr:colOff>
      <xdr:row>122</xdr:row>
      <xdr:rowOff>0</xdr:rowOff>
    </xdr:to>
    <xdr:sp macro="" textlink="">
      <xdr:nvSpPr>
        <xdr:cNvPr id="41" name="Line 425">
          <a:extLst>
            <a:ext uri="{FF2B5EF4-FFF2-40B4-BE49-F238E27FC236}">
              <a16:creationId xmlns:a16="http://schemas.microsoft.com/office/drawing/2014/main" xmlns="" id="{00000000-0008-0000-0E00-00002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0</xdr:colOff>
      <xdr:row>41</xdr:row>
      <xdr:rowOff>0</xdr:rowOff>
    </xdr:from>
    <xdr:to>
      <xdr:col>17</xdr:col>
      <xdr:colOff>0</xdr:colOff>
      <xdr:row>41</xdr:row>
      <xdr:rowOff>0</xdr:rowOff>
    </xdr:to>
    <xdr:sp macro="" textlink="">
      <xdr:nvSpPr>
        <xdr:cNvPr id="2" name="Line 8">
          <a:extLst>
            <a:ext uri="{FF2B5EF4-FFF2-40B4-BE49-F238E27FC236}">
              <a16:creationId xmlns:a16="http://schemas.microsoft.com/office/drawing/2014/main" xmlns="" id="{00000000-0008-0000-1200-000002000000}"/>
            </a:ext>
          </a:extLst>
        </xdr:cNvPr>
        <xdr:cNvSpPr>
          <a:spLocks noChangeShapeType="1"/>
        </xdr:cNvSpPr>
      </xdr:nvSpPr>
      <xdr:spPr bwMode="auto">
        <a:xfrm>
          <a:off x="7193280" y="18585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40</xdr:row>
      <xdr:rowOff>0</xdr:rowOff>
    </xdr:from>
    <xdr:to>
      <xdr:col>14</xdr:col>
      <xdr:colOff>0</xdr:colOff>
      <xdr:row>40</xdr:row>
      <xdr:rowOff>0</xdr:rowOff>
    </xdr:to>
    <xdr:sp macro="" textlink="">
      <xdr:nvSpPr>
        <xdr:cNvPr id="2" name="Line 149">
          <a:extLst>
            <a:ext uri="{FF2B5EF4-FFF2-40B4-BE49-F238E27FC236}">
              <a16:creationId xmlns:a16="http://schemas.microsoft.com/office/drawing/2014/main" xmlns="" id="{00000000-0008-0000-1300-000002000000}"/>
            </a:ext>
          </a:extLst>
        </xdr:cNvPr>
        <xdr:cNvSpPr>
          <a:spLocks noChangeShapeType="1"/>
        </xdr:cNvSpPr>
      </xdr:nvSpPr>
      <xdr:spPr bwMode="auto">
        <a:xfrm>
          <a:off x="7002780" y="1127760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 name="Line 247">
          <a:extLst>
            <a:ext uri="{FF2B5EF4-FFF2-40B4-BE49-F238E27FC236}">
              <a16:creationId xmlns:a16="http://schemas.microsoft.com/office/drawing/2014/main" xmlns="" id="{00000000-0008-0000-1300-000003000000}"/>
            </a:ext>
          </a:extLst>
        </xdr:cNvPr>
        <xdr:cNvSpPr>
          <a:spLocks noChangeShapeType="1"/>
        </xdr:cNvSpPr>
      </xdr:nvSpPr>
      <xdr:spPr bwMode="auto">
        <a:xfrm>
          <a:off x="7002780" y="1127760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 name="Line 430">
          <a:extLst>
            <a:ext uri="{FF2B5EF4-FFF2-40B4-BE49-F238E27FC236}">
              <a16:creationId xmlns:a16="http://schemas.microsoft.com/office/drawing/2014/main" xmlns="" id="{00000000-0008-0000-1300-000004000000}"/>
            </a:ext>
          </a:extLst>
        </xdr:cNvPr>
        <xdr:cNvSpPr>
          <a:spLocks noChangeShapeType="1"/>
        </xdr:cNvSpPr>
      </xdr:nvSpPr>
      <xdr:spPr bwMode="auto">
        <a:xfrm>
          <a:off x="7002780" y="1127760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6"/>
  <sheetViews>
    <sheetView zoomScale="80" zoomScaleNormal="80" zoomScaleSheetLayoutView="100" workbookViewId="0">
      <selection activeCell="L39" sqref="L39"/>
    </sheetView>
  </sheetViews>
  <sheetFormatPr defaultColWidth="9.140625" defaultRowHeight="27" customHeight="1" x14ac:dyDescent="0.5"/>
  <cols>
    <col min="1" max="1" width="3.85546875" style="329" customWidth="1"/>
    <col min="2" max="2" width="5.7109375" style="329" customWidth="1"/>
    <col min="3" max="3" width="6.42578125" style="329" customWidth="1"/>
    <col min="4" max="4" width="5.7109375" style="329" customWidth="1"/>
    <col min="5" max="5" width="10.7109375" style="329" customWidth="1"/>
    <col min="6" max="6" width="8.42578125" style="329" customWidth="1"/>
    <col min="7" max="7" width="10.7109375" style="329" customWidth="1"/>
    <col min="8" max="8" width="1.7109375" style="329" customWidth="1"/>
    <col min="9" max="9" width="10.7109375" style="329" customWidth="1"/>
    <col min="10" max="10" width="1.7109375" style="329" customWidth="1"/>
    <col min="11" max="11" width="13.7109375" style="329" customWidth="1"/>
    <col min="12" max="12" width="1.7109375" style="329" customWidth="1"/>
    <col min="13" max="13" width="13.7109375" style="329" customWidth="1"/>
    <col min="14" max="14" width="1.7109375" style="329" customWidth="1"/>
    <col min="15" max="15" width="13.7109375" style="329" customWidth="1"/>
    <col min="16" max="16" width="5.140625" style="329" customWidth="1"/>
    <col min="17" max="256" width="9.140625" style="329"/>
    <col min="257" max="257" width="3.85546875" style="329" customWidth="1"/>
    <col min="258" max="258" width="5.7109375" style="329" customWidth="1"/>
    <col min="259" max="259" width="6.42578125" style="329" customWidth="1"/>
    <col min="260" max="260" width="5.42578125" style="329" customWidth="1"/>
    <col min="261" max="261" width="10.7109375" style="329" customWidth="1"/>
    <col min="262" max="262" width="8.42578125" style="329" customWidth="1"/>
    <col min="263" max="263" width="6.7109375" style="329" customWidth="1"/>
    <col min="264" max="264" width="1.7109375" style="329" customWidth="1"/>
    <col min="265" max="265" width="13.7109375" style="329" customWidth="1"/>
    <col min="266" max="266" width="1.7109375" style="329" customWidth="1"/>
    <col min="267" max="267" width="13.7109375" style="329" customWidth="1"/>
    <col min="268" max="268" width="1.7109375" style="329" customWidth="1"/>
    <col min="269" max="269" width="13.7109375" style="329" customWidth="1"/>
    <col min="270" max="270" width="1.7109375" style="329" customWidth="1"/>
    <col min="271" max="271" width="13.7109375" style="329" customWidth="1"/>
    <col min="272" max="272" width="12.42578125" style="329" customWidth="1"/>
    <col min="273" max="512" width="9.140625" style="329"/>
    <col min="513" max="513" width="3.85546875" style="329" customWidth="1"/>
    <col min="514" max="514" width="5.7109375" style="329" customWidth="1"/>
    <col min="515" max="515" width="6.42578125" style="329" customWidth="1"/>
    <col min="516" max="516" width="5.42578125" style="329" customWidth="1"/>
    <col min="517" max="517" width="10.7109375" style="329" customWidth="1"/>
    <col min="518" max="518" width="8.42578125" style="329" customWidth="1"/>
    <col min="519" max="519" width="6.7109375" style="329" customWidth="1"/>
    <col min="520" max="520" width="1.7109375" style="329" customWidth="1"/>
    <col min="521" max="521" width="13.7109375" style="329" customWidth="1"/>
    <col min="522" max="522" width="1.7109375" style="329" customWidth="1"/>
    <col min="523" max="523" width="13.7109375" style="329" customWidth="1"/>
    <col min="524" max="524" width="1.7109375" style="329" customWidth="1"/>
    <col min="525" max="525" width="13.7109375" style="329" customWidth="1"/>
    <col min="526" max="526" width="1.7109375" style="329" customWidth="1"/>
    <col min="527" max="527" width="13.7109375" style="329" customWidth="1"/>
    <col min="528" max="528" width="12.42578125" style="329" customWidth="1"/>
    <col min="529" max="768" width="9.140625" style="329"/>
    <col min="769" max="769" width="3.85546875" style="329" customWidth="1"/>
    <col min="770" max="770" width="5.7109375" style="329" customWidth="1"/>
    <col min="771" max="771" width="6.42578125" style="329" customWidth="1"/>
    <col min="772" max="772" width="5.42578125" style="329" customWidth="1"/>
    <col min="773" max="773" width="10.7109375" style="329" customWidth="1"/>
    <col min="774" max="774" width="8.42578125" style="329" customWidth="1"/>
    <col min="775" max="775" width="6.7109375" style="329" customWidth="1"/>
    <col min="776" max="776" width="1.7109375" style="329" customWidth="1"/>
    <col min="777" max="777" width="13.7109375" style="329" customWidth="1"/>
    <col min="778" max="778" width="1.7109375" style="329" customWidth="1"/>
    <col min="779" max="779" width="13.7109375" style="329" customWidth="1"/>
    <col min="780" max="780" width="1.7109375" style="329" customWidth="1"/>
    <col min="781" max="781" width="13.7109375" style="329" customWidth="1"/>
    <col min="782" max="782" width="1.7109375" style="329" customWidth="1"/>
    <col min="783" max="783" width="13.7109375" style="329" customWidth="1"/>
    <col min="784" max="784" width="12.42578125" style="329" customWidth="1"/>
    <col min="785" max="1024" width="9.140625" style="329"/>
    <col min="1025" max="1025" width="3.85546875" style="329" customWidth="1"/>
    <col min="1026" max="1026" width="5.7109375" style="329" customWidth="1"/>
    <col min="1027" max="1027" width="6.42578125" style="329" customWidth="1"/>
    <col min="1028" max="1028" width="5.42578125" style="329" customWidth="1"/>
    <col min="1029" max="1029" width="10.7109375" style="329" customWidth="1"/>
    <col min="1030" max="1030" width="8.42578125" style="329" customWidth="1"/>
    <col min="1031" max="1031" width="6.7109375" style="329" customWidth="1"/>
    <col min="1032" max="1032" width="1.7109375" style="329" customWidth="1"/>
    <col min="1033" max="1033" width="13.7109375" style="329" customWidth="1"/>
    <col min="1034" max="1034" width="1.7109375" style="329" customWidth="1"/>
    <col min="1035" max="1035" width="13.7109375" style="329" customWidth="1"/>
    <col min="1036" max="1036" width="1.7109375" style="329" customWidth="1"/>
    <col min="1037" max="1037" width="13.7109375" style="329" customWidth="1"/>
    <col min="1038" max="1038" width="1.7109375" style="329" customWidth="1"/>
    <col min="1039" max="1039" width="13.7109375" style="329" customWidth="1"/>
    <col min="1040" max="1040" width="12.42578125" style="329" customWidth="1"/>
    <col min="1041" max="1280" width="9.140625" style="329"/>
    <col min="1281" max="1281" width="3.85546875" style="329" customWidth="1"/>
    <col min="1282" max="1282" width="5.7109375" style="329" customWidth="1"/>
    <col min="1283" max="1283" width="6.42578125" style="329" customWidth="1"/>
    <col min="1284" max="1284" width="5.42578125" style="329" customWidth="1"/>
    <col min="1285" max="1285" width="10.7109375" style="329" customWidth="1"/>
    <col min="1286" max="1286" width="8.42578125" style="329" customWidth="1"/>
    <col min="1287" max="1287" width="6.7109375" style="329" customWidth="1"/>
    <col min="1288" max="1288" width="1.7109375" style="329" customWidth="1"/>
    <col min="1289" max="1289" width="13.7109375" style="329" customWidth="1"/>
    <col min="1290" max="1290" width="1.7109375" style="329" customWidth="1"/>
    <col min="1291" max="1291" width="13.7109375" style="329" customWidth="1"/>
    <col min="1292" max="1292" width="1.7109375" style="329" customWidth="1"/>
    <col min="1293" max="1293" width="13.7109375" style="329" customWidth="1"/>
    <col min="1294" max="1294" width="1.7109375" style="329" customWidth="1"/>
    <col min="1295" max="1295" width="13.7109375" style="329" customWidth="1"/>
    <col min="1296" max="1296" width="12.42578125" style="329" customWidth="1"/>
    <col min="1297" max="1536" width="9.140625" style="329"/>
    <col min="1537" max="1537" width="3.85546875" style="329" customWidth="1"/>
    <col min="1538" max="1538" width="5.7109375" style="329" customWidth="1"/>
    <col min="1539" max="1539" width="6.42578125" style="329" customWidth="1"/>
    <col min="1540" max="1540" width="5.42578125" style="329" customWidth="1"/>
    <col min="1541" max="1541" width="10.7109375" style="329" customWidth="1"/>
    <col min="1542" max="1542" width="8.42578125" style="329" customWidth="1"/>
    <col min="1543" max="1543" width="6.7109375" style="329" customWidth="1"/>
    <col min="1544" max="1544" width="1.7109375" style="329" customWidth="1"/>
    <col min="1545" max="1545" width="13.7109375" style="329" customWidth="1"/>
    <col min="1546" max="1546" width="1.7109375" style="329" customWidth="1"/>
    <col min="1547" max="1547" width="13.7109375" style="329" customWidth="1"/>
    <col min="1548" max="1548" width="1.7109375" style="329" customWidth="1"/>
    <col min="1549" max="1549" width="13.7109375" style="329" customWidth="1"/>
    <col min="1550" max="1550" width="1.7109375" style="329" customWidth="1"/>
    <col min="1551" max="1551" width="13.7109375" style="329" customWidth="1"/>
    <col min="1552" max="1552" width="12.42578125" style="329" customWidth="1"/>
    <col min="1553" max="1792" width="9.140625" style="329"/>
    <col min="1793" max="1793" width="3.85546875" style="329" customWidth="1"/>
    <col min="1794" max="1794" width="5.7109375" style="329" customWidth="1"/>
    <col min="1795" max="1795" width="6.42578125" style="329" customWidth="1"/>
    <col min="1796" max="1796" width="5.42578125" style="329" customWidth="1"/>
    <col min="1797" max="1797" width="10.7109375" style="329" customWidth="1"/>
    <col min="1798" max="1798" width="8.42578125" style="329" customWidth="1"/>
    <col min="1799" max="1799" width="6.7109375" style="329" customWidth="1"/>
    <col min="1800" max="1800" width="1.7109375" style="329" customWidth="1"/>
    <col min="1801" max="1801" width="13.7109375" style="329" customWidth="1"/>
    <col min="1802" max="1802" width="1.7109375" style="329" customWidth="1"/>
    <col min="1803" max="1803" width="13.7109375" style="329" customWidth="1"/>
    <col min="1804" max="1804" width="1.7109375" style="329" customWidth="1"/>
    <col min="1805" max="1805" width="13.7109375" style="329" customWidth="1"/>
    <col min="1806" max="1806" width="1.7109375" style="329" customWidth="1"/>
    <col min="1807" max="1807" width="13.7109375" style="329" customWidth="1"/>
    <col min="1808" max="1808" width="12.42578125" style="329" customWidth="1"/>
    <col min="1809" max="2048" width="9.140625" style="329"/>
    <col min="2049" max="2049" width="3.85546875" style="329" customWidth="1"/>
    <col min="2050" max="2050" width="5.7109375" style="329" customWidth="1"/>
    <col min="2051" max="2051" width="6.42578125" style="329" customWidth="1"/>
    <col min="2052" max="2052" width="5.42578125" style="329" customWidth="1"/>
    <col min="2053" max="2053" width="10.7109375" style="329" customWidth="1"/>
    <col min="2054" max="2054" width="8.42578125" style="329" customWidth="1"/>
    <col min="2055" max="2055" width="6.7109375" style="329" customWidth="1"/>
    <col min="2056" max="2056" width="1.7109375" style="329" customWidth="1"/>
    <col min="2057" max="2057" width="13.7109375" style="329" customWidth="1"/>
    <col min="2058" max="2058" width="1.7109375" style="329" customWidth="1"/>
    <col min="2059" max="2059" width="13.7109375" style="329" customWidth="1"/>
    <col min="2060" max="2060" width="1.7109375" style="329" customWidth="1"/>
    <col min="2061" max="2061" width="13.7109375" style="329" customWidth="1"/>
    <col min="2062" max="2062" width="1.7109375" style="329" customWidth="1"/>
    <col min="2063" max="2063" width="13.7109375" style="329" customWidth="1"/>
    <col min="2064" max="2064" width="12.42578125" style="329" customWidth="1"/>
    <col min="2065" max="2304" width="9.140625" style="329"/>
    <col min="2305" max="2305" width="3.85546875" style="329" customWidth="1"/>
    <col min="2306" max="2306" width="5.7109375" style="329" customWidth="1"/>
    <col min="2307" max="2307" width="6.42578125" style="329" customWidth="1"/>
    <col min="2308" max="2308" width="5.42578125" style="329" customWidth="1"/>
    <col min="2309" max="2309" width="10.7109375" style="329" customWidth="1"/>
    <col min="2310" max="2310" width="8.42578125" style="329" customWidth="1"/>
    <col min="2311" max="2311" width="6.7109375" style="329" customWidth="1"/>
    <col min="2312" max="2312" width="1.7109375" style="329" customWidth="1"/>
    <col min="2313" max="2313" width="13.7109375" style="329" customWidth="1"/>
    <col min="2314" max="2314" width="1.7109375" style="329" customWidth="1"/>
    <col min="2315" max="2315" width="13.7109375" style="329" customWidth="1"/>
    <col min="2316" max="2316" width="1.7109375" style="329" customWidth="1"/>
    <col min="2317" max="2317" width="13.7109375" style="329" customWidth="1"/>
    <col min="2318" max="2318" width="1.7109375" style="329" customWidth="1"/>
    <col min="2319" max="2319" width="13.7109375" style="329" customWidth="1"/>
    <col min="2320" max="2320" width="12.42578125" style="329" customWidth="1"/>
    <col min="2321" max="2560" width="9.140625" style="329"/>
    <col min="2561" max="2561" width="3.85546875" style="329" customWidth="1"/>
    <col min="2562" max="2562" width="5.7109375" style="329" customWidth="1"/>
    <col min="2563" max="2563" width="6.42578125" style="329" customWidth="1"/>
    <col min="2564" max="2564" width="5.42578125" style="329" customWidth="1"/>
    <col min="2565" max="2565" width="10.7109375" style="329" customWidth="1"/>
    <col min="2566" max="2566" width="8.42578125" style="329" customWidth="1"/>
    <col min="2567" max="2567" width="6.7109375" style="329" customWidth="1"/>
    <col min="2568" max="2568" width="1.7109375" style="329" customWidth="1"/>
    <col min="2569" max="2569" width="13.7109375" style="329" customWidth="1"/>
    <col min="2570" max="2570" width="1.7109375" style="329" customWidth="1"/>
    <col min="2571" max="2571" width="13.7109375" style="329" customWidth="1"/>
    <col min="2572" max="2572" width="1.7109375" style="329" customWidth="1"/>
    <col min="2573" max="2573" width="13.7109375" style="329" customWidth="1"/>
    <col min="2574" max="2574" width="1.7109375" style="329" customWidth="1"/>
    <col min="2575" max="2575" width="13.7109375" style="329" customWidth="1"/>
    <col min="2576" max="2576" width="12.42578125" style="329" customWidth="1"/>
    <col min="2577" max="2816" width="9.140625" style="329"/>
    <col min="2817" max="2817" width="3.85546875" style="329" customWidth="1"/>
    <col min="2818" max="2818" width="5.7109375" style="329" customWidth="1"/>
    <col min="2819" max="2819" width="6.42578125" style="329" customWidth="1"/>
    <col min="2820" max="2820" width="5.42578125" style="329" customWidth="1"/>
    <col min="2821" max="2821" width="10.7109375" style="329" customWidth="1"/>
    <col min="2822" max="2822" width="8.42578125" style="329" customWidth="1"/>
    <col min="2823" max="2823" width="6.7109375" style="329" customWidth="1"/>
    <col min="2824" max="2824" width="1.7109375" style="329" customWidth="1"/>
    <col min="2825" max="2825" width="13.7109375" style="329" customWidth="1"/>
    <col min="2826" max="2826" width="1.7109375" style="329" customWidth="1"/>
    <col min="2827" max="2827" width="13.7109375" style="329" customWidth="1"/>
    <col min="2828" max="2828" width="1.7109375" style="329" customWidth="1"/>
    <col min="2829" max="2829" width="13.7109375" style="329" customWidth="1"/>
    <col min="2830" max="2830" width="1.7109375" style="329" customWidth="1"/>
    <col min="2831" max="2831" width="13.7109375" style="329" customWidth="1"/>
    <col min="2832" max="2832" width="12.42578125" style="329" customWidth="1"/>
    <col min="2833" max="3072" width="9.140625" style="329"/>
    <col min="3073" max="3073" width="3.85546875" style="329" customWidth="1"/>
    <col min="3074" max="3074" width="5.7109375" style="329" customWidth="1"/>
    <col min="3075" max="3075" width="6.42578125" style="329" customWidth="1"/>
    <col min="3076" max="3076" width="5.42578125" style="329" customWidth="1"/>
    <col min="3077" max="3077" width="10.7109375" style="329" customWidth="1"/>
    <col min="3078" max="3078" width="8.42578125" style="329" customWidth="1"/>
    <col min="3079" max="3079" width="6.7109375" style="329" customWidth="1"/>
    <col min="3080" max="3080" width="1.7109375" style="329" customWidth="1"/>
    <col min="3081" max="3081" width="13.7109375" style="329" customWidth="1"/>
    <col min="3082" max="3082" width="1.7109375" style="329" customWidth="1"/>
    <col min="3083" max="3083" width="13.7109375" style="329" customWidth="1"/>
    <col min="3084" max="3084" width="1.7109375" style="329" customWidth="1"/>
    <col min="3085" max="3085" width="13.7109375" style="329" customWidth="1"/>
    <col min="3086" max="3086" width="1.7109375" style="329" customWidth="1"/>
    <col min="3087" max="3087" width="13.7109375" style="329" customWidth="1"/>
    <col min="3088" max="3088" width="12.42578125" style="329" customWidth="1"/>
    <col min="3089" max="3328" width="9.140625" style="329"/>
    <col min="3329" max="3329" width="3.85546875" style="329" customWidth="1"/>
    <col min="3330" max="3330" width="5.7109375" style="329" customWidth="1"/>
    <col min="3331" max="3331" width="6.42578125" style="329" customWidth="1"/>
    <col min="3332" max="3332" width="5.42578125" style="329" customWidth="1"/>
    <col min="3333" max="3333" width="10.7109375" style="329" customWidth="1"/>
    <col min="3334" max="3334" width="8.42578125" style="329" customWidth="1"/>
    <col min="3335" max="3335" width="6.7109375" style="329" customWidth="1"/>
    <col min="3336" max="3336" width="1.7109375" style="329" customWidth="1"/>
    <col min="3337" max="3337" width="13.7109375" style="329" customWidth="1"/>
    <col min="3338" max="3338" width="1.7109375" style="329" customWidth="1"/>
    <col min="3339" max="3339" width="13.7109375" style="329" customWidth="1"/>
    <col min="3340" max="3340" width="1.7109375" style="329" customWidth="1"/>
    <col min="3341" max="3341" width="13.7109375" style="329" customWidth="1"/>
    <col min="3342" max="3342" width="1.7109375" style="329" customWidth="1"/>
    <col min="3343" max="3343" width="13.7109375" style="329" customWidth="1"/>
    <col min="3344" max="3344" width="12.42578125" style="329" customWidth="1"/>
    <col min="3345" max="3584" width="9.140625" style="329"/>
    <col min="3585" max="3585" width="3.85546875" style="329" customWidth="1"/>
    <col min="3586" max="3586" width="5.7109375" style="329" customWidth="1"/>
    <col min="3587" max="3587" width="6.42578125" style="329" customWidth="1"/>
    <col min="3588" max="3588" width="5.42578125" style="329" customWidth="1"/>
    <col min="3589" max="3589" width="10.7109375" style="329" customWidth="1"/>
    <col min="3590" max="3590" width="8.42578125" style="329" customWidth="1"/>
    <col min="3591" max="3591" width="6.7109375" style="329" customWidth="1"/>
    <col min="3592" max="3592" width="1.7109375" style="329" customWidth="1"/>
    <col min="3593" max="3593" width="13.7109375" style="329" customWidth="1"/>
    <col min="3594" max="3594" width="1.7109375" style="329" customWidth="1"/>
    <col min="3595" max="3595" width="13.7109375" style="329" customWidth="1"/>
    <col min="3596" max="3596" width="1.7109375" style="329" customWidth="1"/>
    <col min="3597" max="3597" width="13.7109375" style="329" customWidth="1"/>
    <col min="3598" max="3598" width="1.7109375" style="329" customWidth="1"/>
    <col min="3599" max="3599" width="13.7109375" style="329" customWidth="1"/>
    <col min="3600" max="3600" width="12.42578125" style="329" customWidth="1"/>
    <col min="3601" max="3840" width="9.140625" style="329"/>
    <col min="3841" max="3841" width="3.85546875" style="329" customWidth="1"/>
    <col min="3842" max="3842" width="5.7109375" style="329" customWidth="1"/>
    <col min="3843" max="3843" width="6.42578125" style="329" customWidth="1"/>
    <col min="3844" max="3844" width="5.42578125" style="329" customWidth="1"/>
    <col min="3845" max="3845" width="10.7109375" style="329" customWidth="1"/>
    <col min="3846" max="3846" width="8.42578125" style="329" customWidth="1"/>
    <col min="3847" max="3847" width="6.7109375" style="329" customWidth="1"/>
    <col min="3848" max="3848" width="1.7109375" style="329" customWidth="1"/>
    <col min="3849" max="3849" width="13.7109375" style="329" customWidth="1"/>
    <col min="3850" max="3850" width="1.7109375" style="329" customWidth="1"/>
    <col min="3851" max="3851" width="13.7109375" style="329" customWidth="1"/>
    <col min="3852" max="3852" width="1.7109375" style="329" customWidth="1"/>
    <col min="3853" max="3853" width="13.7109375" style="329" customWidth="1"/>
    <col min="3854" max="3854" width="1.7109375" style="329" customWidth="1"/>
    <col min="3855" max="3855" width="13.7109375" style="329" customWidth="1"/>
    <col min="3856" max="3856" width="12.42578125" style="329" customWidth="1"/>
    <col min="3857" max="4096" width="9.140625" style="329"/>
    <col min="4097" max="4097" width="3.85546875" style="329" customWidth="1"/>
    <col min="4098" max="4098" width="5.7109375" style="329" customWidth="1"/>
    <col min="4099" max="4099" width="6.42578125" style="329" customWidth="1"/>
    <col min="4100" max="4100" width="5.42578125" style="329" customWidth="1"/>
    <col min="4101" max="4101" width="10.7109375" style="329" customWidth="1"/>
    <col min="4102" max="4102" width="8.42578125" style="329" customWidth="1"/>
    <col min="4103" max="4103" width="6.7109375" style="329" customWidth="1"/>
    <col min="4104" max="4104" width="1.7109375" style="329" customWidth="1"/>
    <col min="4105" max="4105" width="13.7109375" style="329" customWidth="1"/>
    <col min="4106" max="4106" width="1.7109375" style="329" customWidth="1"/>
    <col min="4107" max="4107" width="13.7109375" style="329" customWidth="1"/>
    <col min="4108" max="4108" width="1.7109375" style="329" customWidth="1"/>
    <col min="4109" max="4109" width="13.7109375" style="329" customWidth="1"/>
    <col min="4110" max="4110" width="1.7109375" style="329" customWidth="1"/>
    <col min="4111" max="4111" width="13.7109375" style="329" customWidth="1"/>
    <col min="4112" max="4112" width="12.42578125" style="329" customWidth="1"/>
    <col min="4113" max="4352" width="9.140625" style="329"/>
    <col min="4353" max="4353" width="3.85546875" style="329" customWidth="1"/>
    <col min="4354" max="4354" width="5.7109375" style="329" customWidth="1"/>
    <col min="4355" max="4355" width="6.42578125" style="329" customWidth="1"/>
    <col min="4356" max="4356" width="5.42578125" style="329" customWidth="1"/>
    <col min="4357" max="4357" width="10.7109375" style="329" customWidth="1"/>
    <col min="4358" max="4358" width="8.42578125" style="329" customWidth="1"/>
    <col min="4359" max="4359" width="6.7109375" style="329" customWidth="1"/>
    <col min="4360" max="4360" width="1.7109375" style="329" customWidth="1"/>
    <col min="4361" max="4361" width="13.7109375" style="329" customWidth="1"/>
    <col min="4362" max="4362" width="1.7109375" style="329" customWidth="1"/>
    <col min="4363" max="4363" width="13.7109375" style="329" customWidth="1"/>
    <col min="4364" max="4364" width="1.7109375" style="329" customWidth="1"/>
    <col min="4365" max="4365" width="13.7109375" style="329" customWidth="1"/>
    <col min="4366" max="4366" width="1.7109375" style="329" customWidth="1"/>
    <col min="4367" max="4367" width="13.7109375" style="329" customWidth="1"/>
    <col min="4368" max="4368" width="12.42578125" style="329" customWidth="1"/>
    <col min="4369" max="4608" width="9.140625" style="329"/>
    <col min="4609" max="4609" width="3.85546875" style="329" customWidth="1"/>
    <col min="4610" max="4610" width="5.7109375" style="329" customWidth="1"/>
    <col min="4611" max="4611" width="6.42578125" style="329" customWidth="1"/>
    <col min="4612" max="4612" width="5.42578125" style="329" customWidth="1"/>
    <col min="4613" max="4613" width="10.7109375" style="329" customWidth="1"/>
    <col min="4614" max="4614" width="8.42578125" style="329" customWidth="1"/>
    <col min="4615" max="4615" width="6.7109375" style="329" customWidth="1"/>
    <col min="4616" max="4616" width="1.7109375" style="329" customWidth="1"/>
    <col min="4617" max="4617" width="13.7109375" style="329" customWidth="1"/>
    <col min="4618" max="4618" width="1.7109375" style="329" customWidth="1"/>
    <col min="4619" max="4619" width="13.7109375" style="329" customWidth="1"/>
    <col min="4620" max="4620" width="1.7109375" style="329" customWidth="1"/>
    <col min="4621" max="4621" width="13.7109375" style="329" customWidth="1"/>
    <col min="4622" max="4622" width="1.7109375" style="329" customWidth="1"/>
    <col min="4623" max="4623" width="13.7109375" style="329" customWidth="1"/>
    <col min="4624" max="4624" width="12.42578125" style="329" customWidth="1"/>
    <col min="4625" max="4864" width="9.140625" style="329"/>
    <col min="4865" max="4865" width="3.85546875" style="329" customWidth="1"/>
    <col min="4866" max="4866" width="5.7109375" style="329" customWidth="1"/>
    <col min="4867" max="4867" width="6.42578125" style="329" customWidth="1"/>
    <col min="4868" max="4868" width="5.42578125" style="329" customWidth="1"/>
    <col min="4869" max="4869" width="10.7109375" style="329" customWidth="1"/>
    <col min="4870" max="4870" width="8.42578125" style="329" customWidth="1"/>
    <col min="4871" max="4871" width="6.7109375" style="329" customWidth="1"/>
    <col min="4872" max="4872" width="1.7109375" style="329" customWidth="1"/>
    <col min="4873" max="4873" width="13.7109375" style="329" customWidth="1"/>
    <col min="4874" max="4874" width="1.7109375" style="329" customWidth="1"/>
    <col min="4875" max="4875" width="13.7109375" style="329" customWidth="1"/>
    <col min="4876" max="4876" width="1.7109375" style="329" customWidth="1"/>
    <col min="4877" max="4877" width="13.7109375" style="329" customWidth="1"/>
    <col min="4878" max="4878" width="1.7109375" style="329" customWidth="1"/>
    <col min="4879" max="4879" width="13.7109375" style="329" customWidth="1"/>
    <col min="4880" max="4880" width="12.42578125" style="329" customWidth="1"/>
    <col min="4881" max="5120" width="9.140625" style="329"/>
    <col min="5121" max="5121" width="3.85546875" style="329" customWidth="1"/>
    <col min="5122" max="5122" width="5.7109375" style="329" customWidth="1"/>
    <col min="5123" max="5123" width="6.42578125" style="329" customWidth="1"/>
    <col min="5124" max="5124" width="5.42578125" style="329" customWidth="1"/>
    <col min="5125" max="5125" width="10.7109375" style="329" customWidth="1"/>
    <col min="5126" max="5126" width="8.42578125" style="329" customWidth="1"/>
    <col min="5127" max="5127" width="6.7109375" style="329" customWidth="1"/>
    <col min="5128" max="5128" width="1.7109375" style="329" customWidth="1"/>
    <col min="5129" max="5129" width="13.7109375" style="329" customWidth="1"/>
    <col min="5130" max="5130" width="1.7109375" style="329" customWidth="1"/>
    <col min="5131" max="5131" width="13.7109375" style="329" customWidth="1"/>
    <col min="5132" max="5132" width="1.7109375" style="329" customWidth="1"/>
    <col min="5133" max="5133" width="13.7109375" style="329" customWidth="1"/>
    <col min="5134" max="5134" width="1.7109375" style="329" customWidth="1"/>
    <col min="5135" max="5135" width="13.7109375" style="329" customWidth="1"/>
    <col min="5136" max="5136" width="12.42578125" style="329" customWidth="1"/>
    <col min="5137" max="5376" width="9.140625" style="329"/>
    <col min="5377" max="5377" width="3.85546875" style="329" customWidth="1"/>
    <col min="5378" max="5378" width="5.7109375" style="329" customWidth="1"/>
    <col min="5379" max="5379" width="6.42578125" style="329" customWidth="1"/>
    <col min="5380" max="5380" width="5.42578125" style="329" customWidth="1"/>
    <col min="5381" max="5381" width="10.7109375" style="329" customWidth="1"/>
    <col min="5382" max="5382" width="8.42578125" style="329" customWidth="1"/>
    <col min="5383" max="5383" width="6.7109375" style="329" customWidth="1"/>
    <col min="5384" max="5384" width="1.7109375" style="329" customWidth="1"/>
    <col min="5385" max="5385" width="13.7109375" style="329" customWidth="1"/>
    <col min="5386" max="5386" width="1.7109375" style="329" customWidth="1"/>
    <col min="5387" max="5387" width="13.7109375" style="329" customWidth="1"/>
    <col min="5388" max="5388" width="1.7109375" style="329" customWidth="1"/>
    <col min="5389" max="5389" width="13.7109375" style="329" customWidth="1"/>
    <col min="5390" max="5390" width="1.7109375" style="329" customWidth="1"/>
    <col min="5391" max="5391" width="13.7109375" style="329" customWidth="1"/>
    <col min="5392" max="5392" width="12.42578125" style="329" customWidth="1"/>
    <col min="5393" max="5632" width="9.140625" style="329"/>
    <col min="5633" max="5633" width="3.85546875" style="329" customWidth="1"/>
    <col min="5634" max="5634" width="5.7109375" style="329" customWidth="1"/>
    <col min="5635" max="5635" width="6.42578125" style="329" customWidth="1"/>
    <col min="5636" max="5636" width="5.42578125" style="329" customWidth="1"/>
    <col min="5637" max="5637" width="10.7109375" style="329" customWidth="1"/>
    <col min="5638" max="5638" width="8.42578125" style="329" customWidth="1"/>
    <col min="5639" max="5639" width="6.7109375" style="329" customWidth="1"/>
    <col min="5640" max="5640" width="1.7109375" style="329" customWidth="1"/>
    <col min="5641" max="5641" width="13.7109375" style="329" customWidth="1"/>
    <col min="5642" max="5642" width="1.7109375" style="329" customWidth="1"/>
    <col min="5643" max="5643" width="13.7109375" style="329" customWidth="1"/>
    <col min="5644" max="5644" width="1.7109375" style="329" customWidth="1"/>
    <col min="5645" max="5645" width="13.7109375" style="329" customWidth="1"/>
    <col min="5646" max="5646" width="1.7109375" style="329" customWidth="1"/>
    <col min="5647" max="5647" width="13.7109375" style="329" customWidth="1"/>
    <col min="5648" max="5648" width="12.42578125" style="329" customWidth="1"/>
    <col min="5649" max="5888" width="9.140625" style="329"/>
    <col min="5889" max="5889" width="3.85546875" style="329" customWidth="1"/>
    <col min="5890" max="5890" width="5.7109375" style="329" customWidth="1"/>
    <col min="5891" max="5891" width="6.42578125" style="329" customWidth="1"/>
    <col min="5892" max="5892" width="5.42578125" style="329" customWidth="1"/>
    <col min="5893" max="5893" width="10.7109375" style="329" customWidth="1"/>
    <col min="5894" max="5894" width="8.42578125" style="329" customWidth="1"/>
    <col min="5895" max="5895" width="6.7109375" style="329" customWidth="1"/>
    <col min="5896" max="5896" width="1.7109375" style="329" customWidth="1"/>
    <col min="5897" max="5897" width="13.7109375" style="329" customWidth="1"/>
    <col min="5898" max="5898" width="1.7109375" style="329" customWidth="1"/>
    <col min="5899" max="5899" width="13.7109375" style="329" customWidth="1"/>
    <col min="5900" max="5900" width="1.7109375" style="329" customWidth="1"/>
    <col min="5901" max="5901" width="13.7109375" style="329" customWidth="1"/>
    <col min="5902" max="5902" width="1.7109375" style="329" customWidth="1"/>
    <col min="5903" max="5903" width="13.7109375" style="329" customWidth="1"/>
    <col min="5904" max="5904" width="12.42578125" style="329" customWidth="1"/>
    <col min="5905" max="6144" width="9.140625" style="329"/>
    <col min="6145" max="6145" width="3.85546875" style="329" customWidth="1"/>
    <col min="6146" max="6146" width="5.7109375" style="329" customWidth="1"/>
    <col min="6147" max="6147" width="6.42578125" style="329" customWidth="1"/>
    <col min="6148" max="6148" width="5.42578125" style="329" customWidth="1"/>
    <col min="6149" max="6149" width="10.7109375" style="329" customWidth="1"/>
    <col min="6150" max="6150" width="8.42578125" style="329" customWidth="1"/>
    <col min="6151" max="6151" width="6.7109375" style="329" customWidth="1"/>
    <col min="6152" max="6152" width="1.7109375" style="329" customWidth="1"/>
    <col min="6153" max="6153" width="13.7109375" style="329" customWidth="1"/>
    <col min="6154" max="6154" width="1.7109375" style="329" customWidth="1"/>
    <col min="6155" max="6155" width="13.7109375" style="329" customWidth="1"/>
    <col min="6156" max="6156" width="1.7109375" style="329" customWidth="1"/>
    <col min="6157" max="6157" width="13.7109375" style="329" customWidth="1"/>
    <col min="6158" max="6158" width="1.7109375" style="329" customWidth="1"/>
    <col min="6159" max="6159" width="13.7109375" style="329" customWidth="1"/>
    <col min="6160" max="6160" width="12.42578125" style="329" customWidth="1"/>
    <col min="6161" max="6400" width="9.140625" style="329"/>
    <col min="6401" max="6401" width="3.85546875" style="329" customWidth="1"/>
    <col min="6402" max="6402" width="5.7109375" style="329" customWidth="1"/>
    <col min="6403" max="6403" width="6.42578125" style="329" customWidth="1"/>
    <col min="6404" max="6404" width="5.42578125" style="329" customWidth="1"/>
    <col min="6405" max="6405" width="10.7109375" style="329" customWidth="1"/>
    <col min="6406" max="6406" width="8.42578125" style="329" customWidth="1"/>
    <col min="6407" max="6407" width="6.7109375" style="329" customWidth="1"/>
    <col min="6408" max="6408" width="1.7109375" style="329" customWidth="1"/>
    <col min="6409" max="6409" width="13.7109375" style="329" customWidth="1"/>
    <col min="6410" max="6410" width="1.7109375" style="329" customWidth="1"/>
    <col min="6411" max="6411" width="13.7109375" style="329" customWidth="1"/>
    <col min="6412" max="6412" width="1.7109375" style="329" customWidth="1"/>
    <col min="6413" max="6413" width="13.7109375" style="329" customWidth="1"/>
    <col min="6414" max="6414" width="1.7109375" style="329" customWidth="1"/>
    <col min="6415" max="6415" width="13.7109375" style="329" customWidth="1"/>
    <col min="6416" max="6416" width="12.42578125" style="329" customWidth="1"/>
    <col min="6417" max="6656" width="9.140625" style="329"/>
    <col min="6657" max="6657" width="3.85546875" style="329" customWidth="1"/>
    <col min="6658" max="6658" width="5.7109375" style="329" customWidth="1"/>
    <col min="6659" max="6659" width="6.42578125" style="329" customWidth="1"/>
    <col min="6660" max="6660" width="5.42578125" style="329" customWidth="1"/>
    <col min="6661" max="6661" width="10.7109375" style="329" customWidth="1"/>
    <col min="6662" max="6662" width="8.42578125" style="329" customWidth="1"/>
    <col min="6663" max="6663" width="6.7109375" style="329" customWidth="1"/>
    <col min="6664" max="6664" width="1.7109375" style="329" customWidth="1"/>
    <col min="6665" max="6665" width="13.7109375" style="329" customWidth="1"/>
    <col min="6666" max="6666" width="1.7109375" style="329" customWidth="1"/>
    <col min="6667" max="6667" width="13.7109375" style="329" customWidth="1"/>
    <col min="6668" max="6668" width="1.7109375" style="329" customWidth="1"/>
    <col min="6669" max="6669" width="13.7109375" style="329" customWidth="1"/>
    <col min="6670" max="6670" width="1.7109375" style="329" customWidth="1"/>
    <col min="6671" max="6671" width="13.7109375" style="329" customWidth="1"/>
    <col min="6672" max="6672" width="12.42578125" style="329" customWidth="1"/>
    <col min="6673" max="6912" width="9.140625" style="329"/>
    <col min="6913" max="6913" width="3.85546875" style="329" customWidth="1"/>
    <col min="6914" max="6914" width="5.7109375" style="329" customWidth="1"/>
    <col min="6915" max="6915" width="6.42578125" style="329" customWidth="1"/>
    <col min="6916" max="6916" width="5.42578125" style="329" customWidth="1"/>
    <col min="6917" max="6917" width="10.7109375" style="329" customWidth="1"/>
    <col min="6918" max="6918" width="8.42578125" style="329" customWidth="1"/>
    <col min="6919" max="6919" width="6.7109375" style="329" customWidth="1"/>
    <col min="6920" max="6920" width="1.7109375" style="329" customWidth="1"/>
    <col min="6921" max="6921" width="13.7109375" style="329" customWidth="1"/>
    <col min="6922" max="6922" width="1.7109375" style="329" customWidth="1"/>
    <col min="6923" max="6923" width="13.7109375" style="329" customWidth="1"/>
    <col min="6924" max="6924" width="1.7109375" style="329" customWidth="1"/>
    <col min="6925" max="6925" width="13.7109375" style="329" customWidth="1"/>
    <col min="6926" max="6926" width="1.7109375" style="329" customWidth="1"/>
    <col min="6927" max="6927" width="13.7109375" style="329" customWidth="1"/>
    <col min="6928" max="6928" width="12.42578125" style="329" customWidth="1"/>
    <col min="6929" max="7168" width="9.140625" style="329"/>
    <col min="7169" max="7169" width="3.85546875" style="329" customWidth="1"/>
    <col min="7170" max="7170" width="5.7109375" style="329" customWidth="1"/>
    <col min="7171" max="7171" width="6.42578125" style="329" customWidth="1"/>
    <col min="7172" max="7172" width="5.42578125" style="329" customWidth="1"/>
    <col min="7173" max="7173" width="10.7109375" style="329" customWidth="1"/>
    <col min="7174" max="7174" width="8.42578125" style="329" customWidth="1"/>
    <col min="7175" max="7175" width="6.7109375" style="329" customWidth="1"/>
    <col min="7176" max="7176" width="1.7109375" style="329" customWidth="1"/>
    <col min="7177" max="7177" width="13.7109375" style="329" customWidth="1"/>
    <col min="7178" max="7178" width="1.7109375" style="329" customWidth="1"/>
    <col min="7179" max="7179" width="13.7109375" style="329" customWidth="1"/>
    <col min="7180" max="7180" width="1.7109375" style="329" customWidth="1"/>
    <col min="7181" max="7181" width="13.7109375" style="329" customWidth="1"/>
    <col min="7182" max="7182" width="1.7109375" style="329" customWidth="1"/>
    <col min="7183" max="7183" width="13.7109375" style="329" customWidth="1"/>
    <col min="7184" max="7184" width="12.42578125" style="329" customWidth="1"/>
    <col min="7185" max="7424" width="9.140625" style="329"/>
    <col min="7425" max="7425" width="3.85546875" style="329" customWidth="1"/>
    <col min="7426" max="7426" width="5.7109375" style="329" customWidth="1"/>
    <col min="7427" max="7427" width="6.42578125" style="329" customWidth="1"/>
    <col min="7428" max="7428" width="5.42578125" style="329" customWidth="1"/>
    <col min="7429" max="7429" width="10.7109375" style="329" customWidth="1"/>
    <col min="7430" max="7430" width="8.42578125" style="329" customWidth="1"/>
    <col min="7431" max="7431" width="6.7109375" style="329" customWidth="1"/>
    <col min="7432" max="7432" width="1.7109375" style="329" customWidth="1"/>
    <col min="7433" max="7433" width="13.7109375" style="329" customWidth="1"/>
    <col min="7434" max="7434" width="1.7109375" style="329" customWidth="1"/>
    <col min="7435" max="7435" width="13.7109375" style="329" customWidth="1"/>
    <col min="7436" max="7436" width="1.7109375" style="329" customWidth="1"/>
    <col min="7437" max="7437" width="13.7109375" style="329" customWidth="1"/>
    <col min="7438" max="7438" width="1.7109375" style="329" customWidth="1"/>
    <col min="7439" max="7439" width="13.7109375" style="329" customWidth="1"/>
    <col min="7440" max="7440" width="12.42578125" style="329" customWidth="1"/>
    <col min="7441" max="7680" width="9.140625" style="329"/>
    <col min="7681" max="7681" width="3.85546875" style="329" customWidth="1"/>
    <col min="7682" max="7682" width="5.7109375" style="329" customWidth="1"/>
    <col min="7683" max="7683" width="6.42578125" style="329" customWidth="1"/>
    <col min="7684" max="7684" width="5.42578125" style="329" customWidth="1"/>
    <col min="7685" max="7685" width="10.7109375" style="329" customWidth="1"/>
    <col min="7686" max="7686" width="8.42578125" style="329" customWidth="1"/>
    <col min="7687" max="7687" width="6.7109375" style="329" customWidth="1"/>
    <col min="7688" max="7688" width="1.7109375" style="329" customWidth="1"/>
    <col min="7689" max="7689" width="13.7109375" style="329" customWidth="1"/>
    <col min="7690" max="7690" width="1.7109375" style="329" customWidth="1"/>
    <col min="7691" max="7691" width="13.7109375" style="329" customWidth="1"/>
    <col min="7692" max="7692" width="1.7109375" style="329" customWidth="1"/>
    <col min="7693" max="7693" width="13.7109375" style="329" customWidth="1"/>
    <col min="7694" max="7694" width="1.7109375" style="329" customWidth="1"/>
    <col min="7695" max="7695" width="13.7109375" style="329" customWidth="1"/>
    <col min="7696" max="7696" width="12.42578125" style="329" customWidth="1"/>
    <col min="7697" max="7936" width="9.140625" style="329"/>
    <col min="7937" max="7937" width="3.85546875" style="329" customWidth="1"/>
    <col min="7938" max="7938" width="5.7109375" style="329" customWidth="1"/>
    <col min="7939" max="7939" width="6.42578125" style="329" customWidth="1"/>
    <col min="7940" max="7940" width="5.42578125" style="329" customWidth="1"/>
    <col min="7941" max="7941" width="10.7109375" style="329" customWidth="1"/>
    <col min="7942" max="7942" width="8.42578125" style="329" customWidth="1"/>
    <col min="7943" max="7943" width="6.7109375" style="329" customWidth="1"/>
    <col min="7944" max="7944" width="1.7109375" style="329" customWidth="1"/>
    <col min="7945" max="7945" width="13.7109375" style="329" customWidth="1"/>
    <col min="7946" max="7946" width="1.7109375" style="329" customWidth="1"/>
    <col min="7947" max="7947" width="13.7109375" style="329" customWidth="1"/>
    <col min="7948" max="7948" width="1.7109375" style="329" customWidth="1"/>
    <col min="7949" max="7949" width="13.7109375" style="329" customWidth="1"/>
    <col min="7950" max="7950" width="1.7109375" style="329" customWidth="1"/>
    <col min="7951" max="7951" width="13.7109375" style="329" customWidth="1"/>
    <col min="7952" max="7952" width="12.42578125" style="329" customWidth="1"/>
    <col min="7953" max="8192" width="9.140625" style="329"/>
    <col min="8193" max="8193" width="3.85546875" style="329" customWidth="1"/>
    <col min="8194" max="8194" width="5.7109375" style="329" customWidth="1"/>
    <col min="8195" max="8195" width="6.42578125" style="329" customWidth="1"/>
    <col min="8196" max="8196" width="5.42578125" style="329" customWidth="1"/>
    <col min="8197" max="8197" width="10.7109375" style="329" customWidth="1"/>
    <col min="8198" max="8198" width="8.42578125" style="329" customWidth="1"/>
    <col min="8199" max="8199" width="6.7109375" style="329" customWidth="1"/>
    <col min="8200" max="8200" width="1.7109375" style="329" customWidth="1"/>
    <col min="8201" max="8201" width="13.7109375" style="329" customWidth="1"/>
    <col min="8202" max="8202" width="1.7109375" style="329" customWidth="1"/>
    <col min="8203" max="8203" width="13.7109375" style="329" customWidth="1"/>
    <col min="8204" max="8204" width="1.7109375" style="329" customWidth="1"/>
    <col min="8205" max="8205" width="13.7109375" style="329" customWidth="1"/>
    <col min="8206" max="8206" width="1.7109375" style="329" customWidth="1"/>
    <col min="8207" max="8207" width="13.7109375" style="329" customWidth="1"/>
    <col min="8208" max="8208" width="12.42578125" style="329" customWidth="1"/>
    <col min="8209" max="8448" width="9.140625" style="329"/>
    <col min="8449" max="8449" width="3.85546875" style="329" customWidth="1"/>
    <col min="8450" max="8450" width="5.7109375" style="329" customWidth="1"/>
    <col min="8451" max="8451" width="6.42578125" style="329" customWidth="1"/>
    <col min="8452" max="8452" width="5.42578125" style="329" customWidth="1"/>
    <col min="8453" max="8453" width="10.7109375" style="329" customWidth="1"/>
    <col min="8454" max="8454" width="8.42578125" style="329" customWidth="1"/>
    <col min="8455" max="8455" width="6.7109375" style="329" customWidth="1"/>
    <col min="8456" max="8456" width="1.7109375" style="329" customWidth="1"/>
    <col min="8457" max="8457" width="13.7109375" style="329" customWidth="1"/>
    <col min="8458" max="8458" width="1.7109375" style="329" customWidth="1"/>
    <col min="8459" max="8459" width="13.7109375" style="329" customWidth="1"/>
    <col min="8460" max="8460" width="1.7109375" style="329" customWidth="1"/>
    <col min="8461" max="8461" width="13.7109375" style="329" customWidth="1"/>
    <col min="8462" max="8462" width="1.7109375" style="329" customWidth="1"/>
    <col min="8463" max="8463" width="13.7109375" style="329" customWidth="1"/>
    <col min="8464" max="8464" width="12.42578125" style="329" customWidth="1"/>
    <col min="8465" max="8704" width="9.140625" style="329"/>
    <col min="8705" max="8705" width="3.85546875" style="329" customWidth="1"/>
    <col min="8706" max="8706" width="5.7109375" style="329" customWidth="1"/>
    <col min="8707" max="8707" width="6.42578125" style="329" customWidth="1"/>
    <col min="8708" max="8708" width="5.42578125" style="329" customWidth="1"/>
    <col min="8709" max="8709" width="10.7109375" style="329" customWidth="1"/>
    <col min="8710" max="8710" width="8.42578125" style="329" customWidth="1"/>
    <col min="8711" max="8711" width="6.7109375" style="329" customWidth="1"/>
    <col min="8712" max="8712" width="1.7109375" style="329" customWidth="1"/>
    <col min="8713" max="8713" width="13.7109375" style="329" customWidth="1"/>
    <col min="8714" max="8714" width="1.7109375" style="329" customWidth="1"/>
    <col min="8715" max="8715" width="13.7109375" style="329" customWidth="1"/>
    <col min="8716" max="8716" width="1.7109375" style="329" customWidth="1"/>
    <col min="8717" max="8717" width="13.7109375" style="329" customWidth="1"/>
    <col min="8718" max="8718" width="1.7109375" style="329" customWidth="1"/>
    <col min="8719" max="8719" width="13.7109375" style="329" customWidth="1"/>
    <col min="8720" max="8720" width="12.42578125" style="329" customWidth="1"/>
    <col min="8721" max="8960" width="9.140625" style="329"/>
    <col min="8961" max="8961" width="3.85546875" style="329" customWidth="1"/>
    <col min="8962" max="8962" width="5.7109375" style="329" customWidth="1"/>
    <col min="8963" max="8963" width="6.42578125" style="329" customWidth="1"/>
    <col min="8964" max="8964" width="5.42578125" style="329" customWidth="1"/>
    <col min="8965" max="8965" width="10.7109375" style="329" customWidth="1"/>
    <col min="8966" max="8966" width="8.42578125" style="329" customWidth="1"/>
    <col min="8967" max="8967" width="6.7109375" style="329" customWidth="1"/>
    <col min="8968" max="8968" width="1.7109375" style="329" customWidth="1"/>
    <col min="8969" max="8969" width="13.7109375" style="329" customWidth="1"/>
    <col min="8970" max="8970" width="1.7109375" style="329" customWidth="1"/>
    <col min="8971" max="8971" width="13.7109375" style="329" customWidth="1"/>
    <col min="8972" max="8972" width="1.7109375" style="329" customWidth="1"/>
    <col min="8973" max="8973" width="13.7109375" style="329" customWidth="1"/>
    <col min="8974" max="8974" width="1.7109375" style="329" customWidth="1"/>
    <col min="8975" max="8975" width="13.7109375" style="329" customWidth="1"/>
    <col min="8976" max="8976" width="12.42578125" style="329" customWidth="1"/>
    <col min="8977" max="9216" width="9.140625" style="329"/>
    <col min="9217" max="9217" width="3.85546875" style="329" customWidth="1"/>
    <col min="9218" max="9218" width="5.7109375" style="329" customWidth="1"/>
    <col min="9219" max="9219" width="6.42578125" style="329" customWidth="1"/>
    <col min="9220" max="9220" width="5.42578125" style="329" customWidth="1"/>
    <col min="9221" max="9221" width="10.7109375" style="329" customWidth="1"/>
    <col min="9222" max="9222" width="8.42578125" style="329" customWidth="1"/>
    <col min="9223" max="9223" width="6.7109375" style="329" customWidth="1"/>
    <col min="9224" max="9224" width="1.7109375" style="329" customWidth="1"/>
    <col min="9225" max="9225" width="13.7109375" style="329" customWidth="1"/>
    <col min="9226" max="9226" width="1.7109375" style="329" customWidth="1"/>
    <col min="9227" max="9227" width="13.7109375" style="329" customWidth="1"/>
    <col min="9228" max="9228" width="1.7109375" style="329" customWidth="1"/>
    <col min="9229" max="9229" width="13.7109375" style="329" customWidth="1"/>
    <col min="9230" max="9230" width="1.7109375" style="329" customWidth="1"/>
    <col min="9231" max="9231" width="13.7109375" style="329" customWidth="1"/>
    <col min="9232" max="9232" width="12.42578125" style="329" customWidth="1"/>
    <col min="9233" max="9472" width="9.140625" style="329"/>
    <col min="9473" max="9473" width="3.85546875" style="329" customWidth="1"/>
    <col min="9474" max="9474" width="5.7109375" style="329" customWidth="1"/>
    <col min="9475" max="9475" width="6.42578125" style="329" customWidth="1"/>
    <col min="9476" max="9476" width="5.42578125" style="329" customWidth="1"/>
    <col min="9477" max="9477" width="10.7109375" style="329" customWidth="1"/>
    <col min="9478" max="9478" width="8.42578125" style="329" customWidth="1"/>
    <col min="9479" max="9479" width="6.7109375" style="329" customWidth="1"/>
    <col min="9480" max="9480" width="1.7109375" style="329" customWidth="1"/>
    <col min="9481" max="9481" width="13.7109375" style="329" customWidth="1"/>
    <col min="9482" max="9482" width="1.7109375" style="329" customWidth="1"/>
    <col min="9483" max="9483" width="13.7109375" style="329" customWidth="1"/>
    <col min="9484" max="9484" width="1.7109375" style="329" customWidth="1"/>
    <col min="9485" max="9485" width="13.7109375" style="329" customWidth="1"/>
    <col min="9486" max="9486" width="1.7109375" style="329" customWidth="1"/>
    <col min="9487" max="9487" width="13.7109375" style="329" customWidth="1"/>
    <col min="9488" max="9488" width="12.42578125" style="329" customWidth="1"/>
    <col min="9489" max="9728" width="9.140625" style="329"/>
    <col min="9729" max="9729" width="3.85546875" style="329" customWidth="1"/>
    <col min="9730" max="9730" width="5.7109375" style="329" customWidth="1"/>
    <col min="9731" max="9731" width="6.42578125" style="329" customWidth="1"/>
    <col min="9732" max="9732" width="5.42578125" style="329" customWidth="1"/>
    <col min="9733" max="9733" width="10.7109375" style="329" customWidth="1"/>
    <col min="9734" max="9734" width="8.42578125" style="329" customWidth="1"/>
    <col min="9735" max="9735" width="6.7109375" style="329" customWidth="1"/>
    <col min="9736" max="9736" width="1.7109375" style="329" customWidth="1"/>
    <col min="9737" max="9737" width="13.7109375" style="329" customWidth="1"/>
    <col min="9738" max="9738" width="1.7109375" style="329" customWidth="1"/>
    <col min="9739" max="9739" width="13.7109375" style="329" customWidth="1"/>
    <col min="9740" max="9740" width="1.7109375" style="329" customWidth="1"/>
    <col min="9741" max="9741" width="13.7109375" style="329" customWidth="1"/>
    <col min="9742" max="9742" width="1.7109375" style="329" customWidth="1"/>
    <col min="9743" max="9743" width="13.7109375" style="329" customWidth="1"/>
    <col min="9744" max="9744" width="12.42578125" style="329" customWidth="1"/>
    <col min="9745" max="9984" width="9.140625" style="329"/>
    <col min="9985" max="9985" width="3.85546875" style="329" customWidth="1"/>
    <col min="9986" max="9986" width="5.7109375" style="329" customWidth="1"/>
    <col min="9987" max="9987" width="6.42578125" style="329" customWidth="1"/>
    <col min="9988" max="9988" width="5.42578125" style="329" customWidth="1"/>
    <col min="9989" max="9989" width="10.7109375" style="329" customWidth="1"/>
    <col min="9990" max="9990" width="8.42578125" style="329" customWidth="1"/>
    <col min="9991" max="9991" width="6.7109375" style="329" customWidth="1"/>
    <col min="9992" max="9992" width="1.7109375" style="329" customWidth="1"/>
    <col min="9993" max="9993" width="13.7109375" style="329" customWidth="1"/>
    <col min="9994" max="9994" width="1.7109375" style="329" customWidth="1"/>
    <col min="9995" max="9995" width="13.7109375" style="329" customWidth="1"/>
    <col min="9996" max="9996" width="1.7109375" style="329" customWidth="1"/>
    <col min="9997" max="9997" width="13.7109375" style="329" customWidth="1"/>
    <col min="9998" max="9998" width="1.7109375" style="329" customWidth="1"/>
    <col min="9999" max="9999" width="13.7109375" style="329" customWidth="1"/>
    <col min="10000" max="10000" width="12.42578125" style="329" customWidth="1"/>
    <col min="10001" max="10240" width="9.140625" style="329"/>
    <col min="10241" max="10241" width="3.85546875" style="329" customWidth="1"/>
    <col min="10242" max="10242" width="5.7109375" style="329" customWidth="1"/>
    <col min="10243" max="10243" width="6.42578125" style="329" customWidth="1"/>
    <col min="10244" max="10244" width="5.42578125" style="329" customWidth="1"/>
    <col min="10245" max="10245" width="10.7109375" style="329" customWidth="1"/>
    <col min="10246" max="10246" width="8.42578125" style="329" customWidth="1"/>
    <col min="10247" max="10247" width="6.7109375" style="329" customWidth="1"/>
    <col min="10248" max="10248" width="1.7109375" style="329" customWidth="1"/>
    <col min="10249" max="10249" width="13.7109375" style="329" customWidth="1"/>
    <col min="10250" max="10250" width="1.7109375" style="329" customWidth="1"/>
    <col min="10251" max="10251" width="13.7109375" style="329" customWidth="1"/>
    <col min="10252" max="10252" width="1.7109375" style="329" customWidth="1"/>
    <col min="10253" max="10253" width="13.7109375" style="329" customWidth="1"/>
    <col min="10254" max="10254" width="1.7109375" style="329" customWidth="1"/>
    <col min="10255" max="10255" width="13.7109375" style="329" customWidth="1"/>
    <col min="10256" max="10256" width="12.42578125" style="329" customWidth="1"/>
    <col min="10257" max="10496" width="9.140625" style="329"/>
    <col min="10497" max="10497" width="3.85546875" style="329" customWidth="1"/>
    <col min="10498" max="10498" width="5.7109375" style="329" customWidth="1"/>
    <col min="10499" max="10499" width="6.42578125" style="329" customWidth="1"/>
    <col min="10500" max="10500" width="5.42578125" style="329" customWidth="1"/>
    <col min="10501" max="10501" width="10.7109375" style="329" customWidth="1"/>
    <col min="10502" max="10502" width="8.42578125" style="329" customWidth="1"/>
    <col min="10503" max="10503" width="6.7109375" style="329" customWidth="1"/>
    <col min="10504" max="10504" width="1.7109375" style="329" customWidth="1"/>
    <col min="10505" max="10505" width="13.7109375" style="329" customWidth="1"/>
    <col min="10506" max="10506" width="1.7109375" style="329" customWidth="1"/>
    <col min="10507" max="10507" width="13.7109375" style="329" customWidth="1"/>
    <col min="10508" max="10508" width="1.7109375" style="329" customWidth="1"/>
    <col min="10509" max="10509" width="13.7109375" style="329" customWidth="1"/>
    <col min="10510" max="10510" width="1.7109375" style="329" customWidth="1"/>
    <col min="10511" max="10511" width="13.7109375" style="329" customWidth="1"/>
    <col min="10512" max="10512" width="12.42578125" style="329" customWidth="1"/>
    <col min="10513" max="10752" width="9.140625" style="329"/>
    <col min="10753" max="10753" width="3.85546875" style="329" customWidth="1"/>
    <col min="10754" max="10754" width="5.7109375" style="329" customWidth="1"/>
    <col min="10755" max="10755" width="6.42578125" style="329" customWidth="1"/>
    <col min="10756" max="10756" width="5.42578125" style="329" customWidth="1"/>
    <col min="10757" max="10757" width="10.7109375" style="329" customWidth="1"/>
    <col min="10758" max="10758" width="8.42578125" style="329" customWidth="1"/>
    <col min="10759" max="10759" width="6.7109375" style="329" customWidth="1"/>
    <col min="10760" max="10760" width="1.7109375" style="329" customWidth="1"/>
    <col min="10761" max="10761" width="13.7109375" style="329" customWidth="1"/>
    <col min="10762" max="10762" width="1.7109375" style="329" customWidth="1"/>
    <col min="10763" max="10763" width="13.7109375" style="329" customWidth="1"/>
    <col min="10764" max="10764" width="1.7109375" style="329" customWidth="1"/>
    <col min="10765" max="10765" width="13.7109375" style="329" customWidth="1"/>
    <col min="10766" max="10766" width="1.7109375" style="329" customWidth="1"/>
    <col min="10767" max="10767" width="13.7109375" style="329" customWidth="1"/>
    <col min="10768" max="10768" width="12.42578125" style="329" customWidth="1"/>
    <col min="10769" max="11008" width="9.140625" style="329"/>
    <col min="11009" max="11009" width="3.85546875" style="329" customWidth="1"/>
    <col min="11010" max="11010" width="5.7109375" style="329" customWidth="1"/>
    <col min="11011" max="11011" width="6.42578125" style="329" customWidth="1"/>
    <col min="11012" max="11012" width="5.42578125" style="329" customWidth="1"/>
    <col min="11013" max="11013" width="10.7109375" style="329" customWidth="1"/>
    <col min="11014" max="11014" width="8.42578125" style="329" customWidth="1"/>
    <col min="11015" max="11015" width="6.7109375" style="329" customWidth="1"/>
    <col min="11016" max="11016" width="1.7109375" style="329" customWidth="1"/>
    <col min="11017" max="11017" width="13.7109375" style="329" customWidth="1"/>
    <col min="11018" max="11018" width="1.7109375" style="329" customWidth="1"/>
    <col min="11019" max="11019" width="13.7109375" style="329" customWidth="1"/>
    <col min="11020" max="11020" width="1.7109375" style="329" customWidth="1"/>
    <col min="11021" max="11021" width="13.7109375" style="329" customWidth="1"/>
    <col min="11022" max="11022" width="1.7109375" style="329" customWidth="1"/>
    <col min="11023" max="11023" width="13.7109375" style="329" customWidth="1"/>
    <col min="11024" max="11024" width="12.42578125" style="329" customWidth="1"/>
    <col min="11025" max="11264" width="9.140625" style="329"/>
    <col min="11265" max="11265" width="3.85546875" style="329" customWidth="1"/>
    <col min="11266" max="11266" width="5.7109375" style="329" customWidth="1"/>
    <col min="11267" max="11267" width="6.42578125" style="329" customWidth="1"/>
    <col min="11268" max="11268" width="5.42578125" style="329" customWidth="1"/>
    <col min="11269" max="11269" width="10.7109375" style="329" customWidth="1"/>
    <col min="11270" max="11270" width="8.42578125" style="329" customWidth="1"/>
    <col min="11271" max="11271" width="6.7109375" style="329" customWidth="1"/>
    <col min="11272" max="11272" width="1.7109375" style="329" customWidth="1"/>
    <col min="11273" max="11273" width="13.7109375" style="329" customWidth="1"/>
    <col min="11274" max="11274" width="1.7109375" style="329" customWidth="1"/>
    <col min="11275" max="11275" width="13.7109375" style="329" customWidth="1"/>
    <col min="11276" max="11276" width="1.7109375" style="329" customWidth="1"/>
    <col min="11277" max="11277" width="13.7109375" style="329" customWidth="1"/>
    <col min="11278" max="11278" width="1.7109375" style="329" customWidth="1"/>
    <col min="11279" max="11279" width="13.7109375" style="329" customWidth="1"/>
    <col min="11280" max="11280" width="12.42578125" style="329" customWidth="1"/>
    <col min="11281" max="11520" width="9.140625" style="329"/>
    <col min="11521" max="11521" width="3.85546875" style="329" customWidth="1"/>
    <col min="11522" max="11522" width="5.7109375" style="329" customWidth="1"/>
    <col min="11523" max="11523" width="6.42578125" style="329" customWidth="1"/>
    <col min="11524" max="11524" width="5.42578125" style="329" customWidth="1"/>
    <col min="11525" max="11525" width="10.7109375" style="329" customWidth="1"/>
    <col min="11526" max="11526" width="8.42578125" style="329" customWidth="1"/>
    <col min="11527" max="11527" width="6.7109375" style="329" customWidth="1"/>
    <col min="11528" max="11528" width="1.7109375" style="329" customWidth="1"/>
    <col min="11529" max="11529" width="13.7109375" style="329" customWidth="1"/>
    <col min="11530" max="11530" width="1.7109375" style="329" customWidth="1"/>
    <col min="11531" max="11531" width="13.7109375" style="329" customWidth="1"/>
    <col min="11532" max="11532" width="1.7109375" style="329" customWidth="1"/>
    <col min="11533" max="11533" width="13.7109375" style="329" customWidth="1"/>
    <col min="11534" max="11534" width="1.7109375" style="329" customWidth="1"/>
    <col min="11535" max="11535" width="13.7109375" style="329" customWidth="1"/>
    <col min="11536" max="11536" width="12.42578125" style="329" customWidth="1"/>
    <col min="11537" max="11776" width="9.140625" style="329"/>
    <col min="11777" max="11777" width="3.85546875" style="329" customWidth="1"/>
    <col min="11778" max="11778" width="5.7109375" style="329" customWidth="1"/>
    <col min="11779" max="11779" width="6.42578125" style="329" customWidth="1"/>
    <col min="11780" max="11780" width="5.42578125" style="329" customWidth="1"/>
    <col min="11781" max="11781" width="10.7109375" style="329" customWidth="1"/>
    <col min="11782" max="11782" width="8.42578125" style="329" customWidth="1"/>
    <col min="11783" max="11783" width="6.7109375" style="329" customWidth="1"/>
    <col min="11784" max="11784" width="1.7109375" style="329" customWidth="1"/>
    <col min="11785" max="11785" width="13.7109375" style="329" customWidth="1"/>
    <col min="11786" max="11786" width="1.7109375" style="329" customWidth="1"/>
    <col min="11787" max="11787" width="13.7109375" style="329" customWidth="1"/>
    <col min="11788" max="11788" width="1.7109375" style="329" customWidth="1"/>
    <col min="11789" max="11789" width="13.7109375" style="329" customWidth="1"/>
    <col min="11790" max="11790" width="1.7109375" style="329" customWidth="1"/>
    <col min="11791" max="11791" width="13.7109375" style="329" customWidth="1"/>
    <col min="11792" max="11792" width="12.42578125" style="329" customWidth="1"/>
    <col min="11793" max="12032" width="9.140625" style="329"/>
    <col min="12033" max="12033" width="3.85546875" style="329" customWidth="1"/>
    <col min="12034" max="12034" width="5.7109375" style="329" customWidth="1"/>
    <col min="12035" max="12035" width="6.42578125" style="329" customWidth="1"/>
    <col min="12036" max="12036" width="5.42578125" style="329" customWidth="1"/>
    <col min="12037" max="12037" width="10.7109375" style="329" customWidth="1"/>
    <col min="12038" max="12038" width="8.42578125" style="329" customWidth="1"/>
    <col min="12039" max="12039" width="6.7109375" style="329" customWidth="1"/>
    <col min="12040" max="12040" width="1.7109375" style="329" customWidth="1"/>
    <col min="12041" max="12041" width="13.7109375" style="329" customWidth="1"/>
    <col min="12042" max="12042" width="1.7109375" style="329" customWidth="1"/>
    <col min="12043" max="12043" width="13.7109375" style="329" customWidth="1"/>
    <col min="12044" max="12044" width="1.7109375" style="329" customWidth="1"/>
    <col min="12045" max="12045" width="13.7109375" style="329" customWidth="1"/>
    <col min="12046" max="12046" width="1.7109375" style="329" customWidth="1"/>
    <col min="12047" max="12047" width="13.7109375" style="329" customWidth="1"/>
    <col min="12048" max="12048" width="12.42578125" style="329" customWidth="1"/>
    <col min="12049" max="12288" width="9.140625" style="329"/>
    <col min="12289" max="12289" width="3.85546875" style="329" customWidth="1"/>
    <col min="12290" max="12290" width="5.7109375" style="329" customWidth="1"/>
    <col min="12291" max="12291" width="6.42578125" style="329" customWidth="1"/>
    <col min="12292" max="12292" width="5.42578125" style="329" customWidth="1"/>
    <col min="12293" max="12293" width="10.7109375" style="329" customWidth="1"/>
    <col min="12294" max="12294" width="8.42578125" style="329" customWidth="1"/>
    <col min="12295" max="12295" width="6.7109375" style="329" customWidth="1"/>
    <col min="12296" max="12296" width="1.7109375" style="329" customWidth="1"/>
    <col min="12297" max="12297" width="13.7109375" style="329" customWidth="1"/>
    <col min="12298" max="12298" width="1.7109375" style="329" customWidth="1"/>
    <col min="12299" max="12299" width="13.7109375" style="329" customWidth="1"/>
    <col min="12300" max="12300" width="1.7109375" style="329" customWidth="1"/>
    <col min="12301" max="12301" width="13.7109375" style="329" customWidth="1"/>
    <col min="12302" max="12302" width="1.7109375" style="329" customWidth="1"/>
    <col min="12303" max="12303" width="13.7109375" style="329" customWidth="1"/>
    <col min="12304" max="12304" width="12.42578125" style="329" customWidth="1"/>
    <col min="12305" max="12544" width="9.140625" style="329"/>
    <col min="12545" max="12545" width="3.85546875" style="329" customWidth="1"/>
    <col min="12546" max="12546" width="5.7109375" style="329" customWidth="1"/>
    <col min="12547" max="12547" width="6.42578125" style="329" customWidth="1"/>
    <col min="12548" max="12548" width="5.42578125" style="329" customWidth="1"/>
    <col min="12549" max="12549" width="10.7109375" style="329" customWidth="1"/>
    <col min="12550" max="12550" width="8.42578125" style="329" customWidth="1"/>
    <col min="12551" max="12551" width="6.7109375" style="329" customWidth="1"/>
    <col min="12552" max="12552" width="1.7109375" style="329" customWidth="1"/>
    <col min="12553" max="12553" width="13.7109375" style="329" customWidth="1"/>
    <col min="12554" max="12554" width="1.7109375" style="329" customWidth="1"/>
    <col min="12555" max="12555" width="13.7109375" style="329" customWidth="1"/>
    <col min="12556" max="12556" width="1.7109375" style="329" customWidth="1"/>
    <col min="12557" max="12557" width="13.7109375" style="329" customWidth="1"/>
    <col min="12558" max="12558" width="1.7109375" style="329" customWidth="1"/>
    <col min="12559" max="12559" width="13.7109375" style="329" customWidth="1"/>
    <col min="12560" max="12560" width="12.42578125" style="329" customWidth="1"/>
    <col min="12561" max="12800" width="9.140625" style="329"/>
    <col min="12801" max="12801" width="3.85546875" style="329" customWidth="1"/>
    <col min="12802" max="12802" width="5.7109375" style="329" customWidth="1"/>
    <col min="12803" max="12803" width="6.42578125" style="329" customWidth="1"/>
    <col min="12804" max="12804" width="5.42578125" style="329" customWidth="1"/>
    <col min="12805" max="12805" width="10.7109375" style="329" customWidth="1"/>
    <col min="12806" max="12806" width="8.42578125" style="329" customWidth="1"/>
    <col min="12807" max="12807" width="6.7109375" style="329" customWidth="1"/>
    <col min="12808" max="12808" width="1.7109375" style="329" customWidth="1"/>
    <col min="12809" max="12809" width="13.7109375" style="329" customWidth="1"/>
    <col min="12810" max="12810" width="1.7109375" style="329" customWidth="1"/>
    <col min="12811" max="12811" width="13.7109375" style="329" customWidth="1"/>
    <col min="12812" max="12812" width="1.7109375" style="329" customWidth="1"/>
    <col min="12813" max="12813" width="13.7109375" style="329" customWidth="1"/>
    <col min="12814" max="12814" width="1.7109375" style="329" customWidth="1"/>
    <col min="12815" max="12815" width="13.7109375" style="329" customWidth="1"/>
    <col min="12816" max="12816" width="12.42578125" style="329" customWidth="1"/>
    <col min="12817" max="13056" width="9.140625" style="329"/>
    <col min="13057" max="13057" width="3.85546875" style="329" customWidth="1"/>
    <col min="13058" max="13058" width="5.7109375" style="329" customWidth="1"/>
    <col min="13059" max="13059" width="6.42578125" style="329" customWidth="1"/>
    <col min="13060" max="13060" width="5.42578125" style="329" customWidth="1"/>
    <col min="13061" max="13061" width="10.7109375" style="329" customWidth="1"/>
    <col min="13062" max="13062" width="8.42578125" style="329" customWidth="1"/>
    <col min="13063" max="13063" width="6.7109375" style="329" customWidth="1"/>
    <col min="13064" max="13064" width="1.7109375" style="329" customWidth="1"/>
    <col min="13065" max="13065" width="13.7109375" style="329" customWidth="1"/>
    <col min="13066" max="13066" width="1.7109375" style="329" customWidth="1"/>
    <col min="13067" max="13067" width="13.7109375" style="329" customWidth="1"/>
    <col min="13068" max="13068" width="1.7109375" style="329" customWidth="1"/>
    <col min="13069" max="13069" width="13.7109375" style="329" customWidth="1"/>
    <col min="13070" max="13070" width="1.7109375" style="329" customWidth="1"/>
    <col min="13071" max="13071" width="13.7109375" style="329" customWidth="1"/>
    <col min="13072" max="13072" width="12.42578125" style="329" customWidth="1"/>
    <col min="13073" max="13312" width="9.140625" style="329"/>
    <col min="13313" max="13313" width="3.85546875" style="329" customWidth="1"/>
    <col min="13314" max="13314" width="5.7109375" style="329" customWidth="1"/>
    <col min="13315" max="13315" width="6.42578125" style="329" customWidth="1"/>
    <col min="13316" max="13316" width="5.42578125" style="329" customWidth="1"/>
    <col min="13317" max="13317" width="10.7109375" style="329" customWidth="1"/>
    <col min="13318" max="13318" width="8.42578125" style="329" customWidth="1"/>
    <col min="13319" max="13319" width="6.7109375" style="329" customWidth="1"/>
    <col min="13320" max="13320" width="1.7109375" style="329" customWidth="1"/>
    <col min="13321" max="13321" width="13.7109375" style="329" customWidth="1"/>
    <col min="13322" max="13322" width="1.7109375" style="329" customWidth="1"/>
    <col min="13323" max="13323" width="13.7109375" style="329" customWidth="1"/>
    <col min="13324" max="13324" width="1.7109375" style="329" customWidth="1"/>
    <col min="13325" max="13325" width="13.7109375" style="329" customWidth="1"/>
    <col min="13326" max="13326" width="1.7109375" style="329" customWidth="1"/>
    <col min="13327" max="13327" width="13.7109375" style="329" customWidth="1"/>
    <col min="13328" max="13328" width="12.42578125" style="329" customWidth="1"/>
    <col min="13329" max="13568" width="9.140625" style="329"/>
    <col min="13569" max="13569" width="3.85546875" style="329" customWidth="1"/>
    <col min="13570" max="13570" width="5.7109375" style="329" customWidth="1"/>
    <col min="13571" max="13571" width="6.42578125" style="329" customWidth="1"/>
    <col min="13572" max="13572" width="5.42578125" style="329" customWidth="1"/>
    <col min="13573" max="13573" width="10.7109375" style="329" customWidth="1"/>
    <col min="13574" max="13574" width="8.42578125" style="329" customWidth="1"/>
    <col min="13575" max="13575" width="6.7109375" style="329" customWidth="1"/>
    <col min="13576" max="13576" width="1.7109375" style="329" customWidth="1"/>
    <col min="13577" max="13577" width="13.7109375" style="329" customWidth="1"/>
    <col min="13578" max="13578" width="1.7109375" style="329" customWidth="1"/>
    <col min="13579" max="13579" width="13.7109375" style="329" customWidth="1"/>
    <col min="13580" max="13580" width="1.7109375" style="329" customWidth="1"/>
    <col min="13581" max="13581" width="13.7109375" style="329" customWidth="1"/>
    <col min="13582" max="13582" width="1.7109375" style="329" customWidth="1"/>
    <col min="13583" max="13583" width="13.7109375" style="329" customWidth="1"/>
    <col min="13584" max="13584" width="12.42578125" style="329" customWidth="1"/>
    <col min="13585" max="13824" width="9.140625" style="329"/>
    <col min="13825" max="13825" width="3.85546875" style="329" customWidth="1"/>
    <col min="13826" max="13826" width="5.7109375" style="329" customWidth="1"/>
    <col min="13827" max="13827" width="6.42578125" style="329" customWidth="1"/>
    <col min="13828" max="13828" width="5.42578125" style="329" customWidth="1"/>
    <col min="13829" max="13829" width="10.7109375" style="329" customWidth="1"/>
    <col min="13830" max="13830" width="8.42578125" style="329" customWidth="1"/>
    <col min="13831" max="13831" width="6.7109375" style="329" customWidth="1"/>
    <col min="13832" max="13832" width="1.7109375" style="329" customWidth="1"/>
    <col min="13833" max="13833" width="13.7109375" style="329" customWidth="1"/>
    <col min="13834" max="13834" width="1.7109375" style="329" customWidth="1"/>
    <col min="13835" max="13835" width="13.7109375" style="329" customWidth="1"/>
    <col min="13836" max="13836" width="1.7109375" style="329" customWidth="1"/>
    <col min="13837" max="13837" width="13.7109375" style="329" customWidth="1"/>
    <col min="13838" max="13838" width="1.7109375" style="329" customWidth="1"/>
    <col min="13839" max="13839" width="13.7109375" style="329" customWidth="1"/>
    <col min="13840" max="13840" width="12.42578125" style="329" customWidth="1"/>
    <col min="13841" max="14080" width="9.140625" style="329"/>
    <col min="14081" max="14081" width="3.85546875" style="329" customWidth="1"/>
    <col min="14082" max="14082" width="5.7109375" style="329" customWidth="1"/>
    <col min="14083" max="14083" width="6.42578125" style="329" customWidth="1"/>
    <col min="14084" max="14084" width="5.42578125" style="329" customWidth="1"/>
    <col min="14085" max="14085" width="10.7109375" style="329" customWidth="1"/>
    <col min="14086" max="14086" width="8.42578125" style="329" customWidth="1"/>
    <col min="14087" max="14087" width="6.7109375" style="329" customWidth="1"/>
    <col min="14088" max="14088" width="1.7109375" style="329" customWidth="1"/>
    <col min="14089" max="14089" width="13.7109375" style="329" customWidth="1"/>
    <col min="14090" max="14090" width="1.7109375" style="329" customWidth="1"/>
    <col min="14091" max="14091" width="13.7109375" style="329" customWidth="1"/>
    <col min="14092" max="14092" width="1.7109375" style="329" customWidth="1"/>
    <col min="14093" max="14093" width="13.7109375" style="329" customWidth="1"/>
    <col min="14094" max="14094" width="1.7109375" style="329" customWidth="1"/>
    <col min="14095" max="14095" width="13.7109375" style="329" customWidth="1"/>
    <col min="14096" max="14096" width="12.42578125" style="329" customWidth="1"/>
    <col min="14097" max="14336" width="9.140625" style="329"/>
    <col min="14337" max="14337" width="3.85546875" style="329" customWidth="1"/>
    <col min="14338" max="14338" width="5.7109375" style="329" customWidth="1"/>
    <col min="14339" max="14339" width="6.42578125" style="329" customWidth="1"/>
    <col min="14340" max="14340" width="5.42578125" style="329" customWidth="1"/>
    <col min="14341" max="14341" width="10.7109375" style="329" customWidth="1"/>
    <col min="14342" max="14342" width="8.42578125" style="329" customWidth="1"/>
    <col min="14343" max="14343" width="6.7109375" style="329" customWidth="1"/>
    <col min="14344" max="14344" width="1.7109375" style="329" customWidth="1"/>
    <col min="14345" max="14345" width="13.7109375" style="329" customWidth="1"/>
    <col min="14346" max="14346" width="1.7109375" style="329" customWidth="1"/>
    <col min="14347" max="14347" width="13.7109375" style="329" customWidth="1"/>
    <col min="14348" max="14348" width="1.7109375" style="329" customWidth="1"/>
    <col min="14349" max="14349" width="13.7109375" style="329" customWidth="1"/>
    <col min="14350" max="14350" width="1.7109375" style="329" customWidth="1"/>
    <col min="14351" max="14351" width="13.7109375" style="329" customWidth="1"/>
    <col min="14352" max="14352" width="12.42578125" style="329" customWidth="1"/>
    <col min="14353" max="14592" width="9.140625" style="329"/>
    <col min="14593" max="14593" width="3.85546875" style="329" customWidth="1"/>
    <col min="14594" max="14594" width="5.7109375" style="329" customWidth="1"/>
    <col min="14595" max="14595" width="6.42578125" style="329" customWidth="1"/>
    <col min="14596" max="14596" width="5.42578125" style="329" customWidth="1"/>
    <col min="14597" max="14597" width="10.7109375" style="329" customWidth="1"/>
    <col min="14598" max="14598" width="8.42578125" style="329" customWidth="1"/>
    <col min="14599" max="14599" width="6.7109375" style="329" customWidth="1"/>
    <col min="14600" max="14600" width="1.7109375" style="329" customWidth="1"/>
    <col min="14601" max="14601" width="13.7109375" style="329" customWidth="1"/>
    <col min="14602" max="14602" width="1.7109375" style="329" customWidth="1"/>
    <col min="14603" max="14603" width="13.7109375" style="329" customWidth="1"/>
    <col min="14604" max="14604" width="1.7109375" style="329" customWidth="1"/>
    <col min="14605" max="14605" width="13.7109375" style="329" customWidth="1"/>
    <col min="14606" max="14606" width="1.7109375" style="329" customWidth="1"/>
    <col min="14607" max="14607" width="13.7109375" style="329" customWidth="1"/>
    <col min="14608" max="14608" width="12.42578125" style="329" customWidth="1"/>
    <col min="14609" max="14848" width="9.140625" style="329"/>
    <col min="14849" max="14849" width="3.85546875" style="329" customWidth="1"/>
    <col min="14850" max="14850" width="5.7109375" style="329" customWidth="1"/>
    <col min="14851" max="14851" width="6.42578125" style="329" customWidth="1"/>
    <col min="14852" max="14852" width="5.42578125" style="329" customWidth="1"/>
    <col min="14853" max="14853" width="10.7109375" style="329" customWidth="1"/>
    <col min="14854" max="14854" width="8.42578125" style="329" customWidth="1"/>
    <col min="14855" max="14855" width="6.7109375" style="329" customWidth="1"/>
    <col min="14856" max="14856" width="1.7109375" style="329" customWidth="1"/>
    <col min="14857" max="14857" width="13.7109375" style="329" customWidth="1"/>
    <col min="14858" max="14858" width="1.7109375" style="329" customWidth="1"/>
    <col min="14859" max="14859" width="13.7109375" style="329" customWidth="1"/>
    <col min="14860" max="14860" width="1.7109375" style="329" customWidth="1"/>
    <col min="14861" max="14861" width="13.7109375" style="329" customWidth="1"/>
    <col min="14862" max="14862" width="1.7109375" style="329" customWidth="1"/>
    <col min="14863" max="14863" width="13.7109375" style="329" customWidth="1"/>
    <col min="14864" max="14864" width="12.42578125" style="329" customWidth="1"/>
    <col min="14865" max="15104" width="9.140625" style="329"/>
    <col min="15105" max="15105" width="3.85546875" style="329" customWidth="1"/>
    <col min="15106" max="15106" width="5.7109375" style="329" customWidth="1"/>
    <col min="15107" max="15107" width="6.42578125" style="329" customWidth="1"/>
    <col min="15108" max="15108" width="5.42578125" style="329" customWidth="1"/>
    <col min="15109" max="15109" width="10.7109375" style="329" customWidth="1"/>
    <col min="15110" max="15110" width="8.42578125" style="329" customWidth="1"/>
    <col min="15111" max="15111" width="6.7109375" style="329" customWidth="1"/>
    <col min="15112" max="15112" width="1.7109375" style="329" customWidth="1"/>
    <col min="15113" max="15113" width="13.7109375" style="329" customWidth="1"/>
    <col min="15114" max="15114" width="1.7109375" style="329" customWidth="1"/>
    <col min="15115" max="15115" width="13.7109375" style="329" customWidth="1"/>
    <col min="15116" max="15116" width="1.7109375" style="329" customWidth="1"/>
    <col min="15117" max="15117" width="13.7109375" style="329" customWidth="1"/>
    <col min="15118" max="15118" width="1.7109375" style="329" customWidth="1"/>
    <col min="15119" max="15119" width="13.7109375" style="329" customWidth="1"/>
    <col min="15120" max="15120" width="12.42578125" style="329" customWidth="1"/>
    <col min="15121" max="15360" width="9.140625" style="329"/>
    <col min="15361" max="15361" width="3.85546875" style="329" customWidth="1"/>
    <col min="15362" max="15362" width="5.7109375" style="329" customWidth="1"/>
    <col min="15363" max="15363" width="6.42578125" style="329" customWidth="1"/>
    <col min="15364" max="15364" width="5.42578125" style="329" customWidth="1"/>
    <col min="15365" max="15365" width="10.7109375" style="329" customWidth="1"/>
    <col min="15366" max="15366" width="8.42578125" style="329" customWidth="1"/>
    <col min="15367" max="15367" width="6.7109375" style="329" customWidth="1"/>
    <col min="15368" max="15368" width="1.7109375" style="329" customWidth="1"/>
    <col min="15369" max="15369" width="13.7109375" style="329" customWidth="1"/>
    <col min="15370" max="15370" width="1.7109375" style="329" customWidth="1"/>
    <col min="15371" max="15371" width="13.7109375" style="329" customWidth="1"/>
    <col min="15372" max="15372" width="1.7109375" style="329" customWidth="1"/>
    <col min="15373" max="15373" width="13.7109375" style="329" customWidth="1"/>
    <col min="15374" max="15374" width="1.7109375" style="329" customWidth="1"/>
    <col min="15375" max="15375" width="13.7109375" style="329" customWidth="1"/>
    <col min="15376" max="15376" width="12.42578125" style="329" customWidth="1"/>
    <col min="15377" max="15616" width="9.140625" style="329"/>
    <col min="15617" max="15617" width="3.85546875" style="329" customWidth="1"/>
    <col min="15618" max="15618" width="5.7109375" style="329" customWidth="1"/>
    <col min="15619" max="15619" width="6.42578125" style="329" customWidth="1"/>
    <col min="15620" max="15620" width="5.42578125" style="329" customWidth="1"/>
    <col min="15621" max="15621" width="10.7109375" style="329" customWidth="1"/>
    <col min="15622" max="15622" width="8.42578125" style="329" customWidth="1"/>
    <col min="15623" max="15623" width="6.7109375" style="329" customWidth="1"/>
    <col min="15624" max="15624" width="1.7109375" style="329" customWidth="1"/>
    <col min="15625" max="15625" width="13.7109375" style="329" customWidth="1"/>
    <col min="15626" max="15626" width="1.7109375" style="329" customWidth="1"/>
    <col min="15627" max="15627" width="13.7109375" style="329" customWidth="1"/>
    <col min="15628" max="15628" width="1.7109375" style="329" customWidth="1"/>
    <col min="15629" max="15629" width="13.7109375" style="329" customWidth="1"/>
    <col min="15630" max="15630" width="1.7109375" style="329" customWidth="1"/>
    <col min="15631" max="15631" width="13.7109375" style="329" customWidth="1"/>
    <col min="15632" max="15632" width="12.42578125" style="329" customWidth="1"/>
    <col min="15633" max="15872" width="9.140625" style="329"/>
    <col min="15873" max="15873" width="3.85546875" style="329" customWidth="1"/>
    <col min="15874" max="15874" width="5.7109375" style="329" customWidth="1"/>
    <col min="15875" max="15875" width="6.42578125" style="329" customWidth="1"/>
    <col min="15876" max="15876" width="5.42578125" style="329" customWidth="1"/>
    <col min="15877" max="15877" width="10.7109375" style="329" customWidth="1"/>
    <col min="15878" max="15878" width="8.42578125" style="329" customWidth="1"/>
    <col min="15879" max="15879" width="6.7109375" style="329" customWidth="1"/>
    <col min="15880" max="15880" width="1.7109375" style="329" customWidth="1"/>
    <col min="15881" max="15881" width="13.7109375" style="329" customWidth="1"/>
    <col min="15882" max="15882" width="1.7109375" style="329" customWidth="1"/>
    <col min="15883" max="15883" width="13.7109375" style="329" customWidth="1"/>
    <col min="15884" max="15884" width="1.7109375" style="329" customWidth="1"/>
    <col min="15885" max="15885" width="13.7109375" style="329" customWidth="1"/>
    <col min="15886" max="15886" width="1.7109375" style="329" customWidth="1"/>
    <col min="15887" max="15887" width="13.7109375" style="329" customWidth="1"/>
    <col min="15888" max="15888" width="12.42578125" style="329" customWidth="1"/>
    <col min="15889" max="16128" width="9.140625" style="329"/>
    <col min="16129" max="16129" width="3.85546875" style="329" customWidth="1"/>
    <col min="16130" max="16130" width="5.7109375" style="329" customWidth="1"/>
    <col min="16131" max="16131" width="6.42578125" style="329" customWidth="1"/>
    <col min="16132" max="16132" width="5.42578125" style="329" customWidth="1"/>
    <col min="16133" max="16133" width="10.7109375" style="329" customWidth="1"/>
    <col min="16134" max="16134" width="8.42578125" style="329" customWidth="1"/>
    <col min="16135" max="16135" width="6.7109375" style="329" customWidth="1"/>
    <col min="16136" max="16136" width="1.7109375" style="329" customWidth="1"/>
    <col min="16137" max="16137" width="13.7109375" style="329" customWidth="1"/>
    <col min="16138" max="16138" width="1.7109375" style="329" customWidth="1"/>
    <col min="16139" max="16139" width="13.7109375" style="329" customWidth="1"/>
    <col min="16140" max="16140" width="1.7109375" style="329" customWidth="1"/>
    <col min="16141" max="16141" width="13.7109375" style="329" customWidth="1"/>
    <col min="16142" max="16142" width="1.7109375" style="329" customWidth="1"/>
    <col min="16143" max="16143" width="13.7109375" style="329" customWidth="1"/>
    <col min="16144" max="16144" width="12.42578125" style="329" customWidth="1"/>
    <col min="16145" max="16384" width="9.140625" style="329"/>
  </cols>
  <sheetData>
    <row r="1" spans="1:16" ht="24.6" customHeight="1" x14ac:dyDescent="0.5">
      <c r="A1" s="867" t="s">
        <v>181</v>
      </c>
      <c r="B1" s="867"/>
      <c r="C1" s="867"/>
      <c r="D1" s="867"/>
      <c r="E1" s="867"/>
      <c r="F1" s="867"/>
      <c r="G1" s="867"/>
      <c r="H1" s="867"/>
      <c r="I1" s="867"/>
      <c r="J1" s="867"/>
      <c r="K1" s="867"/>
      <c r="L1" s="867"/>
      <c r="M1" s="867"/>
      <c r="N1" s="867"/>
      <c r="O1" s="867"/>
      <c r="P1" s="328"/>
    </row>
    <row r="2" spans="1:16" s="331" customFormat="1" ht="24.6" customHeight="1" x14ac:dyDescent="0.5">
      <c r="A2" s="868" t="s">
        <v>1150</v>
      </c>
      <c r="B2" s="868"/>
      <c r="C2" s="868"/>
      <c r="D2" s="868"/>
      <c r="E2" s="868"/>
      <c r="F2" s="868"/>
      <c r="G2" s="868"/>
      <c r="H2" s="868"/>
      <c r="I2" s="868"/>
      <c r="J2" s="868"/>
      <c r="K2" s="868"/>
      <c r="L2" s="868"/>
      <c r="M2" s="868"/>
      <c r="N2" s="868"/>
      <c r="O2" s="868"/>
      <c r="P2" s="330"/>
    </row>
    <row r="3" spans="1:16" s="333" customFormat="1" ht="24.6" customHeight="1" x14ac:dyDescent="0.5">
      <c r="A3" s="869" t="s">
        <v>977</v>
      </c>
      <c r="B3" s="869"/>
      <c r="C3" s="869"/>
      <c r="D3" s="869"/>
      <c r="E3" s="869"/>
      <c r="F3" s="869"/>
      <c r="G3" s="869"/>
      <c r="H3" s="869"/>
      <c r="I3" s="869"/>
      <c r="J3" s="869"/>
      <c r="K3" s="869"/>
      <c r="L3" s="869"/>
      <c r="M3" s="869"/>
      <c r="N3" s="869"/>
      <c r="O3" s="869"/>
      <c r="P3" s="332"/>
    </row>
    <row r="4" spans="1:16" s="333" customFormat="1" ht="24.6" customHeight="1" x14ac:dyDescent="0.5">
      <c r="A4" s="334"/>
      <c r="B4" s="334"/>
      <c r="C4" s="334"/>
      <c r="D4" s="334"/>
      <c r="E4" s="334"/>
      <c r="F4" s="334"/>
      <c r="G4" s="334"/>
      <c r="H4" s="334"/>
      <c r="I4" s="334"/>
      <c r="J4" s="334"/>
      <c r="K4" s="334"/>
      <c r="L4" s="334"/>
      <c r="M4" s="334"/>
      <c r="N4" s="335"/>
      <c r="O4" s="335"/>
    </row>
    <row r="5" spans="1:16" ht="24.6" customHeight="1" x14ac:dyDescent="0.5">
      <c r="A5" s="336" t="s">
        <v>182</v>
      </c>
      <c r="B5" s="337" t="s">
        <v>183</v>
      </c>
      <c r="C5" s="338"/>
      <c r="D5" s="338"/>
      <c r="E5" s="338"/>
      <c r="F5" s="338"/>
      <c r="G5" s="338"/>
      <c r="H5" s="338"/>
      <c r="I5" s="338"/>
      <c r="J5" s="338"/>
      <c r="K5" s="338"/>
      <c r="L5" s="338"/>
      <c r="M5" s="338"/>
      <c r="N5" s="338"/>
    </row>
    <row r="6" spans="1:16" s="339" customFormat="1" ht="24.6" customHeight="1" x14ac:dyDescent="0.5">
      <c r="C6" s="339" t="s">
        <v>184</v>
      </c>
    </row>
    <row r="7" spans="1:16" s="339" customFormat="1" ht="24.6" customHeight="1" x14ac:dyDescent="0.5">
      <c r="B7" s="339" t="s">
        <v>185</v>
      </c>
    </row>
    <row r="8" spans="1:16" s="339" customFormat="1" ht="24.6" customHeight="1" x14ac:dyDescent="0.5">
      <c r="B8" s="339" t="s">
        <v>186</v>
      </c>
    </row>
    <row r="9" spans="1:16" s="339" customFormat="1" ht="24.6" customHeight="1" x14ac:dyDescent="0.5">
      <c r="C9" s="340"/>
      <c r="D9" s="340"/>
      <c r="E9" s="340"/>
      <c r="F9" s="340"/>
    </row>
    <row r="10" spans="1:16" ht="24.6" customHeight="1" x14ac:dyDescent="0.5">
      <c r="A10" s="336" t="s">
        <v>187</v>
      </c>
      <c r="B10" s="341" t="s">
        <v>188</v>
      </c>
    </row>
    <row r="11" spans="1:16" ht="24.6" customHeight="1" x14ac:dyDescent="0.5">
      <c r="B11" s="342" t="s">
        <v>189</v>
      </c>
      <c r="C11" s="343" t="s">
        <v>190</v>
      </c>
      <c r="D11" s="344"/>
      <c r="E11" s="344"/>
      <c r="F11" s="344"/>
      <c r="G11" s="344"/>
      <c r="H11" s="344"/>
      <c r="I11" s="344"/>
      <c r="J11" s="344"/>
      <c r="K11" s="344"/>
      <c r="L11" s="344"/>
      <c r="M11" s="344"/>
    </row>
    <row r="12" spans="1:16" ht="24.6" customHeight="1" x14ac:dyDescent="0.5">
      <c r="B12" s="344"/>
      <c r="C12" s="343" t="s">
        <v>191</v>
      </c>
      <c r="D12" s="344"/>
      <c r="E12" s="344"/>
      <c r="F12" s="344"/>
      <c r="G12" s="344"/>
      <c r="H12" s="344"/>
      <c r="I12" s="344"/>
      <c r="J12" s="344"/>
      <c r="K12" s="344"/>
      <c r="L12" s="344"/>
      <c r="M12" s="344"/>
    </row>
    <row r="13" spans="1:16" ht="24.6" customHeight="1" x14ac:dyDescent="0.5">
      <c r="B13" s="343" t="s">
        <v>845</v>
      </c>
      <c r="C13" s="344"/>
      <c r="D13" s="344"/>
      <c r="E13" s="344"/>
      <c r="F13" s="344"/>
      <c r="G13" s="344"/>
      <c r="H13" s="344"/>
      <c r="I13" s="344"/>
      <c r="J13" s="344"/>
      <c r="K13" s="344"/>
      <c r="L13" s="344"/>
      <c r="M13" s="344"/>
    </row>
    <row r="14" spans="1:16" ht="24.6" customHeight="1" x14ac:dyDescent="0.5">
      <c r="B14" s="343" t="s">
        <v>853</v>
      </c>
      <c r="C14" s="344"/>
      <c r="D14" s="344"/>
      <c r="E14" s="344"/>
      <c r="F14" s="344"/>
      <c r="G14" s="344"/>
      <c r="H14" s="344"/>
      <c r="I14" s="344"/>
      <c r="J14" s="344"/>
      <c r="K14" s="344"/>
      <c r="L14" s="344"/>
      <c r="M14" s="344"/>
    </row>
    <row r="15" spans="1:16" ht="24.6" customHeight="1" x14ac:dyDescent="0.5">
      <c r="B15" s="343" t="s">
        <v>1091</v>
      </c>
      <c r="C15" s="344"/>
      <c r="D15" s="344"/>
      <c r="E15" s="344"/>
      <c r="F15" s="344"/>
      <c r="G15" s="344"/>
      <c r="H15" s="344"/>
      <c r="I15" s="344"/>
      <c r="J15" s="344"/>
      <c r="K15" s="344"/>
      <c r="L15" s="344"/>
      <c r="M15" s="344"/>
    </row>
    <row r="16" spans="1:16" ht="24.6" customHeight="1" x14ac:dyDescent="0.5">
      <c r="B16" s="343" t="s">
        <v>1092</v>
      </c>
      <c r="C16" s="344"/>
      <c r="D16" s="344"/>
      <c r="E16" s="344"/>
      <c r="F16" s="344"/>
      <c r="G16" s="344"/>
      <c r="H16" s="344"/>
      <c r="I16" s="344"/>
      <c r="J16" s="344"/>
      <c r="K16" s="344"/>
      <c r="L16" s="344"/>
      <c r="M16" s="344"/>
    </row>
    <row r="17" spans="1:15" ht="24.6" customHeight="1" x14ac:dyDescent="0.5">
      <c r="B17" s="343" t="s">
        <v>192</v>
      </c>
      <c r="C17" s="344"/>
      <c r="D17" s="344"/>
      <c r="E17" s="344"/>
      <c r="F17" s="344"/>
      <c r="G17" s="344"/>
      <c r="H17" s="344"/>
      <c r="I17" s="344"/>
      <c r="J17" s="344"/>
      <c r="K17" s="344"/>
      <c r="L17" s="344"/>
      <c r="M17" s="344"/>
    </row>
    <row r="18" spans="1:15" ht="24.6" customHeight="1" x14ac:dyDescent="0.5">
      <c r="B18" s="344"/>
      <c r="C18" s="343" t="s">
        <v>193</v>
      </c>
      <c r="D18" s="344"/>
      <c r="E18" s="344"/>
      <c r="F18" s="344"/>
      <c r="G18" s="344"/>
      <c r="H18" s="344"/>
      <c r="I18" s="344"/>
      <c r="J18" s="344"/>
      <c r="K18" s="344"/>
      <c r="L18" s="344"/>
      <c r="M18" s="344"/>
    </row>
    <row r="19" spans="1:15" ht="24.6" customHeight="1" x14ac:dyDescent="0.5">
      <c r="B19" s="344" t="s">
        <v>194</v>
      </c>
      <c r="C19" s="345"/>
      <c r="D19" s="346"/>
      <c r="E19" s="345"/>
      <c r="F19" s="345"/>
      <c r="G19" s="345"/>
      <c r="H19" s="345"/>
      <c r="I19" s="345"/>
      <c r="J19" s="345"/>
      <c r="K19" s="347"/>
      <c r="L19" s="345"/>
      <c r="M19" s="343"/>
    </row>
    <row r="20" spans="1:15" s="642" customFormat="1" ht="24.6" customHeight="1" x14ac:dyDescent="0.5">
      <c r="B20" s="643"/>
      <c r="C20" s="648" t="s">
        <v>868</v>
      </c>
      <c r="D20" s="644"/>
      <c r="E20" s="645"/>
      <c r="F20" s="645"/>
      <c r="G20" s="645"/>
      <c r="H20" s="645"/>
      <c r="I20" s="645"/>
      <c r="J20" s="645"/>
      <c r="K20" s="646"/>
      <c r="L20" s="645"/>
      <c r="M20" s="647"/>
    </row>
    <row r="21" spans="1:15" s="642" customFormat="1" ht="24.6" customHeight="1" x14ac:dyDescent="0.5">
      <c r="C21" s="642" t="s">
        <v>870</v>
      </c>
      <c r="D21" s="644"/>
      <c r="E21" s="645"/>
      <c r="F21" s="645"/>
      <c r="G21" s="645"/>
      <c r="H21" s="645"/>
      <c r="I21" s="645"/>
      <c r="J21" s="645"/>
      <c r="K21" s="646"/>
      <c r="L21" s="645"/>
      <c r="M21" s="647"/>
    </row>
    <row r="22" spans="1:15" s="642" customFormat="1" ht="24.6" customHeight="1" x14ac:dyDescent="0.5">
      <c r="B22" s="642" t="s">
        <v>869</v>
      </c>
      <c r="C22" s="645"/>
      <c r="D22" s="644"/>
      <c r="E22" s="645"/>
      <c r="F22" s="645"/>
      <c r="G22" s="645"/>
      <c r="H22" s="645"/>
      <c r="I22" s="645"/>
      <c r="J22" s="645"/>
      <c r="K22" s="646"/>
      <c r="L22" s="645"/>
      <c r="M22" s="647"/>
    </row>
    <row r="23" spans="1:15" s="642" customFormat="1" ht="24.6" customHeight="1" x14ac:dyDescent="0.5">
      <c r="B23" s="642" t="s">
        <v>1093</v>
      </c>
      <c r="C23" s="645"/>
      <c r="D23" s="644"/>
      <c r="E23" s="645"/>
      <c r="F23" s="645"/>
      <c r="G23" s="645"/>
      <c r="H23" s="645"/>
      <c r="I23" s="645"/>
      <c r="J23" s="645"/>
      <c r="K23" s="646"/>
      <c r="L23" s="645"/>
      <c r="M23" s="647"/>
    </row>
    <row r="24" spans="1:15" s="642" customFormat="1" ht="24.6" customHeight="1" x14ac:dyDescent="0.5">
      <c r="B24" s="642" t="s">
        <v>872</v>
      </c>
      <c r="C24" s="645"/>
      <c r="D24" s="644"/>
      <c r="E24" s="645"/>
      <c r="F24" s="645"/>
      <c r="G24" s="645"/>
      <c r="H24" s="645"/>
      <c r="I24" s="645"/>
      <c r="J24" s="645"/>
      <c r="K24" s="646"/>
      <c r="L24" s="645"/>
      <c r="M24" s="647"/>
    </row>
    <row r="25" spans="1:15" ht="24.6" customHeight="1" x14ac:dyDescent="0.5">
      <c r="B25" s="344" t="s">
        <v>871</v>
      </c>
      <c r="C25" s="345"/>
      <c r="D25" s="346"/>
      <c r="E25" s="345"/>
      <c r="F25" s="345"/>
      <c r="G25" s="345"/>
      <c r="H25" s="345"/>
      <c r="I25" s="345"/>
      <c r="J25" s="345"/>
      <c r="K25" s="347"/>
      <c r="L25" s="345"/>
      <c r="M25" s="343"/>
    </row>
    <row r="26" spans="1:15" ht="24.6" customHeight="1" x14ac:dyDescent="0.5">
      <c r="B26" s="348" t="s">
        <v>195</v>
      </c>
      <c r="C26" s="329" t="s">
        <v>1094</v>
      </c>
      <c r="D26" s="333"/>
      <c r="I26" s="333"/>
      <c r="J26" s="333"/>
      <c r="K26" s="333"/>
      <c r="L26" s="333"/>
      <c r="M26" s="333"/>
      <c r="O26" s="333"/>
    </row>
    <row r="27" spans="1:15" ht="24.6" customHeight="1" x14ac:dyDescent="0.5">
      <c r="C27" s="329" t="s">
        <v>196</v>
      </c>
      <c r="J27" s="333"/>
      <c r="K27" s="333"/>
      <c r="L27" s="333"/>
      <c r="M27" s="333"/>
    </row>
    <row r="28" spans="1:15" ht="24.6" customHeight="1" x14ac:dyDescent="0.5">
      <c r="C28" s="329" t="s">
        <v>867</v>
      </c>
      <c r="J28" s="333"/>
      <c r="K28" s="333"/>
      <c r="L28" s="333"/>
      <c r="M28" s="333"/>
    </row>
    <row r="29" spans="1:15" ht="24.6" customHeight="1" x14ac:dyDescent="0.5">
      <c r="A29" s="339"/>
      <c r="B29" s="339"/>
      <c r="G29" s="349"/>
      <c r="H29" s="349" t="s">
        <v>197</v>
      </c>
      <c r="I29" s="349"/>
      <c r="K29" s="349" t="s">
        <v>198</v>
      </c>
      <c r="M29" s="350"/>
      <c r="N29" s="349" t="s">
        <v>46</v>
      </c>
      <c r="O29" s="350"/>
    </row>
    <row r="30" spans="1:15" ht="24.6" customHeight="1" x14ac:dyDescent="0.5">
      <c r="A30" s="339"/>
      <c r="B30" s="339"/>
      <c r="G30" s="352" t="s">
        <v>199</v>
      </c>
      <c r="H30" s="351"/>
      <c r="I30" s="352" t="s">
        <v>200</v>
      </c>
      <c r="K30" s="351"/>
      <c r="N30" s="351"/>
    </row>
    <row r="31" spans="1:15" ht="24.6" customHeight="1" x14ac:dyDescent="0.5">
      <c r="A31" s="339"/>
      <c r="B31" s="341" t="s">
        <v>111</v>
      </c>
      <c r="F31" s="351"/>
      <c r="G31" s="351"/>
      <c r="H31" s="351"/>
      <c r="I31" s="339"/>
      <c r="K31" s="351"/>
      <c r="N31" s="351"/>
    </row>
    <row r="32" spans="1:15" ht="24.6" customHeight="1" x14ac:dyDescent="0.5">
      <c r="A32" s="339"/>
      <c r="B32" s="329" t="s">
        <v>858</v>
      </c>
      <c r="G32" s="351">
        <v>99.99</v>
      </c>
      <c r="H32" s="351"/>
      <c r="I32" s="351">
        <v>99.99</v>
      </c>
      <c r="K32" s="351" t="s">
        <v>201</v>
      </c>
      <c r="M32" s="339" t="s">
        <v>202</v>
      </c>
    </row>
    <row r="33" spans="1:15" ht="24.6" customHeight="1" x14ac:dyDescent="0.5">
      <c r="A33" s="339"/>
      <c r="G33" s="351"/>
      <c r="H33" s="351"/>
      <c r="I33" s="351"/>
      <c r="K33" s="351"/>
      <c r="M33" s="339" t="s">
        <v>203</v>
      </c>
    </row>
    <row r="34" spans="1:15" ht="24.6" customHeight="1" x14ac:dyDescent="0.5">
      <c r="A34" s="339"/>
      <c r="B34" s="329" t="s">
        <v>859</v>
      </c>
      <c r="G34" s="351">
        <v>99.99</v>
      </c>
      <c r="H34" s="351"/>
      <c r="I34" s="351">
        <v>99.99</v>
      </c>
      <c r="K34" s="351" t="s">
        <v>204</v>
      </c>
      <c r="M34" s="339" t="s">
        <v>202</v>
      </c>
    </row>
    <row r="35" spans="1:15" ht="24.6" customHeight="1" x14ac:dyDescent="0.5">
      <c r="A35" s="339"/>
      <c r="B35" s="329" t="s">
        <v>205</v>
      </c>
      <c r="C35" s="353"/>
      <c r="D35" s="353"/>
      <c r="E35" s="353"/>
      <c r="H35" s="351"/>
      <c r="I35" s="351"/>
      <c r="K35" s="351"/>
      <c r="M35" s="339" t="s">
        <v>203</v>
      </c>
    </row>
    <row r="36" spans="1:15" ht="24.6" customHeight="1" x14ac:dyDescent="0.5">
      <c r="A36" s="339"/>
      <c r="B36" s="329" t="s">
        <v>855</v>
      </c>
      <c r="G36" s="351">
        <v>99.99</v>
      </c>
      <c r="H36" s="351"/>
      <c r="I36" s="351">
        <v>63</v>
      </c>
      <c r="K36" s="351" t="s">
        <v>204</v>
      </c>
      <c r="M36" s="339" t="s">
        <v>202</v>
      </c>
    </row>
    <row r="37" spans="1:15" ht="24.6" customHeight="1" x14ac:dyDescent="0.5">
      <c r="A37" s="339"/>
      <c r="B37" s="329" t="s">
        <v>206</v>
      </c>
      <c r="G37" s="351"/>
      <c r="H37" s="351"/>
      <c r="I37" s="351"/>
      <c r="K37" s="351"/>
      <c r="M37" s="339" t="s">
        <v>203</v>
      </c>
    </row>
    <row r="38" spans="1:15" ht="26.1" customHeight="1" x14ac:dyDescent="0.5">
      <c r="A38" s="871" t="s">
        <v>211</v>
      </c>
      <c r="B38" s="871"/>
      <c r="C38" s="871"/>
      <c r="D38" s="871"/>
      <c r="E38" s="871"/>
      <c r="F38" s="871"/>
      <c r="G38" s="871"/>
      <c r="H38" s="871"/>
      <c r="I38" s="871"/>
      <c r="J38" s="871"/>
      <c r="K38" s="871"/>
      <c r="L38" s="871"/>
      <c r="M38" s="871"/>
      <c r="N38" s="871"/>
      <c r="O38" s="871"/>
    </row>
    <row r="39" spans="1:15" ht="26.1" customHeight="1" x14ac:dyDescent="0.5">
      <c r="B39" s="351"/>
      <c r="N39" s="355"/>
      <c r="O39" s="355" t="s">
        <v>32</v>
      </c>
    </row>
    <row r="40" spans="1:15" ht="26.1" customHeight="1" x14ac:dyDescent="0.5">
      <c r="A40" s="339"/>
      <c r="B40" s="339"/>
      <c r="G40" s="349"/>
      <c r="H40" s="349" t="s">
        <v>197</v>
      </c>
      <c r="I40" s="349"/>
      <c r="K40" s="349" t="s">
        <v>198</v>
      </c>
      <c r="M40" s="350"/>
      <c r="N40" s="349" t="s">
        <v>46</v>
      </c>
      <c r="O40" s="350"/>
    </row>
    <row r="41" spans="1:15" ht="26.1" customHeight="1" x14ac:dyDescent="0.5">
      <c r="A41" s="339"/>
      <c r="B41" s="339"/>
      <c r="G41" s="352" t="s">
        <v>199</v>
      </c>
      <c r="H41" s="351"/>
      <c r="I41" s="352" t="s">
        <v>200</v>
      </c>
      <c r="K41" s="351"/>
      <c r="N41" s="351"/>
    </row>
    <row r="42" spans="1:15" ht="26.1" customHeight="1" x14ac:dyDescent="0.5">
      <c r="A42" s="339"/>
      <c r="B42" s="329" t="s">
        <v>860</v>
      </c>
      <c r="G42" s="351">
        <v>99.95</v>
      </c>
      <c r="H42" s="351"/>
      <c r="I42" s="351">
        <v>99.95</v>
      </c>
      <c r="K42" s="351" t="s">
        <v>204</v>
      </c>
      <c r="M42" s="339" t="s">
        <v>202</v>
      </c>
      <c r="N42" s="351"/>
    </row>
    <row r="43" spans="1:15" ht="26.1" customHeight="1" x14ac:dyDescent="0.5">
      <c r="A43" s="339"/>
      <c r="B43" s="329" t="s">
        <v>730</v>
      </c>
      <c r="M43" s="339" t="s">
        <v>203</v>
      </c>
    </row>
    <row r="44" spans="1:15" ht="26.1" customHeight="1" x14ac:dyDescent="0.5">
      <c r="A44" s="339"/>
      <c r="B44" s="329" t="s">
        <v>854</v>
      </c>
      <c r="G44" s="351">
        <v>99.99</v>
      </c>
      <c r="H44" s="351"/>
      <c r="I44" s="351">
        <v>63</v>
      </c>
      <c r="K44" s="351" t="s">
        <v>204</v>
      </c>
      <c r="M44" s="339" t="s">
        <v>207</v>
      </c>
    </row>
    <row r="45" spans="1:15" ht="26.1" customHeight="1" x14ac:dyDescent="0.5">
      <c r="A45" s="339"/>
      <c r="B45" s="329" t="s">
        <v>208</v>
      </c>
      <c r="G45" s="351"/>
      <c r="H45" s="351"/>
      <c r="I45" s="351"/>
      <c r="K45" s="351"/>
      <c r="M45" s="339" t="s">
        <v>209</v>
      </c>
    </row>
    <row r="46" spans="1:15" ht="26.1" customHeight="1" x14ac:dyDescent="0.5">
      <c r="A46" s="339"/>
      <c r="G46" s="351"/>
      <c r="H46" s="351"/>
      <c r="I46" s="351"/>
      <c r="K46" s="351"/>
      <c r="M46" s="339" t="s">
        <v>210</v>
      </c>
    </row>
    <row r="47" spans="1:15" ht="26.1" customHeight="1" x14ac:dyDescent="0.5">
      <c r="A47" s="339"/>
      <c r="B47" s="341" t="s">
        <v>221</v>
      </c>
      <c r="G47" s="351"/>
      <c r="H47" s="351"/>
      <c r="I47" s="351"/>
      <c r="K47" s="351"/>
      <c r="M47" s="339"/>
    </row>
    <row r="48" spans="1:15" ht="26.1" customHeight="1" x14ac:dyDescent="0.5">
      <c r="A48" s="339"/>
      <c r="B48" s="329" t="s">
        <v>856</v>
      </c>
      <c r="G48" s="351">
        <v>25</v>
      </c>
      <c r="H48" s="351"/>
      <c r="I48" s="351">
        <v>25</v>
      </c>
      <c r="K48" s="351" t="s">
        <v>201</v>
      </c>
      <c r="M48" s="339" t="s">
        <v>119</v>
      </c>
    </row>
    <row r="49" spans="1:14" ht="26.1" customHeight="1" x14ac:dyDescent="0.5">
      <c r="A49" s="339"/>
      <c r="B49" s="354" t="s">
        <v>857</v>
      </c>
      <c r="C49" s="354"/>
      <c r="D49" s="354"/>
      <c r="E49" s="354"/>
      <c r="G49" s="351">
        <v>49.99</v>
      </c>
      <c r="I49" s="351">
        <v>49.99</v>
      </c>
      <c r="K49" s="351" t="s">
        <v>201</v>
      </c>
      <c r="M49" s="339" t="s">
        <v>119</v>
      </c>
    </row>
    <row r="50" spans="1:14" ht="26.1" customHeight="1" x14ac:dyDescent="0.5">
      <c r="A50" s="339"/>
      <c r="B50" s="354"/>
      <c r="C50" s="354"/>
      <c r="D50" s="354"/>
      <c r="E50" s="354"/>
      <c r="F50" s="351"/>
      <c r="G50" s="351"/>
      <c r="I50" s="351"/>
      <c r="K50" s="351"/>
      <c r="M50" s="339"/>
    </row>
    <row r="51" spans="1:14" ht="26.1" customHeight="1" x14ac:dyDescent="0.5">
      <c r="A51" s="339"/>
      <c r="C51" s="356" t="s">
        <v>212</v>
      </c>
      <c r="F51" s="351"/>
      <c r="G51" s="351"/>
      <c r="H51" s="351"/>
      <c r="I51" s="351"/>
      <c r="K51" s="351"/>
      <c r="N51" s="351"/>
    </row>
    <row r="52" spans="1:14" ht="26.1" customHeight="1" x14ac:dyDescent="0.5">
      <c r="A52" s="339"/>
      <c r="C52" s="333" t="s">
        <v>846</v>
      </c>
      <c r="F52" s="351"/>
      <c r="G52" s="351"/>
      <c r="H52" s="351"/>
      <c r="I52" s="351"/>
      <c r="K52" s="351"/>
      <c r="N52" s="351"/>
    </row>
    <row r="53" spans="1:14" ht="26.1" customHeight="1" x14ac:dyDescent="0.5">
      <c r="A53" s="339"/>
      <c r="B53" s="333" t="s">
        <v>213</v>
      </c>
      <c r="F53" s="351"/>
      <c r="G53" s="351"/>
      <c r="H53" s="351"/>
      <c r="I53" s="351"/>
      <c r="K53" s="351"/>
      <c r="N53" s="351"/>
    </row>
    <row r="54" spans="1:14" ht="26.1" customHeight="1" x14ac:dyDescent="0.5">
      <c r="A54" s="339"/>
      <c r="C54" s="333" t="s">
        <v>214</v>
      </c>
      <c r="F54" s="351"/>
      <c r="G54" s="351"/>
      <c r="H54" s="351"/>
      <c r="I54" s="351"/>
      <c r="K54" s="351"/>
      <c r="N54" s="351"/>
    </row>
    <row r="55" spans="1:14" ht="26.1" customHeight="1" x14ac:dyDescent="0.5">
      <c r="A55" s="339"/>
      <c r="B55" s="333" t="s">
        <v>847</v>
      </c>
      <c r="F55" s="351"/>
      <c r="G55" s="351"/>
      <c r="H55" s="351"/>
      <c r="I55" s="351"/>
      <c r="K55" s="351"/>
      <c r="N55" s="351"/>
    </row>
    <row r="56" spans="1:14" ht="26.1" customHeight="1" x14ac:dyDescent="0.5">
      <c r="A56" s="339"/>
      <c r="B56" s="333" t="s">
        <v>215</v>
      </c>
      <c r="F56" s="351"/>
      <c r="G56" s="351"/>
      <c r="H56" s="351"/>
      <c r="I56" s="351"/>
      <c r="K56" s="351"/>
      <c r="N56" s="351"/>
    </row>
    <row r="57" spans="1:14" ht="26.1" customHeight="1" x14ac:dyDescent="0.5">
      <c r="A57" s="339"/>
      <c r="B57" s="333" t="s">
        <v>216</v>
      </c>
      <c r="F57" s="351"/>
      <c r="G57" s="351"/>
      <c r="H57" s="351"/>
      <c r="I57" s="351"/>
      <c r="K57" s="351"/>
      <c r="N57" s="351"/>
    </row>
    <row r="58" spans="1:14" ht="26.1" customHeight="1" x14ac:dyDescent="0.5">
      <c r="A58" s="339"/>
      <c r="C58" s="333" t="s">
        <v>217</v>
      </c>
      <c r="F58" s="351"/>
      <c r="G58" s="351"/>
      <c r="H58" s="351"/>
      <c r="I58" s="351"/>
      <c r="K58" s="351"/>
      <c r="N58" s="351"/>
    </row>
    <row r="59" spans="1:14" ht="26.1" customHeight="1" x14ac:dyDescent="0.5">
      <c r="A59" s="339"/>
      <c r="B59" s="333" t="s">
        <v>218</v>
      </c>
      <c r="F59" s="351"/>
      <c r="G59" s="351"/>
      <c r="H59" s="351"/>
      <c r="I59" s="351"/>
      <c r="K59" s="351"/>
      <c r="N59" s="351"/>
    </row>
    <row r="60" spans="1:14" ht="26.1" customHeight="1" x14ac:dyDescent="0.5">
      <c r="A60" s="339"/>
      <c r="B60" s="333" t="s">
        <v>219</v>
      </c>
      <c r="F60" s="351"/>
      <c r="G60" s="351"/>
      <c r="H60" s="351"/>
      <c r="I60" s="351"/>
      <c r="K60" s="351"/>
      <c r="N60" s="351"/>
    </row>
    <row r="61" spans="1:14" ht="26.1" customHeight="1" x14ac:dyDescent="0.5">
      <c r="A61" s="339"/>
      <c r="C61" s="333" t="s">
        <v>849</v>
      </c>
      <c r="F61" s="351"/>
      <c r="G61" s="351"/>
      <c r="H61" s="351"/>
      <c r="I61" s="351"/>
      <c r="K61" s="351"/>
      <c r="N61" s="351"/>
    </row>
    <row r="62" spans="1:14" ht="26.1" customHeight="1" x14ac:dyDescent="0.5">
      <c r="A62" s="339"/>
      <c r="B62" s="333" t="s">
        <v>848</v>
      </c>
      <c r="F62" s="351"/>
      <c r="G62" s="351"/>
      <c r="H62" s="351"/>
      <c r="I62" s="351"/>
      <c r="K62" s="351"/>
      <c r="N62" s="351"/>
    </row>
    <row r="63" spans="1:14" ht="26.1" customHeight="1" x14ac:dyDescent="0.5">
      <c r="A63" s="339"/>
      <c r="B63" s="333" t="s">
        <v>220</v>
      </c>
      <c r="F63" s="351"/>
      <c r="G63" s="351"/>
      <c r="H63" s="351"/>
      <c r="I63" s="351"/>
      <c r="K63" s="351"/>
      <c r="N63" s="351"/>
    </row>
    <row r="64" spans="1:14" ht="26.1" customHeight="1" x14ac:dyDescent="0.5">
      <c r="A64" s="339"/>
      <c r="B64" s="333"/>
      <c r="C64" s="357" t="s">
        <v>221</v>
      </c>
      <c r="F64" s="351"/>
      <c r="G64" s="351"/>
      <c r="H64" s="351"/>
      <c r="I64" s="351"/>
      <c r="K64" s="351"/>
      <c r="N64" s="351"/>
    </row>
    <row r="65" spans="1:15" ht="26.1" customHeight="1" x14ac:dyDescent="0.5">
      <c r="A65" s="339"/>
      <c r="B65" s="333"/>
      <c r="C65" s="329" t="s">
        <v>222</v>
      </c>
      <c r="F65" s="351"/>
      <c r="G65" s="351"/>
      <c r="H65" s="351"/>
      <c r="I65" s="351"/>
      <c r="K65" s="351"/>
      <c r="N65" s="351"/>
    </row>
    <row r="66" spans="1:15" ht="26.1" customHeight="1" x14ac:dyDescent="0.5">
      <c r="A66" s="339"/>
      <c r="B66" s="333" t="s">
        <v>223</v>
      </c>
      <c r="F66" s="351"/>
      <c r="G66" s="351"/>
      <c r="H66" s="351"/>
      <c r="I66" s="351"/>
      <c r="K66" s="351"/>
      <c r="N66" s="351"/>
    </row>
    <row r="67" spans="1:15" ht="26.1" customHeight="1" x14ac:dyDescent="0.5">
      <c r="A67" s="339"/>
      <c r="C67" s="357" t="s">
        <v>111</v>
      </c>
      <c r="G67" s="351"/>
      <c r="H67" s="351"/>
      <c r="I67" s="351"/>
      <c r="K67" s="351"/>
      <c r="N67" s="351"/>
    </row>
    <row r="68" spans="1:15" ht="26.1" customHeight="1" x14ac:dyDescent="0.5">
      <c r="A68" s="339"/>
      <c r="B68" s="339"/>
      <c r="C68" s="329" t="s">
        <v>850</v>
      </c>
      <c r="I68" s="351"/>
      <c r="K68" s="351"/>
      <c r="N68" s="351"/>
    </row>
    <row r="69" spans="1:15" ht="26.1" customHeight="1" x14ac:dyDescent="0.5">
      <c r="A69" s="339"/>
      <c r="B69" s="339" t="s">
        <v>224</v>
      </c>
      <c r="I69" s="351"/>
      <c r="K69" s="351"/>
      <c r="N69" s="351"/>
    </row>
    <row r="70" spans="1:15" ht="26.1" customHeight="1" x14ac:dyDescent="0.5">
      <c r="A70" s="339"/>
      <c r="B70" s="339" t="s">
        <v>225</v>
      </c>
      <c r="I70" s="351"/>
      <c r="K70" s="351"/>
      <c r="N70" s="351"/>
    </row>
    <row r="71" spans="1:15" ht="26.1" customHeight="1" x14ac:dyDescent="0.5">
      <c r="A71" s="339"/>
      <c r="B71" s="339" t="s">
        <v>226</v>
      </c>
      <c r="I71" s="351"/>
      <c r="K71" s="351"/>
      <c r="N71" s="351"/>
    </row>
    <row r="72" spans="1:15" ht="26.1" customHeight="1" x14ac:dyDescent="0.5">
      <c r="A72" s="339"/>
      <c r="B72" s="339"/>
      <c r="I72" s="351"/>
      <c r="K72" s="351"/>
      <c r="N72" s="351"/>
    </row>
    <row r="73" spans="1:15" ht="27.95" customHeight="1" x14ac:dyDescent="0.5">
      <c r="A73" s="871" t="s">
        <v>239</v>
      </c>
      <c r="B73" s="871"/>
      <c r="C73" s="871"/>
      <c r="D73" s="871"/>
      <c r="E73" s="871"/>
      <c r="F73" s="871"/>
      <c r="G73" s="871"/>
      <c r="H73" s="871"/>
      <c r="I73" s="871"/>
      <c r="J73" s="871"/>
      <c r="K73" s="871"/>
      <c r="L73" s="871"/>
      <c r="M73" s="871"/>
      <c r="N73" s="871"/>
      <c r="O73" s="871"/>
    </row>
    <row r="74" spans="1:15" ht="27.95" customHeight="1" x14ac:dyDescent="0.5">
      <c r="B74" s="351"/>
      <c r="N74" s="355"/>
      <c r="O74" s="355" t="s">
        <v>32</v>
      </c>
    </row>
    <row r="75" spans="1:15" ht="27.95" customHeight="1" x14ac:dyDescent="0.5">
      <c r="A75" s="339"/>
      <c r="B75" s="339"/>
      <c r="C75" s="357" t="s">
        <v>227</v>
      </c>
      <c r="I75" s="351"/>
      <c r="K75" s="351"/>
      <c r="N75" s="351"/>
    </row>
    <row r="76" spans="1:15" ht="27.95" customHeight="1" x14ac:dyDescent="0.5">
      <c r="A76" s="339"/>
      <c r="B76" s="339"/>
      <c r="C76" s="329" t="s">
        <v>228</v>
      </c>
      <c r="I76" s="351"/>
      <c r="K76" s="351"/>
      <c r="N76" s="351"/>
    </row>
    <row r="77" spans="1:15" ht="27.95" customHeight="1" x14ac:dyDescent="0.5">
      <c r="A77" s="339"/>
      <c r="B77" s="339" t="s">
        <v>229</v>
      </c>
      <c r="I77" s="351"/>
      <c r="K77" s="351"/>
      <c r="N77" s="351"/>
    </row>
    <row r="78" spans="1:15" ht="27.95" customHeight="1" x14ac:dyDescent="0.5">
      <c r="A78" s="339"/>
      <c r="B78" s="339"/>
      <c r="C78" s="329" t="s">
        <v>851</v>
      </c>
      <c r="I78" s="351"/>
      <c r="K78" s="351"/>
      <c r="N78" s="351"/>
    </row>
    <row r="79" spans="1:15" ht="27.95" customHeight="1" x14ac:dyDescent="0.5">
      <c r="A79" s="339"/>
      <c r="B79" s="329" t="s">
        <v>230</v>
      </c>
      <c r="I79" s="351"/>
      <c r="K79" s="351"/>
      <c r="N79" s="351"/>
    </row>
    <row r="80" spans="1:15" ht="27.95" customHeight="1" x14ac:dyDescent="0.5">
      <c r="A80" s="339"/>
      <c r="C80" s="357" t="s">
        <v>231</v>
      </c>
      <c r="I80" s="351"/>
      <c r="K80" s="351"/>
      <c r="N80" s="351"/>
    </row>
    <row r="81" spans="1:14" ht="27.95" customHeight="1" x14ac:dyDescent="0.5">
      <c r="A81" s="339"/>
      <c r="C81" s="329" t="s">
        <v>232</v>
      </c>
      <c r="I81" s="351"/>
      <c r="K81" s="351"/>
      <c r="N81" s="351"/>
    </row>
    <row r="82" spans="1:14" ht="27.95" customHeight="1" x14ac:dyDescent="0.5">
      <c r="A82" s="339"/>
      <c r="B82" s="329" t="s">
        <v>233</v>
      </c>
      <c r="I82" s="351"/>
      <c r="K82" s="351"/>
      <c r="N82" s="351"/>
    </row>
    <row r="83" spans="1:14" ht="27.95" customHeight="1" x14ac:dyDescent="0.5">
      <c r="A83" s="339"/>
      <c r="B83" s="329" t="s">
        <v>852</v>
      </c>
      <c r="I83" s="351"/>
      <c r="K83" s="351"/>
      <c r="N83" s="351"/>
    </row>
    <row r="84" spans="1:14" ht="27.95" customHeight="1" x14ac:dyDescent="0.5">
      <c r="A84" s="339"/>
      <c r="B84" s="329" t="s">
        <v>234</v>
      </c>
      <c r="I84" s="351"/>
      <c r="K84" s="351"/>
      <c r="N84" s="351"/>
    </row>
    <row r="85" spans="1:14" ht="27.95" customHeight="1" x14ac:dyDescent="0.5">
      <c r="A85" s="339"/>
      <c r="B85" s="339"/>
      <c r="C85" s="357" t="s">
        <v>235</v>
      </c>
      <c r="I85" s="351"/>
      <c r="K85" s="351"/>
      <c r="N85" s="351"/>
    </row>
    <row r="86" spans="1:14" ht="27.95" customHeight="1" x14ac:dyDescent="0.5">
      <c r="A86" s="339"/>
      <c r="B86" s="339"/>
      <c r="C86" s="329" t="s">
        <v>236</v>
      </c>
      <c r="I86" s="351"/>
      <c r="K86" s="351"/>
      <c r="N86" s="351"/>
    </row>
    <row r="87" spans="1:14" ht="27.95" customHeight="1" x14ac:dyDescent="0.5">
      <c r="A87" s="339"/>
      <c r="B87" s="339" t="s">
        <v>237</v>
      </c>
      <c r="I87" s="351"/>
      <c r="K87" s="351"/>
      <c r="N87" s="351"/>
    </row>
    <row r="88" spans="1:14" ht="27.95" customHeight="1" x14ac:dyDescent="0.5">
      <c r="B88" s="339" t="s">
        <v>238</v>
      </c>
    </row>
    <row r="89" spans="1:14" ht="27.95" customHeight="1" x14ac:dyDescent="0.5">
      <c r="B89" s="358">
        <v>2.2999999999999998</v>
      </c>
      <c r="C89" s="329" t="s">
        <v>240</v>
      </c>
    </row>
    <row r="90" spans="1:14" ht="27.95" customHeight="1" x14ac:dyDescent="0.5">
      <c r="B90" s="339" t="s">
        <v>241</v>
      </c>
      <c r="D90" s="329" t="s">
        <v>242</v>
      </c>
    </row>
    <row r="91" spans="1:14" ht="27.95" customHeight="1" x14ac:dyDescent="0.5">
      <c r="B91" s="358">
        <v>2.4</v>
      </c>
      <c r="C91" s="329" t="s">
        <v>243</v>
      </c>
    </row>
    <row r="92" spans="1:14" ht="27.95" customHeight="1" x14ac:dyDescent="0.5">
      <c r="B92" s="339" t="s">
        <v>241</v>
      </c>
      <c r="C92" s="329" t="s">
        <v>244</v>
      </c>
    </row>
    <row r="93" spans="1:14" ht="27.95" customHeight="1" x14ac:dyDescent="0.5">
      <c r="B93" s="339" t="s">
        <v>241</v>
      </c>
      <c r="C93" s="329" t="s">
        <v>245</v>
      </c>
    </row>
    <row r="94" spans="1:14" ht="27.95" customHeight="1" x14ac:dyDescent="0.5">
      <c r="B94" s="340" t="s">
        <v>246</v>
      </c>
      <c r="C94" s="329" t="s">
        <v>247</v>
      </c>
    </row>
    <row r="95" spans="1:14" ht="27.95" customHeight="1" x14ac:dyDescent="0.5">
      <c r="B95" s="339"/>
      <c r="D95" s="329" t="s">
        <v>248</v>
      </c>
    </row>
    <row r="96" spans="1:14" ht="27.95" customHeight="1" x14ac:dyDescent="0.5">
      <c r="B96" s="339"/>
      <c r="C96" s="329" t="s">
        <v>249</v>
      </c>
    </row>
    <row r="97" spans="1:15" ht="27.95" customHeight="1" x14ac:dyDescent="0.5">
      <c r="B97" s="339"/>
      <c r="D97" s="329" t="s">
        <v>250</v>
      </c>
    </row>
    <row r="98" spans="1:15" ht="27.95" customHeight="1" x14ac:dyDescent="0.5">
      <c r="B98" s="339"/>
      <c r="C98" s="329" t="s">
        <v>251</v>
      </c>
    </row>
    <row r="99" spans="1:15" ht="27.95" customHeight="1" x14ac:dyDescent="0.5">
      <c r="B99" s="339"/>
      <c r="C99" s="329" t="s">
        <v>252</v>
      </c>
    </row>
    <row r="100" spans="1:15" ht="27.95" customHeight="1" x14ac:dyDescent="0.5">
      <c r="B100" s="339"/>
      <c r="D100" s="329" t="s">
        <v>253</v>
      </c>
    </row>
    <row r="101" spans="1:15" ht="27.95" customHeight="1" x14ac:dyDescent="0.5">
      <c r="B101" s="339"/>
      <c r="C101" s="329" t="s">
        <v>254</v>
      </c>
    </row>
    <row r="102" spans="1:15" ht="27.95" customHeight="1" x14ac:dyDescent="0.5">
      <c r="B102" s="339"/>
      <c r="C102" s="329" t="s">
        <v>255</v>
      </c>
    </row>
    <row r="103" spans="1:15" ht="27.95" customHeight="1" x14ac:dyDescent="0.5">
      <c r="B103" s="339"/>
      <c r="C103" s="329" t="s">
        <v>256</v>
      </c>
    </row>
    <row r="104" spans="1:15" ht="27.95" customHeight="1" x14ac:dyDescent="0.5">
      <c r="B104" s="339"/>
    </row>
    <row r="105" spans="1:15" ht="27.6" customHeight="1" x14ac:dyDescent="0.5">
      <c r="B105" s="339"/>
    </row>
    <row r="106" spans="1:15" ht="24.95" customHeight="1" x14ac:dyDescent="0.5">
      <c r="A106" s="871" t="s">
        <v>275</v>
      </c>
      <c r="B106" s="871"/>
      <c r="C106" s="871"/>
      <c r="D106" s="871"/>
      <c r="E106" s="871"/>
      <c r="F106" s="871"/>
      <c r="G106" s="871"/>
      <c r="H106" s="871"/>
      <c r="I106" s="871"/>
      <c r="J106" s="871"/>
      <c r="K106" s="871"/>
      <c r="L106" s="871"/>
      <c r="M106" s="871"/>
      <c r="N106" s="871"/>
      <c r="O106" s="871"/>
    </row>
    <row r="107" spans="1:15" ht="24.95" customHeight="1" x14ac:dyDescent="0.5">
      <c r="B107" s="351"/>
      <c r="N107" s="355"/>
      <c r="O107" s="355" t="s">
        <v>32</v>
      </c>
    </row>
    <row r="108" spans="1:15" ht="24.95" customHeight="1" x14ac:dyDescent="0.5">
      <c r="B108" s="339"/>
      <c r="D108" s="329" t="s">
        <v>257</v>
      </c>
    </row>
    <row r="109" spans="1:15" ht="24.95" customHeight="1" x14ac:dyDescent="0.5">
      <c r="B109" s="339"/>
      <c r="D109" s="329" t="s">
        <v>258</v>
      </c>
    </row>
    <row r="110" spans="1:15" ht="24.95" customHeight="1" x14ac:dyDescent="0.5">
      <c r="B110" s="339"/>
      <c r="C110" s="329" t="s">
        <v>259</v>
      </c>
    </row>
    <row r="111" spans="1:15" ht="24.95" customHeight="1" x14ac:dyDescent="0.5">
      <c r="B111" s="339"/>
      <c r="C111" s="329" t="s">
        <v>260</v>
      </c>
    </row>
    <row r="112" spans="1:15" ht="24.95" customHeight="1" x14ac:dyDescent="0.5">
      <c r="B112" s="339"/>
      <c r="D112" s="359" t="s">
        <v>261</v>
      </c>
      <c r="E112" s="329" t="s">
        <v>262</v>
      </c>
    </row>
    <row r="113" spans="1:15" ht="24.95" customHeight="1" x14ac:dyDescent="0.5">
      <c r="B113" s="339"/>
      <c r="D113" s="359" t="s">
        <v>261</v>
      </c>
      <c r="E113" s="329" t="s">
        <v>263</v>
      </c>
    </row>
    <row r="114" spans="1:15" ht="24.95" customHeight="1" x14ac:dyDescent="0.5">
      <c r="B114" s="339"/>
      <c r="E114" s="329" t="s">
        <v>264</v>
      </c>
    </row>
    <row r="115" spans="1:15" ht="24.95" customHeight="1" x14ac:dyDescent="0.5">
      <c r="B115" s="339"/>
      <c r="D115" s="359" t="s">
        <v>261</v>
      </c>
      <c r="E115" s="329" t="s">
        <v>265</v>
      </c>
    </row>
    <row r="116" spans="1:15" ht="24.95" customHeight="1" x14ac:dyDescent="0.5">
      <c r="B116" s="339"/>
      <c r="D116" s="329" t="s">
        <v>266</v>
      </c>
    </row>
    <row r="117" spans="1:15" ht="24.95" customHeight="1" x14ac:dyDescent="0.5">
      <c r="B117" s="339"/>
      <c r="C117" s="329" t="s">
        <v>267</v>
      </c>
    </row>
    <row r="118" spans="1:15" ht="24.95" customHeight="1" x14ac:dyDescent="0.5">
      <c r="B118" s="339"/>
      <c r="C118" s="329" t="s">
        <v>268</v>
      </c>
    </row>
    <row r="119" spans="1:15" ht="24.95" customHeight="1" x14ac:dyDescent="0.5">
      <c r="B119" s="339"/>
      <c r="D119" s="329" t="s">
        <v>269</v>
      </c>
    </row>
    <row r="120" spans="1:15" ht="24.95" customHeight="1" x14ac:dyDescent="0.5">
      <c r="B120" s="339"/>
      <c r="C120" s="329" t="s">
        <v>270</v>
      </c>
    </row>
    <row r="121" spans="1:15" ht="24.95" customHeight="1" x14ac:dyDescent="0.5">
      <c r="B121" s="339"/>
      <c r="D121" s="329" t="s">
        <v>271</v>
      </c>
    </row>
    <row r="122" spans="1:15" ht="24.95" customHeight="1" x14ac:dyDescent="0.5">
      <c r="B122" s="339"/>
      <c r="D122" s="359" t="s">
        <v>261</v>
      </c>
      <c r="E122" s="329" t="s">
        <v>272</v>
      </c>
      <c r="K122" s="329" t="s">
        <v>134</v>
      </c>
    </row>
    <row r="123" spans="1:15" ht="24.95" customHeight="1" x14ac:dyDescent="0.5">
      <c r="B123" s="339"/>
      <c r="D123" s="359" t="s">
        <v>261</v>
      </c>
      <c r="E123" s="329" t="s">
        <v>273</v>
      </c>
      <c r="K123" s="329" t="s">
        <v>274</v>
      </c>
    </row>
    <row r="124" spans="1:15" s="333" customFormat="1" ht="24.95" customHeight="1" x14ac:dyDescent="0.5">
      <c r="B124" s="360" t="s">
        <v>276</v>
      </c>
      <c r="C124" s="333" t="s">
        <v>277</v>
      </c>
      <c r="K124" s="361"/>
      <c r="L124" s="361"/>
      <c r="M124" s="362"/>
      <c r="N124" s="362"/>
      <c r="O124" s="362"/>
    </row>
    <row r="125" spans="1:15" s="333" customFormat="1" ht="24.95" customHeight="1" x14ac:dyDescent="0.5">
      <c r="A125" s="363"/>
      <c r="D125" s="364" t="s">
        <v>862</v>
      </c>
      <c r="E125" s="365"/>
      <c r="F125" s="365"/>
      <c r="G125" s="365"/>
      <c r="H125" s="365"/>
      <c r="I125" s="365"/>
      <c r="J125" s="365"/>
      <c r="K125" s="361"/>
      <c r="L125" s="361"/>
      <c r="M125" s="362"/>
      <c r="N125" s="362"/>
      <c r="O125" s="362"/>
    </row>
    <row r="126" spans="1:15" s="333" customFormat="1" ht="24.95" customHeight="1" x14ac:dyDescent="0.5">
      <c r="C126" s="366" t="s">
        <v>861</v>
      </c>
      <c r="D126" s="365"/>
      <c r="E126" s="365"/>
      <c r="F126" s="365"/>
      <c r="G126" s="365"/>
      <c r="H126" s="365"/>
      <c r="I126" s="365"/>
      <c r="J126" s="365"/>
      <c r="K126" s="361"/>
      <c r="L126" s="361"/>
      <c r="M126" s="362"/>
      <c r="N126" s="362"/>
      <c r="O126" s="362"/>
    </row>
    <row r="127" spans="1:15" s="333" customFormat="1" ht="24.95" customHeight="1" x14ac:dyDescent="0.5">
      <c r="C127" s="366" t="s">
        <v>863</v>
      </c>
      <c r="D127" s="365"/>
      <c r="E127" s="367"/>
      <c r="F127" s="365"/>
      <c r="G127" s="365"/>
      <c r="H127" s="365"/>
      <c r="I127" s="365"/>
      <c r="J127" s="365"/>
      <c r="K127" s="361"/>
      <c r="L127" s="361"/>
      <c r="M127" s="362"/>
      <c r="N127" s="362"/>
      <c r="O127" s="362"/>
    </row>
    <row r="128" spans="1:15" s="333" customFormat="1" ht="24.95" customHeight="1" x14ac:dyDescent="0.5">
      <c r="C128" s="366" t="s">
        <v>278</v>
      </c>
      <c r="D128" s="368"/>
      <c r="E128" s="368"/>
      <c r="F128" s="365"/>
      <c r="G128" s="365"/>
      <c r="H128" s="365"/>
      <c r="I128" s="365"/>
      <c r="J128" s="365"/>
      <c r="K128" s="361"/>
      <c r="L128" s="361"/>
      <c r="M128" s="362"/>
      <c r="N128" s="362"/>
      <c r="O128" s="362"/>
    </row>
    <row r="129" spans="1:15" s="333" customFormat="1" ht="24.95" customHeight="1" x14ac:dyDescent="0.5">
      <c r="C129" s="366" t="s">
        <v>865</v>
      </c>
      <c r="D129" s="369"/>
      <c r="E129" s="370"/>
      <c r="F129" s="365"/>
      <c r="G129" s="365"/>
      <c r="H129" s="365"/>
      <c r="I129" s="365"/>
      <c r="J129" s="365"/>
      <c r="K129" s="361"/>
      <c r="L129" s="361"/>
      <c r="M129" s="362"/>
      <c r="N129" s="362"/>
      <c r="O129" s="362"/>
    </row>
    <row r="130" spans="1:15" s="333" customFormat="1" ht="24.95" customHeight="1" x14ac:dyDescent="0.5">
      <c r="C130" s="366" t="s">
        <v>864</v>
      </c>
      <c r="D130" s="369"/>
      <c r="E130" s="370"/>
      <c r="F130" s="365"/>
      <c r="G130" s="365"/>
      <c r="H130" s="365"/>
      <c r="I130" s="365"/>
      <c r="J130" s="365"/>
      <c r="K130" s="361"/>
      <c r="L130" s="361"/>
      <c r="M130" s="362"/>
      <c r="N130" s="362"/>
      <c r="O130" s="362"/>
    </row>
    <row r="131" spans="1:15" s="333" customFormat="1" ht="24.95" customHeight="1" x14ac:dyDescent="0.5">
      <c r="C131" s="366" t="s">
        <v>279</v>
      </c>
      <c r="D131" s="369"/>
      <c r="E131" s="370"/>
      <c r="F131" s="365"/>
      <c r="G131" s="365"/>
      <c r="H131" s="365"/>
      <c r="I131" s="365"/>
      <c r="J131" s="365"/>
      <c r="K131" s="361"/>
      <c r="L131" s="361"/>
      <c r="M131" s="362"/>
      <c r="N131" s="362"/>
      <c r="O131" s="362"/>
    </row>
    <row r="132" spans="1:15" s="333" customFormat="1" ht="24.95" customHeight="1" x14ac:dyDescent="0.5">
      <c r="A132" s="366"/>
      <c r="C132" s="371" t="s">
        <v>280</v>
      </c>
      <c r="D132" s="370"/>
      <c r="E132" s="372"/>
      <c r="F132" s="372"/>
      <c r="G132" s="372"/>
      <c r="H132" s="373"/>
      <c r="I132" s="374"/>
      <c r="J132" s="375"/>
      <c r="K132" s="372"/>
      <c r="L132" s="376"/>
      <c r="M132" s="377"/>
      <c r="N132" s="362"/>
      <c r="O132" s="362"/>
    </row>
    <row r="133" spans="1:15" s="333" customFormat="1" ht="24.95" customHeight="1" x14ac:dyDescent="0.5">
      <c r="A133" s="363"/>
      <c r="C133" s="370"/>
      <c r="D133" s="370" t="s">
        <v>281</v>
      </c>
      <c r="G133" s="378"/>
      <c r="H133" s="378"/>
      <c r="I133" s="378"/>
      <c r="J133" s="378"/>
      <c r="K133" s="378"/>
      <c r="L133" s="379"/>
      <c r="N133" s="362"/>
      <c r="O133" s="362"/>
    </row>
    <row r="134" spans="1:15" s="333" customFormat="1" ht="24.95" customHeight="1" x14ac:dyDescent="0.5">
      <c r="B134" s="360"/>
      <c r="C134" s="380" t="s">
        <v>282</v>
      </c>
      <c r="D134" s="372"/>
      <c r="G134" s="378"/>
      <c r="H134" s="378"/>
      <c r="I134" s="378"/>
      <c r="J134" s="378"/>
      <c r="K134" s="378"/>
      <c r="L134" s="379"/>
      <c r="N134" s="362"/>
      <c r="O134" s="362"/>
    </row>
    <row r="135" spans="1:15" s="333" customFormat="1" ht="24.95" customHeight="1" x14ac:dyDescent="0.5">
      <c r="B135" s="360"/>
      <c r="D135" s="333" t="s">
        <v>283</v>
      </c>
      <c r="E135" s="372"/>
      <c r="G135" s="372"/>
      <c r="H135" s="372"/>
      <c r="I135" s="381" t="s">
        <v>284</v>
      </c>
      <c r="J135" s="378"/>
      <c r="K135" s="378"/>
      <c r="L135" s="379"/>
      <c r="N135" s="362"/>
      <c r="O135" s="362"/>
    </row>
    <row r="136" spans="1:15" s="333" customFormat="1" ht="24.95" customHeight="1" x14ac:dyDescent="0.5">
      <c r="B136" s="360"/>
      <c r="D136" s="333" t="s">
        <v>285</v>
      </c>
      <c r="E136" s="372"/>
      <c r="G136" s="378"/>
      <c r="H136" s="378"/>
      <c r="I136" s="381" t="s">
        <v>286</v>
      </c>
      <c r="J136" s="378"/>
      <c r="K136" s="378"/>
      <c r="L136" s="379"/>
      <c r="N136" s="362"/>
      <c r="O136" s="362"/>
    </row>
    <row r="137" spans="1:15" s="333" customFormat="1" ht="24.95" customHeight="1" x14ac:dyDescent="0.5">
      <c r="B137" s="360"/>
      <c r="C137" s="380" t="s">
        <v>287</v>
      </c>
      <c r="D137" s="372"/>
      <c r="G137" s="378"/>
      <c r="H137" s="378"/>
      <c r="I137" s="378"/>
      <c r="J137" s="378"/>
      <c r="K137" s="378"/>
      <c r="L137" s="379"/>
      <c r="N137" s="362"/>
      <c r="O137" s="362"/>
    </row>
    <row r="138" spans="1:15" s="333" customFormat="1" ht="24.95" customHeight="1" x14ac:dyDescent="0.5">
      <c r="B138" s="360"/>
      <c r="D138" s="333" t="s">
        <v>288</v>
      </c>
      <c r="E138" s="372"/>
      <c r="G138" s="378"/>
      <c r="H138" s="378"/>
      <c r="I138" s="381" t="s">
        <v>289</v>
      </c>
      <c r="J138" s="378"/>
      <c r="K138" s="378"/>
      <c r="L138" s="379"/>
      <c r="N138" s="362"/>
      <c r="O138" s="362"/>
    </row>
    <row r="139" spans="1:15" s="333" customFormat="1" ht="24.95" customHeight="1" x14ac:dyDescent="0.5">
      <c r="B139" s="360"/>
      <c r="C139" s="380" t="s">
        <v>290</v>
      </c>
      <c r="D139" s="372"/>
      <c r="G139" s="378"/>
      <c r="H139" s="378"/>
      <c r="I139" s="378"/>
      <c r="J139" s="378"/>
      <c r="K139" s="378"/>
      <c r="L139" s="379"/>
      <c r="N139" s="362"/>
      <c r="O139" s="362"/>
    </row>
    <row r="140" spans="1:15" s="333" customFormat="1" ht="24.95" customHeight="1" x14ac:dyDescent="0.5">
      <c r="B140" s="360"/>
      <c r="D140" s="333" t="s">
        <v>291</v>
      </c>
      <c r="E140" s="372"/>
      <c r="G140" s="378"/>
      <c r="I140" s="333" t="s">
        <v>292</v>
      </c>
      <c r="J140" s="378"/>
      <c r="K140" s="378"/>
      <c r="L140" s="379"/>
      <c r="N140" s="362"/>
      <c r="O140" s="362"/>
    </row>
    <row r="141" spans="1:15" s="333" customFormat="1" ht="24.95" customHeight="1" x14ac:dyDescent="0.5">
      <c r="B141" s="360"/>
      <c r="C141" s="372"/>
      <c r="D141" s="372" t="s">
        <v>293</v>
      </c>
      <c r="E141" s="372"/>
      <c r="F141" s="372"/>
      <c r="G141" s="372"/>
      <c r="H141" s="382"/>
      <c r="I141" s="372" t="s">
        <v>294</v>
      </c>
      <c r="J141" s="382"/>
      <c r="K141" s="372"/>
      <c r="L141" s="376"/>
      <c r="M141" s="377"/>
      <c r="N141" s="362"/>
      <c r="O141" s="362"/>
    </row>
    <row r="142" spans="1:15" s="333" customFormat="1" ht="26.1" customHeight="1" x14ac:dyDescent="0.5">
      <c r="B142" s="360"/>
      <c r="C142" s="372"/>
      <c r="D142" s="372"/>
      <c r="E142" s="372"/>
      <c r="F142" s="372"/>
      <c r="G142" s="372"/>
      <c r="H142" s="382"/>
      <c r="I142" s="372"/>
      <c r="J142" s="382"/>
      <c r="K142" s="372"/>
      <c r="L142" s="376"/>
      <c r="M142" s="377"/>
      <c r="N142" s="362"/>
      <c r="O142" s="362"/>
    </row>
    <row r="143" spans="1:15" s="333" customFormat="1" ht="27.95" customHeight="1" x14ac:dyDescent="0.5">
      <c r="A143" s="871" t="s">
        <v>301</v>
      </c>
      <c r="B143" s="871"/>
      <c r="C143" s="871"/>
      <c r="D143" s="871"/>
      <c r="E143" s="871"/>
      <c r="F143" s="871"/>
      <c r="G143" s="871"/>
      <c r="H143" s="871"/>
      <c r="I143" s="871"/>
      <c r="J143" s="871"/>
      <c r="K143" s="871"/>
      <c r="L143" s="871"/>
      <c r="M143" s="871"/>
      <c r="N143" s="871"/>
      <c r="O143" s="871"/>
    </row>
    <row r="144" spans="1:15" s="333" customFormat="1" ht="27.95" customHeight="1" x14ac:dyDescent="0.5">
      <c r="A144" s="329"/>
      <c r="B144" s="351"/>
      <c r="C144" s="329"/>
      <c r="D144" s="329"/>
      <c r="E144" s="329"/>
      <c r="F144" s="329"/>
      <c r="G144" s="329"/>
      <c r="H144" s="329"/>
      <c r="I144" s="329"/>
      <c r="J144" s="329"/>
      <c r="K144" s="329"/>
      <c r="L144" s="329"/>
      <c r="M144" s="329"/>
      <c r="N144" s="355"/>
      <c r="O144" s="355" t="s">
        <v>32</v>
      </c>
    </row>
    <row r="145" spans="1:16" s="333" customFormat="1" ht="27.95" customHeight="1" x14ac:dyDescent="0.5">
      <c r="B145" s="360"/>
      <c r="C145" s="370"/>
      <c r="D145" s="370" t="s">
        <v>295</v>
      </c>
      <c r="E145" s="370"/>
      <c r="F145" s="370"/>
      <c r="G145" s="370"/>
      <c r="H145" s="370"/>
      <c r="I145" s="370"/>
      <c r="J145" s="370"/>
      <c r="K145" s="370"/>
      <c r="L145" s="370"/>
      <c r="N145" s="370"/>
      <c r="O145" s="370"/>
    </row>
    <row r="146" spans="1:16" s="333" customFormat="1" ht="27.95" customHeight="1" x14ac:dyDescent="0.5">
      <c r="A146" s="370"/>
      <c r="C146" s="370" t="s">
        <v>296</v>
      </c>
      <c r="D146" s="370"/>
      <c r="E146" s="370"/>
      <c r="F146" s="370"/>
      <c r="G146" s="370"/>
      <c r="H146" s="370"/>
      <c r="I146" s="370"/>
      <c r="J146" s="370"/>
      <c r="K146" s="370"/>
      <c r="L146" s="370"/>
      <c r="N146" s="370"/>
      <c r="O146" s="370"/>
    </row>
    <row r="147" spans="1:16" s="333" customFormat="1" ht="27.95" customHeight="1" x14ac:dyDescent="0.5">
      <c r="B147" s="369"/>
      <c r="C147" s="370" t="s">
        <v>866</v>
      </c>
      <c r="D147" s="370"/>
      <c r="E147" s="370"/>
      <c r="F147" s="370"/>
      <c r="G147" s="370"/>
      <c r="H147" s="370"/>
      <c r="I147" s="370"/>
      <c r="J147" s="370"/>
      <c r="K147" s="370"/>
      <c r="L147" s="370"/>
      <c r="N147" s="370"/>
      <c r="O147" s="370"/>
    </row>
    <row r="148" spans="1:16" s="333" customFormat="1" ht="27.95" customHeight="1" x14ac:dyDescent="0.5">
      <c r="B148" s="369"/>
      <c r="C148" s="370" t="s">
        <v>297</v>
      </c>
      <c r="D148" s="370"/>
      <c r="E148" s="370"/>
      <c r="F148" s="370"/>
      <c r="G148" s="370"/>
      <c r="H148" s="370"/>
      <c r="I148" s="370"/>
      <c r="J148" s="370"/>
      <c r="K148" s="370"/>
      <c r="L148" s="370"/>
      <c r="N148" s="370"/>
      <c r="O148" s="370"/>
    </row>
    <row r="149" spans="1:16" s="676" customFormat="1" ht="27.95" customHeight="1" x14ac:dyDescent="0.5">
      <c r="B149" s="677"/>
      <c r="C149" s="678" t="s">
        <v>298</v>
      </c>
      <c r="D149" s="678"/>
      <c r="E149" s="678"/>
      <c r="F149" s="679"/>
      <c r="G149" s="678"/>
      <c r="H149" s="678"/>
      <c r="I149" s="680"/>
      <c r="J149" s="679"/>
      <c r="K149" s="677"/>
    </row>
    <row r="150" spans="1:16" s="676" customFormat="1" ht="27.95" customHeight="1" x14ac:dyDescent="0.5">
      <c r="B150" s="677"/>
      <c r="C150" s="678"/>
      <c r="D150" s="678" t="s">
        <v>299</v>
      </c>
      <c r="E150" s="678"/>
      <c r="F150" s="679"/>
      <c r="G150" s="678"/>
      <c r="H150" s="678"/>
      <c r="I150" s="680"/>
      <c r="J150" s="679"/>
      <c r="K150" s="677"/>
    </row>
    <row r="151" spans="1:16" s="676" customFormat="1" ht="27.95" customHeight="1" x14ac:dyDescent="0.5">
      <c r="B151" s="677"/>
      <c r="C151" s="678" t="s">
        <v>876</v>
      </c>
      <c r="D151" s="678"/>
      <c r="E151" s="678"/>
      <c r="F151" s="679"/>
      <c r="G151" s="678"/>
      <c r="H151" s="678"/>
      <c r="I151" s="680"/>
      <c r="J151" s="679"/>
      <c r="K151" s="677"/>
    </row>
    <row r="152" spans="1:16" s="676" customFormat="1" ht="27.95" customHeight="1" x14ac:dyDescent="0.5">
      <c r="B152" s="677"/>
      <c r="C152" s="678" t="s">
        <v>874</v>
      </c>
      <c r="D152" s="678"/>
      <c r="E152" s="678"/>
      <c r="F152" s="679"/>
      <c r="G152" s="678"/>
      <c r="H152" s="678"/>
      <c r="I152" s="680"/>
      <c r="J152" s="679"/>
      <c r="K152" s="677"/>
    </row>
    <row r="153" spans="1:16" s="676" customFormat="1" ht="27.95" customHeight="1" x14ac:dyDescent="0.5">
      <c r="B153" s="677"/>
      <c r="C153" s="678" t="s">
        <v>877</v>
      </c>
      <c r="D153" s="678"/>
      <c r="E153" s="678"/>
      <c r="F153" s="679"/>
      <c r="G153" s="678"/>
      <c r="H153" s="678"/>
      <c r="I153" s="680"/>
      <c r="J153" s="679"/>
      <c r="K153" s="677"/>
    </row>
    <row r="154" spans="1:16" s="676" customFormat="1" ht="27.95" customHeight="1" x14ac:dyDescent="0.5">
      <c r="B154" s="677"/>
      <c r="C154" s="678" t="s">
        <v>875</v>
      </c>
      <c r="D154" s="678"/>
      <c r="E154" s="678"/>
      <c r="F154" s="679"/>
      <c r="G154" s="678"/>
      <c r="H154" s="678"/>
      <c r="I154" s="680"/>
      <c r="J154" s="679"/>
      <c r="K154" s="677"/>
    </row>
    <row r="155" spans="1:16" s="676" customFormat="1" ht="27.95" customHeight="1" x14ac:dyDescent="0.5">
      <c r="B155" s="677"/>
      <c r="C155" s="678"/>
      <c r="D155" s="678"/>
      <c r="E155" s="678"/>
      <c r="F155" s="679"/>
      <c r="G155" s="678"/>
      <c r="H155" s="678"/>
      <c r="I155" s="680"/>
      <c r="J155" s="679"/>
      <c r="K155" s="677"/>
    </row>
    <row r="156" spans="1:16" s="372" customFormat="1" ht="27.95" customHeight="1" x14ac:dyDescent="0.5">
      <c r="C156" s="380" t="s">
        <v>302</v>
      </c>
      <c r="E156" s="382"/>
      <c r="I156" s="382"/>
      <c r="J156" s="382"/>
      <c r="L156" s="376"/>
      <c r="M156" s="377"/>
      <c r="N156" s="376"/>
      <c r="O156" s="376"/>
      <c r="P156" s="376"/>
    </row>
    <row r="157" spans="1:16" s="372" customFormat="1" ht="27.95" customHeight="1" x14ac:dyDescent="0.5">
      <c r="C157" s="370"/>
      <c r="D157" s="370" t="s">
        <v>303</v>
      </c>
      <c r="E157" s="383"/>
      <c r="F157" s="329"/>
      <c r="G157" s="329"/>
      <c r="H157" s="329"/>
      <c r="I157" s="378"/>
      <c r="J157" s="378"/>
      <c r="K157" s="378"/>
      <c r="L157" s="379"/>
      <c r="M157" s="333"/>
      <c r="N157" s="379"/>
      <c r="O157" s="379"/>
      <c r="P157" s="376"/>
    </row>
    <row r="158" spans="1:16" s="372" customFormat="1" ht="27.95" customHeight="1" x14ac:dyDescent="0.5">
      <c r="C158" s="370" t="s">
        <v>304</v>
      </c>
      <c r="D158" s="370"/>
      <c r="E158" s="383"/>
      <c r="F158" s="329"/>
      <c r="G158" s="329"/>
      <c r="H158" s="329"/>
      <c r="I158" s="378"/>
      <c r="J158" s="378"/>
      <c r="K158" s="378"/>
      <c r="L158" s="379"/>
      <c r="M158" s="333"/>
      <c r="N158" s="379"/>
      <c r="O158" s="379"/>
      <c r="P158" s="376"/>
    </row>
    <row r="159" spans="1:16" s="372" customFormat="1" ht="27.95" customHeight="1" x14ac:dyDescent="0.5">
      <c r="C159" s="370" t="s">
        <v>305</v>
      </c>
      <c r="D159" s="365"/>
      <c r="E159" s="383"/>
      <c r="F159" s="329"/>
      <c r="G159" s="329"/>
      <c r="H159" s="329"/>
      <c r="I159" s="378"/>
      <c r="J159" s="378"/>
      <c r="K159" s="378"/>
      <c r="L159" s="379"/>
      <c r="M159" s="333"/>
      <c r="N159" s="379"/>
      <c r="O159" s="379"/>
      <c r="P159" s="376"/>
    </row>
    <row r="160" spans="1:16" s="372" customFormat="1" ht="27.95" customHeight="1" x14ac:dyDescent="0.5">
      <c r="C160" s="333" t="s">
        <v>878</v>
      </c>
      <c r="D160" s="333"/>
      <c r="E160" s="333"/>
      <c r="F160" s="333"/>
      <c r="G160" s="378"/>
      <c r="H160" s="378"/>
      <c r="I160" s="378"/>
      <c r="J160" s="378"/>
      <c r="K160" s="378"/>
      <c r="L160" s="379"/>
      <c r="M160" s="333"/>
      <c r="N160" s="379"/>
      <c r="O160" s="379"/>
      <c r="P160" s="376"/>
    </row>
    <row r="161" spans="1:16" s="372" customFormat="1" ht="27.95" customHeight="1" x14ac:dyDescent="0.5">
      <c r="D161" s="333" t="s">
        <v>879</v>
      </c>
      <c r="E161" s="333"/>
      <c r="F161" s="333"/>
      <c r="G161" s="378"/>
      <c r="H161" s="378"/>
      <c r="I161" s="378"/>
      <c r="J161" s="378"/>
      <c r="K161" s="378"/>
      <c r="L161" s="379"/>
      <c r="M161" s="333"/>
      <c r="N161" s="379"/>
      <c r="O161" s="379"/>
      <c r="P161" s="376"/>
    </row>
    <row r="162" spans="1:16" s="372" customFormat="1" ht="27.95" customHeight="1" x14ac:dyDescent="0.5">
      <c r="C162" s="337" t="s">
        <v>306</v>
      </c>
      <c r="D162" s="329"/>
      <c r="E162" s="384"/>
      <c r="F162" s="384"/>
      <c r="G162" s="381"/>
      <c r="H162" s="381"/>
      <c r="I162" s="381"/>
      <c r="J162" s="381"/>
      <c r="K162" s="381"/>
      <c r="L162" s="385"/>
      <c r="M162" s="384"/>
      <c r="N162" s="385"/>
      <c r="O162" s="385"/>
      <c r="P162" s="376"/>
    </row>
    <row r="163" spans="1:16" s="372" customFormat="1" ht="27.95" customHeight="1" x14ac:dyDescent="0.5">
      <c r="A163" s="375"/>
      <c r="C163" s="333"/>
      <c r="D163" s="384" t="s">
        <v>307</v>
      </c>
      <c r="E163" s="329"/>
      <c r="F163" s="384"/>
      <c r="G163" s="381" t="s">
        <v>308</v>
      </c>
      <c r="H163" s="381"/>
      <c r="I163" s="329"/>
      <c r="J163" s="381"/>
      <c r="K163" s="381"/>
      <c r="L163" s="385"/>
      <c r="M163" s="384"/>
      <c r="N163" s="385"/>
      <c r="O163" s="385"/>
      <c r="P163" s="376"/>
    </row>
    <row r="164" spans="1:16" s="372" customFormat="1" ht="27.95" customHeight="1" x14ac:dyDescent="0.5">
      <c r="A164" s="375"/>
      <c r="C164" s="337" t="s">
        <v>309</v>
      </c>
      <c r="D164" s="329"/>
      <c r="E164" s="384"/>
      <c r="F164" s="384"/>
      <c r="G164" s="381"/>
      <c r="H164" s="381"/>
      <c r="I164" s="381"/>
      <c r="J164" s="381"/>
      <c r="K164" s="381"/>
      <c r="L164" s="385"/>
      <c r="M164" s="384"/>
      <c r="N164" s="385"/>
      <c r="O164" s="385"/>
      <c r="P164" s="376"/>
    </row>
    <row r="165" spans="1:16" s="372" customFormat="1" ht="27.95" customHeight="1" x14ac:dyDescent="0.5">
      <c r="A165" s="375"/>
      <c r="C165" s="333"/>
      <c r="D165" s="384" t="s">
        <v>310</v>
      </c>
      <c r="E165" s="329"/>
      <c r="F165" s="384"/>
      <c r="G165" s="381" t="s">
        <v>311</v>
      </c>
      <c r="H165" s="381"/>
      <c r="I165" s="329"/>
      <c r="J165" s="381"/>
      <c r="K165" s="381"/>
      <c r="L165" s="385"/>
      <c r="M165" s="384"/>
      <c r="N165" s="385"/>
      <c r="O165" s="385"/>
      <c r="P165" s="376"/>
    </row>
    <row r="166" spans="1:16" s="370" customFormat="1" ht="27.95" customHeight="1" x14ac:dyDescent="0.5">
      <c r="C166" s="333"/>
      <c r="D166" s="384" t="s">
        <v>312</v>
      </c>
      <c r="E166" s="329"/>
      <c r="F166" s="384"/>
      <c r="G166" s="381" t="s">
        <v>313</v>
      </c>
      <c r="H166" s="381"/>
      <c r="I166" s="329"/>
      <c r="J166" s="381"/>
      <c r="K166" s="381"/>
      <c r="L166" s="385"/>
      <c r="M166" s="384"/>
      <c r="N166" s="385"/>
      <c r="O166" s="385"/>
    </row>
    <row r="167" spans="1:16" s="370" customFormat="1" ht="27.95" customHeight="1" x14ac:dyDescent="0.5">
      <c r="C167" s="337" t="s">
        <v>290</v>
      </c>
      <c r="D167" s="329"/>
      <c r="E167" s="384"/>
      <c r="F167" s="384"/>
      <c r="G167" s="381"/>
      <c r="H167" s="381"/>
      <c r="I167" s="381"/>
      <c r="J167" s="381"/>
      <c r="K167" s="381"/>
      <c r="L167" s="385"/>
      <c r="M167" s="384"/>
      <c r="N167" s="385"/>
      <c r="O167" s="385"/>
    </row>
    <row r="168" spans="1:16" s="370" customFormat="1" ht="27.95" customHeight="1" x14ac:dyDescent="0.5">
      <c r="C168" s="333"/>
      <c r="D168" s="384" t="s">
        <v>314</v>
      </c>
      <c r="E168" s="329"/>
      <c r="F168" s="384"/>
      <c r="G168" s="381" t="s">
        <v>315</v>
      </c>
      <c r="H168" s="381"/>
      <c r="I168" s="329"/>
      <c r="J168" s="381"/>
      <c r="K168" s="381"/>
      <c r="L168" s="385"/>
      <c r="M168" s="384"/>
      <c r="N168" s="385"/>
      <c r="O168" s="385"/>
    </row>
    <row r="169" spans="1:16" s="688" customFormat="1" ht="27.95" customHeight="1" x14ac:dyDescent="0.5">
      <c r="D169" s="678" t="s">
        <v>881</v>
      </c>
      <c r="E169" s="678"/>
      <c r="F169" s="679"/>
      <c r="G169" s="676"/>
      <c r="H169" s="678"/>
      <c r="I169" s="680"/>
      <c r="J169" s="679"/>
      <c r="K169" s="677"/>
      <c r="L169" s="676"/>
      <c r="M169" s="676"/>
      <c r="N169" s="676"/>
      <c r="O169" s="676"/>
    </row>
    <row r="170" spans="1:16" s="688" customFormat="1" ht="27.95" customHeight="1" x14ac:dyDescent="0.5">
      <c r="C170" s="678" t="s">
        <v>880</v>
      </c>
      <c r="D170" s="677"/>
      <c r="E170" s="678"/>
      <c r="F170" s="679"/>
      <c r="G170" s="676"/>
      <c r="H170" s="678"/>
      <c r="I170" s="680"/>
      <c r="J170" s="679"/>
      <c r="K170" s="677"/>
      <c r="L170" s="676"/>
      <c r="M170" s="676"/>
      <c r="N170" s="676"/>
      <c r="O170" s="676"/>
    </row>
    <row r="171" spans="1:16" s="688" customFormat="1" ht="27.95" customHeight="1" x14ac:dyDescent="0.5">
      <c r="C171" s="678" t="s">
        <v>882</v>
      </c>
      <c r="D171" s="677"/>
      <c r="E171" s="678"/>
      <c r="F171" s="679"/>
      <c r="G171" s="676"/>
      <c r="H171" s="678"/>
      <c r="I171" s="680"/>
      <c r="J171" s="679"/>
      <c r="K171" s="677"/>
      <c r="L171" s="676"/>
      <c r="M171" s="676"/>
      <c r="N171" s="676"/>
      <c r="O171" s="676"/>
    </row>
    <row r="172" spans="1:16" s="370" customFormat="1" ht="27.95" customHeight="1" x14ac:dyDescent="0.5"/>
    <row r="173" spans="1:16" s="370" customFormat="1" ht="27.95" customHeight="1" x14ac:dyDescent="0.5"/>
    <row r="174" spans="1:16" s="370" customFormat="1" ht="27.95" customHeight="1" x14ac:dyDescent="0.5"/>
    <row r="175" spans="1:16" s="370" customFormat="1" ht="27.95" customHeight="1" x14ac:dyDescent="0.5"/>
    <row r="176" spans="1:16" s="370" customFormat="1" ht="26.45" customHeight="1" x14ac:dyDescent="0.5">
      <c r="A176" s="871" t="s">
        <v>334</v>
      </c>
      <c r="B176" s="871"/>
      <c r="C176" s="871"/>
      <c r="D176" s="871"/>
      <c r="E176" s="871"/>
      <c r="F176" s="871"/>
      <c r="G176" s="871"/>
      <c r="H176" s="871"/>
      <c r="I176" s="871"/>
      <c r="J176" s="871"/>
      <c r="K176" s="871"/>
      <c r="L176" s="871"/>
      <c r="M176" s="871"/>
      <c r="N176" s="871"/>
      <c r="O176" s="871"/>
    </row>
    <row r="177" spans="1:16" s="370" customFormat="1" ht="26.45" customHeight="1" x14ac:dyDescent="0.5">
      <c r="A177" s="329"/>
      <c r="B177" s="351"/>
      <c r="C177" s="329"/>
      <c r="D177" s="329"/>
      <c r="E177" s="329"/>
      <c r="F177" s="329"/>
      <c r="G177" s="329"/>
      <c r="H177" s="329"/>
      <c r="I177" s="329"/>
      <c r="J177" s="329"/>
      <c r="K177" s="329"/>
      <c r="L177" s="329"/>
      <c r="M177" s="329"/>
      <c r="N177" s="355"/>
      <c r="O177" s="355" t="s">
        <v>32</v>
      </c>
    </row>
    <row r="178" spans="1:16" s="370" customFormat="1" ht="26.45" customHeight="1" x14ac:dyDescent="0.5">
      <c r="A178" s="336" t="s">
        <v>316</v>
      </c>
      <c r="B178" s="341" t="s">
        <v>317</v>
      </c>
      <c r="C178" s="329"/>
      <c r="D178" s="329"/>
      <c r="E178" s="329"/>
      <c r="F178" s="329"/>
      <c r="G178" s="329"/>
      <c r="H178" s="329"/>
      <c r="I178" s="329"/>
      <c r="J178" s="329"/>
      <c r="K178" s="329"/>
      <c r="L178" s="329"/>
      <c r="M178" s="329"/>
      <c r="N178" s="329"/>
      <c r="O178" s="329"/>
    </row>
    <row r="179" spans="1:16" s="370" customFormat="1" ht="26.45" customHeight="1" x14ac:dyDescent="0.5">
      <c r="A179" s="329"/>
      <c r="B179" s="386" t="s">
        <v>318</v>
      </c>
      <c r="C179" s="329" t="s">
        <v>319</v>
      </c>
      <c r="D179" s="329"/>
      <c r="E179" s="329"/>
      <c r="F179" s="329"/>
      <c r="G179" s="329"/>
      <c r="H179" s="329"/>
      <c r="I179" s="329"/>
      <c r="J179" s="329"/>
      <c r="K179" s="329"/>
      <c r="L179" s="329"/>
      <c r="M179" s="329"/>
      <c r="N179" s="329"/>
      <c r="O179" s="329"/>
    </row>
    <row r="180" spans="1:16" s="370" customFormat="1" ht="26.45" customHeight="1" x14ac:dyDescent="0.5">
      <c r="A180" s="329"/>
      <c r="B180" s="340" t="s">
        <v>241</v>
      </c>
      <c r="C180" s="339" t="s">
        <v>320</v>
      </c>
      <c r="D180" s="329" t="s">
        <v>321</v>
      </c>
      <c r="E180" s="329"/>
      <c r="F180" s="329"/>
      <c r="G180" s="329"/>
      <c r="H180" s="329"/>
      <c r="I180" s="329"/>
      <c r="J180" s="329"/>
      <c r="K180" s="329"/>
      <c r="L180" s="329"/>
      <c r="M180" s="329"/>
      <c r="N180" s="329"/>
      <c r="O180" s="329"/>
    </row>
    <row r="181" spans="1:16" s="370" customFormat="1" ht="26.45" customHeight="1" x14ac:dyDescent="0.5">
      <c r="A181" s="329"/>
      <c r="B181" s="329"/>
      <c r="C181" s="351"/>
      <c r="D181" s="329" t="s">
        <v>322</v>
      </c>
      <c r="E181" s="329"/>
      <c r="F181" s="329"/>
      <c r="G181" s="329"/>
      <c r="H181" s="329"/>
      <c r="I181" s="329"/>
      <c r="J181" s="329"/>
      <c r="K181" s="329"/>
      <c r="L181" s="329"/>
      <c r="M181" s="329"/>
      <c r="N181" s="329"/>
      <c r="O181" s="329"/>
    </row>
    <row r="182" spans="1:16" s="372" customFormat="1" ht="26.45" customHeight="1" x14ac:dyDescent="0.5">
      <c r="A182" s="329"/>
      <c r="B182" s="329"/>
      <c r="C182" s="351"/>
      <c r="D182" s="329" t="s">
        <v>883</v>
      </c>
      <c r="E182" s="329"/>
      <c r="F182" s="329"/>
      <c r="G182" s="329"/>
      <c r="H182" s="329"/>
      <c r="I182" s="329"/>
      <c r="J182" s="329"/>
      <c r="K182" s="329"/>
      <c r="L182" s="329"/>
      <c r="M182" s="329"/>
      <c r="N182" s="329"/>
      <c r="O182" s="329"/>
      <c r="P182" s="376"/>
    </row>
    <row r="183" spans="1:16" ht="26.45" customHeight="1" x14ac:dyDescent="0.5">
      <c r="C183" s="351"/>
      <c r="D183" s="329" t="s">
        <v>323</v>
      </c>
    </row>
    <row r="184" spans="1:16" s="642" customFormat="1" ht="26.45" customHeight="1" x14ac:dyDescent="0.5">
      <c r="C184" s="689"/>
      <c r="D184" s="642" t="s">
        <v>884</v>
      </c>
    </row>
    <row r="185" spans="1:16" s="642" customFormat="1" ht="26.45" customHeight="1" x14ac:dyDescent="0.5">
      <c r="C185" s="689"/>
      <c r="D185" s="642" t="s">
        <v>885</v>
      </c>
    </row>
    <row r="186" spans="1:16" s="642" customFormat="1" ht="26.45" customHeight="1" x14ac:dyDescent="0.5">
      <c r="C186" s="689"/>
      <c r="D186" s="642" t="s">
        <v>886</v>
      </c>
    </row>
    <row r="187" spans="1:16" ht="26.45" customHeight="1" x14ac:dyDescent="0.5">
      <c r="C187" s="339" t="s">
        <v>324</v>
      </c>
      <c r="D187" s="329" t="s">
        <v>325</v>
      </c>
    </row>
    <row r="188" spans="1:16" ht="26.45" customHeight="1" x14ac:dyDescent="0.5">
      <c r="C188" s="329" t="s">
        <v>326</v>
      </c>
      <c r="D188" s="339" t="s">
        <v>327</v>
      </c>
    </row>
    <row r="189" spans="1:16" ht="26.45" customHeight="1" x14ac:dyDescent="0.5">
      <c r="C189" s="329" t="s">
        <v>328</v>
      </c>
      <c r="D189" s="339" t="s">
        <v>329</v>
      </c>
    </row>
    <row r="190" spans="1:16" ht="26.45" customHeight="1" x14ac:dyDescent="0.5">
      <c r="B190" s="340" t="s">
        <v>241</v>
      </c>
      <c r="C190" s="329" t="s">
        <v>330</v>
      </c>
      <c r="D190" s="339" t="s">
        <v>331</v>
      </c>
    </row>
    <row r="191" spans="1:16" s="333" customFormat="1" ht="26.45" customHeight="1" x14ac:dyDescent="0.5">
      <c r="A191" s="329"/>
      <c r="B191" s="340" t="s">
        <v>241</v>
      </c>
      <c r="C191" s="329" t="s">
        <v>332</v>
      </c>
      <c r="D191" s="339" t="s">
        <v>333</v>
      </c>
      <c r="E191" s="329"/>
      <c r="F191" s="329"/>
      <c r="G191" s="329"/>
      <c r="H191" s="329"/>
      <c r="I191" s="329"/>
      <c r="J191" s="329"/>
      <c r="K191" s="329"/>
      <c r="L191" s="329"/>
      <c r="M191" s="329"/>
      <c r="N191" s="329"/>
      <c r="O191" s="329"/>
      <c r="P191" s="379"/>
    </row>
    <row r="192" spans="1:16" ht="26.45" customHeight="1" x14ac:dyDescent="0.5">
      <c r="B192" s="358">
        <v>3.2</v>
      </c>
      <c r="C192" s="329" t="s">
        <v>335</v>
      </c>
    </row>
    <row r="193" spans="2:16" ht="26.45" customHeight="1" x14ac:dyDescent="0.5">
      <c r="D193" s="339" t="s">
        <v>336</v>
      </c>
      <c r="E193" s="339"/>
      <c r="F193" s="339"/>
      <c r="O193" s="339"/>
    </row>
    <row r="194" spans="2:16" ht="26.45" customHeight="1" x14ac:dyDescent="0.5">
      <c r="C194" s="339" t="s">
        <v>337</v>
      </c>
      <c r="E194" s="339"/>
      <c r="F194" s="339"/>
      <c r="O194" s="339"/>
    </row>
    <row r="195" spans="2:16" ht="26.45" customHeight="1" x14ac:dyDescent="0.5">
      <c r="B195" s="358">
        <v>3.3</v>
      </c>
      <c r="C195" s="329" t="s">
        <v>338</v>
      </c>
      <c r="D195" s="339"/>
    </row>
    <row r="196" spans="2:16" ht="26.45" customHeight="1" x14ac:dyDescent="0.5">
      <c r="B196" s="358"/>
      <c r="C196" s="339"/>
      <c r="D196" s="329" t="s">
        <v>887</v>
      </c>
    </row>
    <row r="197" spans="2:16" ht="26.45" customHeight="1" x14ac:dyDescent="0.5">
      <c r="B197" s="358"/>
      <c r="C197" s="339"/>
      <c r="D197" s="329" t="s">
        <v>889</v>
      </c>
    </row>
    <row r="198" spans="2:16" ht="26.45" customHeight="1" x14ac:dyDescent="0.5">
      <c r="B198" s="358"/>
      <c r="C198" s="339" t="s">
        <v>888</v>
      </c>
    </row>
    <row r="199" spans="2:16" s="642" customFormat="1" ht="26.45" customHeight="1" x14ac:dyDescent="0.5">
      <c r="B199" s="716" t="s">
        <v>339</v>
      </c>
      <c r="C199" s="717" t="s">
        <v>963</v>
      </c>
      <c r="D199" s="718"/>
      <c r="E199" s="719"/>
      <c r="F199" s="719"/>
      <c r="G199" s="719"/>
      <c r="H199" s="719"/>
      <c r="I199" s="719"/>
      <c r="J199" s="719"/>
      <c r="K199" s="719"/>
      <c r="L199" s="719"/>
      <c r="M199" s="719"/>
      <c r="N199" s="719"/>
      <c r="O199" s="719"/>
      <c r="P199" s="719"/>
    </row>
    <row r="200" spans="2:16" s="642" customFormat="1" ht="26.45" customHeight="1" x14ac:dyDescent="0.5">
      <c r="B200" s="717"/>
      <c r="C200" s="716" t="s">
        <v>340</v>
      </c>
      <c r="D200" s="678" t="s">
        <v>341</v>
      </c>
      <c r="E200" s="719"/>
      <c r="F200" s="719"/>
      <c r="G200" s="719"/>
      <c r="H200" s="719"/>
      <c r="I200" s="719"/>
      <c r="J200" s="719"/>
      <c r="K200" s="719"/>
      <c r="L200" s="719"/>
      <c r="M200" s="719"/>
      <c r="N200" s="719"/>
      <c r="O200" s="719"/>
      <c r="P200" s="719"/>
    </row>
    <row r="201" spans="2:16" s="642" customFormat="1" ht="26.45" customHeight="1" x14ac:dyDescent="0.5">
      <c r="B201" s="717"/>
      <c r="C201" s="716"/>
      <c r="D201" s="720" t="s">
        <v>920</v>
      </c>
      <c r="E201" s="719"/>
      <c r="F201" s="719"/>
      <c r="G201" s="719"/>
      <c r="H201" s="719"/>
      <c r="I201" s="719"/>
      <c r="J201" s="719"/>
      <c r="K201" s="719"/>
      <c r="L201" s="719"/>
      <c r="M201" s="719"/>
      <c r="N201" s="719"/>
      <c r="O201" s="719"/>
      <c r="P201" s="719"/>
    </row>
    <row r="202" spans="2:16" s="642" customFormat="1" ht="26.45" customHeight="1" x14ac:dyDescent="0.5">
      <c r="B202" s="717"/>
      <c r="C202" s="720" t="s">
        <v>921</v>
      </c>
      <c r="D202" s="678"/>
      <c r="E202" s="719"/>
      <c r="F202" s="719"/>
      <c r="G202" s="719"/>
      <c r="H202" s="719"/>
      <c r="I202" s="719"/>
      <c r="J202" s="719"/>
      <c r="K202" s="719"/>
      <c r="L202" s="719"/>
      <c r="M202" s="719"/>
      <c r="N202" s="719"/>
      <c r="O202" s="719"/>
      <c r="P202" s="719"/>
    </row>
    <row r="203" spans="2:16" s="642" customFormat="1" ht="26.45" customHeight="1" x14ac:dyDescent="0.5">
      <c r="B203" s="717"/>
      <c r="C203" s="720" t="s">
        <v>922</v>
      </c>
      <c r="D203" s="678"/>
      <c r="E203" s="719"/>
      <c r="F203" s="719"/>
      <c r="G203" s="719"/>
      <c r="H203" s="719"/>
      <c r="I203" s="719"/>
      <c r="J203" s="719"/>
      <c r="K203" s="719"/>
      <c r="L203" s="719"/>
      <c r="M203" s="719"/>
      <c r="N203" s="719"/>
      <c r="O203" s="719"/>
      <c r="P203" s="719"/>
    </row>
    <row r="204" spans="2:16" s="642" customFormat="1" ht="26.45" customHeight="1" x14ac:dyDescent="0.5">
      <c r="B204" s="721"/>
      <c r="C204" s="678"/>
      <c r="D204" s="678" t="s">
        <v>923</v>
      </c>
      <c r="E204" s="717"/>
      <c r="F204" s="717"/>
      <c r="G204" s="717"/>
      <c r="H204" s="717"/>
      <c r="I204" s="717"/>
      <c r="J204" s="717"/>
      <c r="K204" s="717"/>
      <c r="L204" s="717"/>
      <c r="M204" s="717"/>
      <c r="N204" s="717"/>
      <c r="O204" s="717"/>
      <c r="P204" s="717"/>
    </row>
    <row r="205" spans="2:16" s="642" customFormat="1" ht="26.45" customHeight="1" x14ac:dyDescent="0.5">
      <c r="B205" s="717"/>
      <c r="C205" s="716" t="s">
        <v>342</v>
      </c>
      <c r="D205" s="678" t="s">
        <v>343</v>
      </c>
      <c r="E205" s="717"/>
      <c r="F205" s="722"/>
      <c r="G205" s="717"/>
      <c r="H205" s="717"/>
      <c r="I205" s="717"/>
      <c r="J205" s="717"/>
      <c r="K205" s="717"/>
      <c r="L205" s="717"/>
      <c r="M205" s="717"/>
      <c r="N205" s="717"/>
      <c r="O205" s="717"/>
      <c r="P205" s="717"/>
    </row>
    <row r="206" spans="2:16" ht="26.45" customHeight="1" x14ac:dyDescent="0.5">
      <c r="B206" s="354"/>
      <c r="C206" s="387"/>
      <c r="D206" s="388" t="s">
        <v>924</v>
      </c>
      <c r="E206" s="354"/>
      <c r="F206" s="372"/>
      <c r="G206" s="354"/>
      <c r="H206" s="354"/>
      <c r="I206" s="354"/>
      <c r="J206" s="354"/>
      <c r="K206" s="354"/>
      <c r="L206" s="354"/>
      <c r="M206" s="354"/>
      <c r="N206" s="354"/>
      <c r="O206" s="354"/>
      <c r="P206" s="354"/>
    </row>
    <row r="207" spans="2:16" ht="26.45" customHeight="1" x14ac:dyDescent="0.5">
      <c r="B207" s="354"/>
      <c r="C207" s="388" t="s">
        <v>925</v>
      </c>
      <c r="D207" s="388"/>
      <c r="E207" s="354"/>
      <c r="F207" s="372"/>
      <c r="G207" s="354"/>
      <c r="H207" s="354"/>
      <c r="I207" s="354"/>
      <c r="J207" s="354"/>
      <c r="K207" s="354"/>
      <c r="L207" s="354"/>
      <c r="M207" s="354"/>
      <c r="N207" s="354"/>
      <c r="O207" s="354"/>
      <c r="P207" s="354"/>
    </row>
    <row r="208" spans="2:16" ht="26.45" customHeight="1" x14ac:dyDescent="0.5">
      <c r="B208" s="354"/>
      <c r="C208" s="387" t="s">
        <v>344</v>
      </c>
      <c r="D208" s="388"/>
      <c r="E208" s="354"/>
      <c r="F208" s="372"/>
      <c r="G208" s="354"/>
      <c r="H208" s="354"/>
      <c r="I208" s="354"/>
      <c r="J208" s="354"/>
      <c r="K208" s="354"/>
      <c r="L208" s="354"/>
      <c r="M208" s="354"/>
      <c r="N208" s="354"/>
      <c r="P208" s="354"/>
    </row>
    <row r="209" spans="1:16" ht="26.45" customHeight="1" x14ac:dyDescent="0.5">
      <c r="B209" s="354"/>
      <c r="C209" s="354"/>
      <c r="D209" s="388"/>
      <c r="E209" s="354"/>
      <c r="F209" s="372"/>
      <c r="G209" s="354"/>
      <c r="H209" s="354"/>
      <c r="I209" s="354"/>
      <c r="J209" s="354"/>
      <c r="K209" s="354"/>
      <c r="L209" s="354"/>
      <c r="M209" s="354"/>
      <c r="N209" s="354"/>
      <c r="O209" s="354"/>
      <c r="P209" s="354"/>
    </row>
    <row r="210" spans="1:16" ht="24" customHeight="1" x14ac:dyDescent="0.5">
      <c r="B210" s="354"/>
      <c r="C210" s="649"/>
      <c r="D210" s="650"/>
      <c r="E210" s="649"/>
      <c r="F210" s="650"/>
      <c r="G210" s="649"/>
      <c r="H210" s="649"/>
      <c r="I210" s="649"/>
      <c r="J210" s="649"/>
      <c r="K210" s="649"/>
      <c r="L210" s="649"/>
      <c r="M210" s="649"/>
      <c r="N210" s="649"/>
      <c r="O210" s="649"/>
      <c r="P210" s="649"/>
    </row>
    <row r="211" spans="1:16" ht="24.6" customHeight="1" x14ac:dyDescent="0.5">
      <c r="A211" s="871" t="s">
        <v>360</v>
      </c>
      <c r="B211" s="871"/>
      <c r="C211" s="871"/>
      <c r="D211" s="871"/>
      <c r="E211" s="871"/>
      <c r="F211" s="871"/>
      <c r="G211" s="871"/>
      <c r="H211" s="871"/>
      <c r="I211" s="871"/>
      <c r="J211" s="871"/>
      <c r="K211" s="871"/>
      <c r="L211" s="871"/>
      <c r="M211" s="871"/>
      <c r="N211" s="871"/>
      <c r="O211" s="871"/>
      <c r="P211" s="649"/>
    </row>
    <row r="212" spans="1:16" ht="24.6" customHeight="1" x14ac:dyDescent="0.5">
      <c r="B212" s="351"/>
      <c r="N212" s="355"/>
      <c r="O212" s="355" t="s">
        <v>32</v>
      </c>
      <c r="P212" s="649"/>
    </row>
    <row r="213" spans="1:16" ht="24.6" customHeight="1" x14ac:dyDescent="0.5">
      <c r="B213" s="358">
        <v>3.5</v>
      </c>
      <c r="C213" s="329" t="s">
        <v>345</v>
      </c>
    </row>
    <row r="214" spans="1:16" ht="24.6" customHeight="1" x14ac:dyDescent="0.5">
      <c r="B214" s="339" t="s">
        <v>241</v>
      </c>
      <c r="D214" s="329" t="s">
        <v>346</v>
      </c>
    </row>
    <row r="215" spans="1:16" ht="24.6" customHeight="1" x14ac:dyDescent="0.5">
      <c r="C215" s="339" t="s">
        <v>1095</v>
      </c>
      <c r="D215" s="339"/>
    </row>
    <row r="216" spans="1:16" ht="24.6" customHeight="1" x14ac:dyDescent="0.5">
      <c r="C216" s="339" t="s">
        <v>347</v>
      </c>
      <c r="D216" s="340"/>
    </row>
    <row r="217" spans="1:16" ht="24.6" customHeight="1" x14ac:dyDescent="0.5">
      <c r="C217" s="339" t="s">
        <v>348</v>
      </c>
      <c r="D217" s="340"/>
    </row>
    <row r="218" spans="1:16" ht="24.6" customHeight="1" x14ac:dyDescent="0.5">
      <c r="B218" s="358">
        <v>3.6</v>
      </c>
      <c r="C218" s="329" t="s">
        <v>349</v>
      </c>
    </row>
    <row r="219" spans="1:16" ht="24.6" customHeight="1" x14ac:dyDescent="0.5">
      <c r="D219" s="329" t="s">
        <v>350</v>
      </c>
      <c r="E219" s="340"/>
      <c r="F219" s="340"/>
      <c r="G219" s="340"/>
      <c r="H219" s="340"/>
    </row>
    <row r="220" spans="1:16" ht="24.6" customHeight="1" x14ac:dyDescent="0.5">
      <c r="C220" s="329" t="s">
        <v>351</v>
      </c>
    </row>
    <row r="221" spans="1:16" ht="24.6" customHeight="1" x14ac:dyDescent="0.5">
      <c r="B221" s="358">
        <v>3.7</v>
      </c>
      <c r="C221" s="329" t="s">
        <v>352</v>
      </c>
    </row>
    <row r="222" spans="1:16" ht="24.6" customHeight="1" x14ac:dyDescent="0.5">
      <c r="B222" s="339"/>
      <c r="C222" s="355"/>
      <c r="D222" s="339" t="s">
        <v>1098</v>
      </c>
    </row>
    <row r="223" spans="1:16" ht="24.6" customHeight="1" x14ac:dyDescent="0.5">
      <c r="B223" s="339"/>
      <c r="C223" s="339" t="s">
        <v>353</v>
      </c>
      <c r="D223" s="339"/>
    </row>
    <row r="224" spans="1:16" ht="24.6" customHeight="1" x14ac:dyDescent="0.5">
      <c r="B224" s="358">
        <v>3.8</v>
      </c>
      <c r="C224" s="329" t="s">
        <v>134</v>
      </c>
      <c r="E224" s="339"/>
      <c r="K224" s="389"/>
    </row>
    <row r="225" spans="1:15" ht="24.6" customHeight="1" x14ac:dyDescent="0.5">
      <c r="B225" s="358"/>
      <c r="D225" s="329" t="s">
        <v>1096</v>
      </c>
      <c r="E225" s="339"/>
      <c r="K225" s="389"/>
    </row>
    <row r="226" spans="1:15" s="642" customFormat="1" ht="24.6" customHeight="1" x14ac:dyDescent="0.5">
      <c r="A226" s="689"/>
      <c r="C226" s="329" t="s">
        <v>1097</v>
      </c>
      <c r="D226" s="717"/>
      <c r="E226" s="717"/>
      <c r="F226" s="717"/>
      <c r="G226" s="717"/>
      <c r="H226" s="717"/>
      <c r="I226" s="717"/>
      <c r="J226" s="717"/>
      <c r="K226" s="717"/>
      <c r="L226" s="717"/>
      <c r="M226" s="717"/>
      <c r="N226" s="717"/>
      <c r="O226" s="717"/>
    </row>
    <row r="227" spans="1:15" s="642" customFormat="1" ht="24.6" customHeight="1" x14ac:dyDescent="0.5">
      <c r="A227" s="689"/>
      <c r="C227" s="329" t="s">
        <v>926</v>
      </c>
      <c r="D227" s="717"/>
      <c r="E227" s="717"/>
      <c r="F227" s="717"/>
      <c r="G227" s="717"/>
      <c r="H227" s="717"/>
      <c r="I227" s="717"/>
      <c r="J227" s="717"/>
      <c r="K227" s="717"/>
      <c r="L227" s="717"/>
      <c r="M227" s="717"/>
      <c r="N227" s="717"/>
      <c r="O227" s="717"/>
    </row>
    <row r="228" spans="1:15" ht="24.6" customHeight="1" x14ac:dyDescent="0.5">
      <c r="B228" s="329" t="s">
        <v>354</v>
      </c>
      <c r="C228" s="329" t="s">
        <v>355</v>
      </c>
      <c r="F228" s="339"/>
      <c r="K228" s="389"/>
    </row>
    <row r="229" spans="1:15" ht="24.6" customHeight="1" x14ac:dyDescent="0.5">
      <c r="C229" s="329" t="s">
        <v>356</v>
      </c>
      <c r="F229" s="339"/>
      <c r="K229" s="389"/>
    </row>
    <row r="230" spans="1:15" ht="24.6" customHeight="1" x14ac:dyDescent="0.5">
      <c r="C230" s="329" t="s">
        <v>357</v>
      </c>
      <c r="F230" s="339"/>
      <c r="K230" s="389"/>
    </row>
    <row r="231" spans="1:15" s="642" customFormat="1" ht="24.6" customHeight="1" x14ac:dyDescent="0.5">
      <c r="B231" s="642" t="s">
        <v>358</v>
      </c>
      <c r="C231" s="642" t="s">
        <v>905</v>
      </c>
      <c r="E231" s="723"/>
      <c r="F231" s="723"/>
      <c r="K231" s="724"/>
    </row>
    <row r="232" spans="1:15" s="642" customFormat="1" ht="24.6" customHeight="1" x14ac:dyDescent="0.5">
      <c r="A232" s="723"/>
      <c r="D232" s="642" t="s">
        <v>1151</v>
      </c>
      <c r="E232" s="723"/>
      <c r="F232" s="723"/>
      <c r="K232" s="724"/>
    </row>
    <row r="233" spans="1:15" s="390" customFormat="1" ht="24.6" customHeight="1" x14ac:dyDescent="0.5">
      <c r="B233" s="393" t="s">
        <v>361</v>
      </c>
      <c r="C233" s="390" t="s">
        <v>362</v>
      </c>
    </row>
    <row r="234" spans="1:15" s="390" customFormat="1" ht="24.6" customHeight="1" x14ac:dyDescent="0.5">
      <c r="A234" s="391"/>
      <c r="D234" s="390" t="s">
        <v>363</v>
      </c>
    </row>
    <row r="235" spans="1:15" s="390" customFormat="1" ht="24.6" customHeight="1" x14ac:dyDescent="0.5">
      <c r="A235" s="391"/>
      <c r="C235" s="394" t="s">
        <v>364</v>
      </c>
    </row>
    <row r="236" spans="1:15" s="390" customFormat="1" ht="24.6" customHeight="1" x14ac:dyDescent="0.5">
      <c r="A236" s="391"/>
      <c r="C236" s="394"/>
      <c r="D236" s="395" t="s">
        <v>365</v>
      </c>
      <c r="E236" s="395"/>
      <c r="F236" s="395"/>
      <c r="G236" s="395"/>
      <c r="H236" s="395"/>
      <c r="I236" s="395"/>
      <c r="J236" s="395"/>
      <c r="K236" s="395"/>
      <c r="L236" s="395"/>
      <c r="M236" s="396"/>
      <c r="N236" s="396"/>
      <c r="O236" s="397"/>
    </row>
    <row r="237" spans="1:15" s="390" customFormat="1" ht="24.6" customHeight="1" x14ac:dyDescent="0.5">
      <c r="A237" s="391"/>
      <c r="C237" s="394" t="s">
        <v>366</v>
      </c>
      <c r="D237" s="395"/>
      <c r="E237" s="395"/>
      <c r="F237" s="395"/>
      <c r="G237" s="395"/>
      <c r="H237" s="395"/>
      <c r="I237" s="395"/>
      <c r="J237" s="395"/>
      <c r="K237" s="395"/>
      <c r="L237" s="395"/>
      <c r="M237" s="396"/>
      <c r="N237" s="396"/>
      <c r="O237" s="397"/>
    </row>
    <row r="238" spans="1:15" s="390" customFormat="1" ht="24.6" customHeight="1" x14ac:dyDescent="0.5">
      <c r="A238" s="391"/>
      <c r="C238" s="394" t="s">
        <v>367</v>
      </c>
    </row>
    <row r="239" spans="1:15" s="390" customFormat="1" ht="24.6" customHeight="1" x14ac:dyDescent="0.5">
      <c r="B239" s="394"/>
      <c r="M239" s="398" t="s">
        <v>368</v>
      </c>
    </row>
    <row r="240" spans="1:15" s="390" customFormat="1" ht="24.6" customHeight="1" x14ac:dyDescent="0.5">
      <c r="B240" s="394"/>
      <c r="D240" s="390" t="s">
        <v>369</v>
      </c>
      <c r="M240" s="399">
        <v>40</v>
      </c>
    </row>
    <row r="241" spans="1:15" s="390" customFormat="1" ht="24.6" customHeight="1" x14ac:dyDescent="0.5">
      <c r="B241" s="394"/>
      <c r="D241" s="394" t="s">
        <v>370</v>
      </c>
      <c r="M241" s="399" t="s">
        <v>371</v>
      </c>
    </row>
    <row r="242" spans="1:15" s="390" customFormat="1" ht="24.6" customHeight="1" x14ac:dyDescent="0.5">
      <c r="B242" s="393" t="s">
        <v>372</v>
      </c>
      <c r="C242" s="390" t="s">
        <v>373</v>
      </c>
    </row>
    <row r="243" spans="1:15" s="390" customFormat="1" ht="24.6" customHeight="1" x14ac:dyDescent="0.5">
      <c r="C243" s="392" t="s">
        <v>39</v>
      </c>
      <c r="D243" s="400" t="s">
        <v>374</v>
      </c>
    </row>
    <row r="244" spans="1:15" s="390" customFormat="1" ht="24.6" customHeight="1" x14ac:dyDescent="0.5">
      <c r="A244" s="391"/>
      <c r="C244" s="392" t="s">
        <v>39</v>
      </c>
      <c r="D244" s="400" t="s">
        <v>375</v>
      </c>
    </row>
    <row r="245" spans="1:15" s="390" customFormat="1" ht="24.6" customHeight="1" x14ac:dyDescent="0.5">
      <c r="A245" s="391"/>
      <c r="C245" s="392" t="s">
        <v>39</v>
      </c>
      <c r="D245" s="400" t="s">
        <v>1099</v>
      </c>
      <c r="E245" s="395"/>
      <c r="F245" s="395"/>
      <c r="G245" s="395"/>
      <c r="H245" s="395"/>
      <c r="I245" s="395"/>
      <c r="J245" s="395"/>
      <c r="K245" s="395"/>
      <c r="L245" s="395"/>
      <c r="M245" s="396"/>
      <c r="N245" s="396"/>
      <c r="O245" s="397"/>
    </row>
    <row r="246" spans="1:15" s="390" customFormat="1" ht="24.6" customHeight="1" x14ac:dyDescent="0.5">
      <c r="A246" s="391"/>
      <c r="C246" s="394" t="s">
        <v>376</v>
      </c>
      <c r="E246" s="395"/>
      <c r="F246" s="395"/>
      <c r="G246" s="395"/>
      <c r="H246" s="395"/>
      <c r="I246" s="395"/>
      <c r="J246" s="395"/>
      <c r="K246" s="395"/>
      <c r="L246" s="395"/>
      <c r="M246" s="396"/>
      <c r="N246" s="396"/>
      <c r="O246" s="397"/>
    </row>
    <row r="247" spans="1:15" s="390" customFormat="1" ht="24.6" customHeight="1" x14ac:dyDescent="0.5">
      <c r="A247" s="391"/>
      <c r="C247" s="394" t="s">
        <v>377</v>
      </c>
      <c r="E247" s="395"/>
      <c r="F247" s="395"/>
      <c r="G247" s="395"/>
      <c r="H247" s="395"/>
      <c r="I247" s="395"/>
      <c r="J247" s="395"/>
      <c r="K247" s="395"/>
      <c r="L247" s="395"/>
      <c r="M247" s="396"/>
      <c r="N247" s="396"/>
      <c r="O247" s="397"/>
    </row>
    <row r="248" spans="1:15" s="390" customFormat="1" ht="24" customHeight="1" x14ac:dyDescent="0.5">
      <c r="A248" s="870" t="s">
        <v>392</v>
      </c>
      <c r="B248" s="870"/>
      <c r="C248" s="870"/>
      <c r="D248" s="870"/>
      <c r="E248" s="870"/>
      <c r="F248" s="870"/>
      <c r="G248" s="870"/>
      <c r="H248" s="870"/>
      <c r="I248" s="870"/>
      <c r="J248" s="870"/>
      <c r="K248" s="870"/>
      <c r="L248" s="870"/>
      <c r="M248" s="870"/>
      <c r="N248" s="870"/>
      <c r="O248" s="870"/>
    </row>
    <row r="249" spans="1:15" s="390" customFormat="1" ht="24" customHeight="1" x14ac:dyDescent="0.5">
      <c r="B249" s="391"/>
      <c r="N249" s="392"/>
      <c r="O249" s="392" t="s">
        <v>32</v>
      </c>
    </row>
    <row r="250" spans="1:15" s="390" customFormat="1" ht="24" customHeight="1" x14ac:dyDescent="0.5">
      <c r="A250" s="391"/>
      <c r="C250" s="392" t="s">
        <v>39</v>
      </c>
      <c r="D250" s="401" t="s">
        <v>378</v>
      </c>
    </row>
    <row r="251" spans="1:15" s="390" customFormat="1" ht="24" customHeight="1" x14ac:dyDescent="0.5">
      <c r="B251" s="401"/>
      <c r="M251" s="398" t="s">
        <v>368</v>
      </c>
    </row>
    <row r="252" spans="1:15" s="390" customFormat="1" ht="24" customHeight="1" x14ac:dyDescent="0.5">
      <c r="B252" s="401"/>
      <c r="E252" s="390" t="s">
        <v>379</v>
      </c>
      <c r="M252" s="399">
        <v>40</v>
      </c>
    </row>
    <row r="253" spans="1:15" s="390" customFormat="1" ht="24" customHeight="1" x14ac:dyDescent="0.5">
      <c r="B253" s="401"/>
      <c r="E253" s="394" t="s">
        <v>370</v>
      </c>
      <c r="F253" s="394"/>
      <c r="M253" s="399">
        <v>10</v>
      </c>
    </row>
    <row r="254" spans="1:15" s="390" customFormat="1" ht="24" customHeight="1" x14ac:dyDescent="0.5">
      <c r="E254" s="394" t="s">
        <v>380</v>
      </c>
      <c r="F254" s="394"/>
      <c r="M254" s="399">
        <v>5</v>
      </c>
    </row>
    <row r="255" spans="1:15" s="390" customFormat="1" ht="24" customHeight="1" x14ac:dyDescent="0.5">
      <c r="E255" s="394" t="s">
        <v>381</v>
      </c>
      <c r="F255" s="394"/>
      <c r="M255" s="399">
        <v>5</v>
      </c>
    </row>
    <row r="256" spans="1:15" s="390" customFormat="1" ht="24" customHeight="1" x14ac:dyDescent="0.5">
      <c r="B256" s="401" t="s">
        <v>382</v>
      </c>
      <c r="C256" s="397" t="s">
        <v>383</v>
      </c>
      <c r="N256" s="392"/>
      <c r="O256" s="392"/>
    </row>
    <row r="257" spans="2:15" s="390" customFormat="1" ht="24" customHeight="1" x14ac:dyDescent="0.5">
      <c r="B257" s="391"/>
      <c r="C257" s="391"/>
      <c r="D257" s="397" t="s">
        <v>384</v>
      </c>
      <c r="N257" s="392"/>
      <c r="O257" s="392"/>
    </row>
    <row r="258" spans="2:15" s="390" customFormat="1" ht="24" customHeight="1" x14ac:dyDescent="0.5">
      <c r="B258" s="397"/>
      <c r="C258" s="397" t="s">
        <v>385</v>
      </c>
      <c r="N258" s="392"/>
      <c r="O258" s="392"/>
    </row>
    <row r="259" spans="2:15" s="390" customFormat="1" ht="24" customHeight="1" x14ac:dyDescent="0.5">
      <c r="B259" s="391"/>
      <c r="C259" s="397" t="s">
        <v>386</v>
      </c>
      <c r="N259" s="392"/>
      <c r="O259" s="392"/>
    </row>
    <row r="260" spans="2:15" s="390" customFormat="1" ht="24" customHeight="1" x14ac:dyDescent="0.5">
      <c r="B260" s="391"/>
      <c r="C260" s="397"/>
      <c r="D260" s="390" t="s">
        <v>387</v>
      </c>
      <c r="N260" s="392"/>
      <c r="O260" s="392"/>
    </row>
    <row r="261" spans="2:15" s="390" customFormat="1" ht="24" customHeight="1" x14ac:dyDescent="0.5">
      <c r="B261" s="391"/>
      <c r="C261" s="390" t="s">
        <v>388</v>
      </c>
      <c r="D261" s="397"/>
      <c r="N261" s="392"/>
      <c r="O261" s="392"/>
    </row>
    <row r="262" spans="2:15" s="390" customFormat="1" ht="24" customHeight="1" x14ac:dyDescent="0.5">
      <c r="B262" s="391"/>
      <c r="C262" s="397"/>
      <c r="D262" s="390" t="s">
        <v>389</v>
      </c>
      <c r="N262" s="392"/>
      <c r="O262" s="392"/>
    </row>
    <row r="263" spans="2:15" s="390" customFormat="1" ht="24" customHeight="1" x14ac:dyDescent="0.5">
      <c r="B263" s="391"/>
      <c r="C263" s="397" t="s">
        <v>390</v>
      </c>
      <c r="N263" s="392"/>
      <c r="O263" s="392"/>
    </row>
    <row r="264" spans="2:15" s="390" customFormat="1" ht="24" customHeight="1" x14ac:dyDescent="0.5">
      <c r="B264" s="391"/>
      <c r="C264" s="397" t="s">
        <v>1101</v>
      </c>
      <c r="N264" s="392"/>
      <c r="O264" s="392"/>
    </row>
    <row r="265" spans="2:15" s="390" customFormat="1" ht="24" customHeight="1" x14ac:dyDescent="0.5">
      <c r="B265" s="391"/>
      <c r="C265" s="397" t="s">
        <v>1100</v>
      </c>
      <c r="D265" s="397"/>
      <c r="N265" s="392"/>
      <c r="O265" s="392"/>
    </row>
    <row r="266" spans="2:15" s="390" customFormat="1" ht="24" customHeight="1" x14ac:dyDescent="0.5">
      <c r="B266" s="391"/>
      <c r="C266" s="397" t="s">
        <v>391</v>
      </c>
      <c r="D266" s="397"/>
      <c r="N266" s="392"/>
      <c r="O266" s="392"/>
    </row>
    <row r="267" spans="2:15" s="390" customFormat="1" ht="24" customHeight="1" x14ac:dyDescent="0.5">
      <c r="B267" s="401" t="s">
        <v>393</v>
      </c>
      <c r="C267" s="397" t="s">
        <v>394</v>
      </c>
      <c r="M267" s="402"/>
    </row>
    <row r="268" spans="2:15" s="390" customFormat="1" ht="24" customHeight="1" x14ac:dyDescent="0.5">
      <c r="B268" s="394"/>
      <c r="D268" s="397" t="s">
        <v>395</v>
      </c>
      <c r="M268" s="402"/>
    </row>
    <row r="269" spans="2:15" s="390" customFormat="1" ht="24" customHeight="1" x14ac:dyDescent="0.5">
      <c r="C269" s="397" t="s">
        <v>396</v>
      </c>
      <c r="M269" s="402"/>
    </row>
    <row r="270" spans="2:15" s="390" customFormat="1" ht="24" customHeight="1" x14ac:dyDescent="0.5">
      <c r="B270" s="394"/>
      <c r="C270" s="397" t="s">
        <v>1103</v>
      </c>
      <c r="M270" s="402"/>
    </row>
    <row r="271" spans="2:15" s="390" customFormat="1" ht="24" customHeight="1" x14ac:dyDescent="0.5">
      <c r="B271" s="394"/>
      <c r="C271" s="397" t="s">
        <v>1102</v>
      </c>
      <c r="M271" s="402"/>
    </row>
    <row r="272" spans="2:15" s="390" customFormat="1" ht="24" customHeight="1" x14ac:dyDescent="0.5">
      <c r="B272" s="394"/>
      <c r="C272" s="390" t="s">
        <v>397</v>
      </c>
      <c r="M272" s="402"/>
    </row>
    <row r="273" spans="1:17" s="390" customFormat="1" ht="24" customHeight="1" x14ac:dyDescent="0.5">
      <c r="B273" s="394"/>
      <c r="C273" s="390" t="s">
        <v>398</v>
      </c>
      <c r="D273" s="397"/>
      <c r="M273" s="402"/>
    </row>
    <row r="274" spans="1:17" s="390" customFormat="1" ht="24" customHeight="1" x14ac:dyDescent="0.5">
      <c r="B274" s="394"/>
      <c r="M274" s="398" t="s">
        <v>368</v>
      </c>
    </row>
    <row r="275" spans="1:17" s="390" customFormat="1" ht="24" customHeight="1" x14ac:dyDescent="0.5">
      <c r="B275" s="394"/>
      <c r="D275" s="390" t="s">
        <v>399</v>
      </c>
      <c r="M275" s="402" t="s">
        <v>400</v>
      </c>
    </row>
    <row r="276" spans="1:17" s="390" customFormat="1" ht="24" customHeight="1" x14ac:dyDescent="0.5">
      <c r="B276" s="393" t="s">
        <v>401</v>
      </c>
      <c r="C276" s="394" t="s">
        <v>402</v>
      </c>
      <c r="D276" s="394"/>
      <c r="E276" s="394"/>
      <c r="F276" s="394"/>
    </row>
    <row r="277" spans="1:17" s="390" customFormat="1" ht="24" customHeight="1" x14ac:dyDescent="0.5">
      <c r="A277" s="391"/>
      <c r="B277" s="394"/>
      <c r="D277" s="390" t="s">
        <v>403</v>
      </c>
    </row>
    <row r="278" spans="1:17" s="390" customFormat="1" ht="24" customHeight="1" x14ac:dyDescent="0.5">
      <c r="A278" s="391"/>
      <c r="C278" s="394" t="s">
        <v>404</v>
      </c>
      <c r="D278" s="394"/>
    </row>
    <row r="279" spans="1:17" s="390" customFormat="1" ht="24" customHeight="1" x14ac:dyDescent="0.5">
      <c r="A279" s="391"/>
      <c r="C279" s="390" t="s">
        <v>405</v>
      </c>
    </row>
    <row r="280" spans="1:17" s="390" customFormat="1" ht="24" customHeight="1" x14ac:dyDescent="0.5">
      <c r="A280" s="391"/>
      <c r="C280" s="390" t="s">
        <v>406</v>
      </c>
    </row>
    <row r="281" spans="1:17" s="390" customFormat="1" ht="24" customHeight="1" x14ac:dyDescent="0.5">
      <c r="A281" s="391"/>
      <c r="B281" s="394"/>
      <c r="D281" s="390" t="s">
        <v>407</v>
      </c>
    </row>
    <row r="282" spans="1:17" s="390" customFormat="1" ht="24" customHeight="1" x14ac:dyDescent="0.5">
      <c r="A282" s="391"/>
      <c r="C282" s="390" t="s">
        <v>408</v>
      </c>
      <c r="E282" s="394"/>
      <c r="F282" s="394"/>
    </row>
    <row r="283" spans="1:17" s="390" customFormat="1" ht="24" customHeight="1" x14ac:dyDescent="0.5">
      <c r="A283" s="391"/>
      <c r="C283" s="390" t="s">
        <v>409</v>
      </c>
      <c r="E283" s="394"/>
      <c r="F283" s="394"/>
    </row>
    <row r="284" spans="1:17" s="390" customFormat="1" ht="29.1" customHeight="1" x14ac:dyDescent="0.5"/>
    <row r="285" spans="1:17" s="390" customFormat="1" ht="29.1" customHeight="1" x14ac:dyDescent="0.5"/>
    <row r="286" spans="1:17" s="390" customFormat="1" ht="26.1" customHeight="1" x14ac:dyDescent="0.5">
      <c r="A286" s="870" t="s">
        <v>411</v>
      </c>
      <c r="B286" s="870"/>
      <c r="C286" s="870"/>
      <c r="D286" s="870"/>
      <c r="E286" s="870"/>
      <c r="F286" s="870"/>
      <c r="G286" s="870"/>
      <c r="H286" s="870"/>
      <c r="I286" s="870"/>
      <c r="J286" s="870"/>
      <c r="K286" s="870"/>
      <c r="L286" s="870"/>
      <c r="M286" s="870"/>
      <c r="N286" s="870"/>
      <c r="O286" s="870"/>
    </row>
    <row r="287" spans="1:17" s="390" customFormat="1" ht="26.1" customHeight="1" x14ac:dyDescent="0.5">
      <c r="B287" s="391"/>
      <c r="N287" s="392"/>
      <c r="O287" s="392" t="s">
        <v>32</v>
      </c>
    </row>
    <row r="288" spans="1:17" s="693" customFormat="1" ht="26.1" customHeight="1" x14ac:dyDescent="0.5">
      <c r="A288" s="690"/>
      <c r="B288" s="691" t="s">
        <v>410</v>
      </c>
      <c r="C288" s="692" t="s">
        <v>308</v>
      </c>
      <c r="D288" s="692"/>
      <c r="E288" s="692"/>
      <c r="F288" s="692"/>
      <c r="G288" s="692"/>
      <c r="H288" s="692"/>
      <c r="I288" s="692"/>
      <c r="J288" s="692"/>
      <c r="K288" s="692"/>
      <c r="L288" s="692"/>
      <c r="M288" s="692"/>
      <c r="N288" s="692"/>
      <c r="O288" s="692"/>
      <c r="Q288" s="692"/>
    </row>
    <row r="289" spans="1:17" s="693" customFormat="1" ht="26.1" customHeight="1" x14ac:dyDescent="0.5">
      <c r="A289" s="690"/>
      <c r="B289" s="691"/>
      <c r="C289" s="697" t="s">
        <v>707</v>
      </c>
      <c r="D289" s="692"/>
      <c r="E289" s="692"/>
      <c r="F289" s="692"/>
      <c r="G289" s="692"/>
      <c r="H289" s="692"/>
      <c r="I289" s="692"/>
      <c r="J289" s="692"/>
      <c r="K289" s="692"/>
      <c r="L289" s="692"/>
      <c r="M289" s="692"/>
      <c r="N289" s="692"/>
      <c r="O289" s="692"/>
      <c r="Q289" s="692"/>
    </row>
    <row r="290" spans="1:17" s="693" customFormat="1" ht="26.1" customHeight="1" x14ac:dyDescent="0.5">
      <c r="A290" s="690"/>
      <c r="B290" s="692"/>
      <c r="C290" s="697" t="s">
        <v>708</v>
      </c>
      <c r="D290" s="692"/>
      <c r="E290" s="692"/>
      <c r="F290" s="692"/>
      <c r="G290" s="692"/>
      <c r="H290" s="692"/>
      <c r="I290" s="692"/>
      <c r="J290" s="692"/>
      <c r="K290" s="692"/>
      <c r="L290" s="692"/>
      <c r="M290" s="692"/>
      <c r="N290" s="692"/>
      <c r="O290" s="692"/>
      <c r="Q290" s="692"/>
    </row>
    <row r="291" spans="1:17" s="693" customFormat="1" ht="26.1" customHeight="1" x14ac:dyDescent="0.5">
      <c r="A291" s="692"/>
      <c r="B291" s="692"/>
      <c r="C291" s="694"/>
      <c r="D291" s="692" t="s">
        <v>891</v>
      </c>
      <c r="E291" s="692"/>
      <c r="F291" s="692"/>
      <c r="G291" s="692"/>
      <c r="H291" s="692"/>
      <c r="I291" s="692"/>
      <c r="J291" s="692"/>
      <c r="K291" s="692"/>
      <c r="L291" s="692"/>
      <c r="M291" s="692"/>
      <c r="N291" s="692"/>
      <c r="O291" s="692"/>
      <c r="Q291" s="692"/>
    </row>
    <row r="292" spans="1:17" s="693" customFormat="1" ht="26.1" customHeight="1" x14ac:dyDescent="0.5">
      <c r="A292" s="690"/>
      <c r="B292" s="692"/>
      <c r="C292" s="694"/>
      <c r="D292" s="692" t="s">
        <v>890</v>
      </c>
      <c r="E292" s="692"/>
      <c r="F292" s="692"/>
      <c r="G292" s="692"/>
      <c r="H292" s="692"/>
      <c r="I292" s="692"/>
      <c r="J292" s="692"/>
      <c r="K292" s="692"/>
      <c r="L292" s="692"/>
      <c r="M292" s="692"/>
      <c r="N292" s="692"/>
      <c r="O292" s="692"/>
      <c r="Q292" s="692"/>
    </row>
    <row r="293" spans="1:17" s="693" customFormat="1" ht="26.1" customHeight="1" x14ac:dyDescent="0.5">
      <c r="A293" s="690"/>
      <c r="B293" s="692"/>
      <c r="C293" s="694"/>
      <c r="D293" s="692" t="s">
        <v>892</v>
      </c>
      <c r="E293" s="692"/>
      <c r="F293" s="692"/>
      <c r="G293" s="692"/>
      <c r="H293" s="692"/>
      <c r="I293" s="692"/>
      <c r="J293" s="692"/>
      <c r="K293" s="692"/>
      <c r="L293" s="692"/>
      <c r="M293" s="692"/>
      <c r="N293" s="692"/>
      <c r="O293" s="692"/>
      <c r="Q293" s="692"/>
    </row>
    <row r="294" spans="1:17" s="693" customFormat="1" ht="26.1" customHeight="1" x14ac:dyDescent="0.5">
      <c r="A294" s="690"/>
      <c r="B294" s="692"/>
      <c r="C294" s="694"/>
      <c r="D294" s="692" t="s">
        <v>894</v>
      </c>
      <c r="E294" s="692"/>
      <c r="F294" s="692"/>
      <c r="G294" s="692"/>
      <c r="H294" s="692"/>
      <c r="I294" s="692"/>
      <c r="J294" s="692"/>
      <c r="K294" s="692"/>
      <c r="L294" s="692"/>
      <c r="M294" s="692"/>
      <c r="N294" s="692"/>
      <c r="O294" s="692"/>
      <c r="Q294" s="692"/>
    </row>
    <row r="295" spans="1:17" s="693" customFormat="1" ht="26.1" customHeight="1" x14ac:dyDescent="0.5">
      <c r="A295" s="690"/>
      <c r="B295" s="692"/>
      <c r="C295" s="694"/>
      <c r="D295" s="692" t="s">
        <v>893</v>
      </c>
      <c r="E295" s="692"/>
      <c r="F295" s="692"/>
      <c r="G295" s="692"/>
      <c r="H295" s="692"/>
      <c r="I295" s="692"/>
      <c r="J295" s="692"/>
      <c r="K295" s="692"/>
      <c r="L295" s="692"/>
      <c r="M295" s="692"/>
      <c r="N295" s="692"/>
      <c r="O295" s="692"/>
      <c r="Q295" s="692"/>
    </row>
    <row r="296" spans="1:17" s="693" customFormat="1" ht="26.1" customHeight="1" x14ac:dyDescent="0.5">
      <c r="A296" s="690"/>
      <c r="B296" s="692"/>
      <c r="C296" s="694"/>
      <c r="D296" s="692" t="s">
        <v>895</v>
      </c>
      <c r="E296" s="692"/>
      <c r="F296" s="692"/>
      <c r="G296" s="692"/>
      <c r="H296" s="692"/>
      <c r="I296" s="692"/>
      <c r="J296" s="692"/>
      <c r="K296" s="692"/>
      <c r="L296" s="692"/>
      <c r="M296" s="692"/>
      <c r="N296" s="692"/>
      <c r="O296" s="692"/>
      <c r="Q296" s="692"/>
    </row>
    <row r="297" spans="1:17" s="693" customFormat="1" ht="26.1" customHeight="1" x14ac:dyDescent="0.5">
      <c r="A297" s="690"/>
      <c r="B297" s="692"/>
      <c r="C297" s="694"/>
      <c r="D297" s="692" t="s">
        <v>896</v>
      </c>
      <c r="E297" s="692"/>
      <c r="F297" s="692"/>
      <c r="G297" s="692"/>
      <c r="H297" s="692"/>
      <c r="I297" s="692"/>
      <c r="J297" s="692"/>
      <c r="K297" s="692"/>
      <c r="L297" s="692"/>
      <c r="M297" s="692"/>
      <c r="N297" s="692"/>
      <c r="O297" s="692"/>
      <c r="Q297" s="692"/>
    </row>
    <row r="298" spans="1:17" s="693" customFormat="1" ht="26.1" customHeight="1" x14ac:dyDescent="0.5">
      <c r="A298" s="690"/>
      <c r="B298" s="692"/>
      <c r="C298" s="694"/>
      <c r="D298" s="692"/>
      <c r="E298" s="692"/>
      <c r="F298" s="692"/>
      <c r="G298" s="692"/>
      <c r="H298" s="692"/>
      <c r="I298" s="692"/>
      <c r="J298" s="692"/>
      <c r="K298" s="692"/>
      <c r="L298" s="690" t="s">
        <v>368</v>
      </c>
      <c r="M298" s="692"/>
      <c r="N298" s="692"/>
      <c r="O298" s="692"/>
      <c r="Q298" s="692"/>
    </row>
    <row r="299" spans="1:17" s="693" customFormat="1" ht="26.1" customHeight="1" x14ac:dyDescent="0.5">
      <c r="A299" s="690"/>
      <c r="B299" s="692"/>
      <c r="C299" s="694"/>
      <c r="D299" s="692"/>
      <c r="E299" s="692" t="s">
        <v>709</v>
      </c>
      <c r="F299" s="692"/>
      <c r="G299" s="692"/>
      <c r="H299" s="692"/>
      <c r="I299" s="692"/>
      <c r="J299" s="692"/>
      <c r="K299" s="692"/>
      <c r="L299" s="695" t="s">
        <v>710</v>
      </c>
      <c r="M299" s="692"/>
      <c r="N299" s="692"/>
      <c r="O299" s="692"/>
      <c r="Q299" s="692"/>
    </row>
    <row r="300" spans="1:17" s="693" customFormat="1" ht="26.1" customHeight="1" x14ac:dyDescent="0.5">
      <c r="A300" s="690"/>
      <c r="B300" s="696"/>
      <c r="C300" s="692"/>
      <c r="D300" s="692"/>
      <c r="E300" s="691" t="s">
        <v>517</v>
      </c>
      <c r="F300" s="692"/>
      <c r="G300" s="692"/>
      <c r="H300" s="692"/>
      <c r="I300" s="692"/>
      <c r="J300" s="692"/>
      <c r="K300" s="692"/>
      <c r="L300" s="695" t="s">
        <v>711</v>
      </c>
      <c r="M300" s="692"/>
      <c r="N300" s="692"/>
      <c r="O300" s="692"/>
      <c r="Q300" s="692"/>
    </row>
    <row r="301" spans="1:17" s="693" customFormat="1" ht="26.1" customHeight="1" x14ac:dyDescent="0.5">
      <c r="A301" s="692"/>
      <c r="B301" s="696"/>
      <c r="C301" s="692"/>
      <c r="D301" s="692"/>
      <c r="E301" s="692" t="s">
        <v>516</v>
      </c>
      <c r="F301" s="692"/>
      <c r="G301" s="692"/>
      <c r="H301" s="692"/>
      <c r="I301" s="692"/>
      <c r="J301" s="692"/>
      <c r="K301" s="692"/>
      <c r="L301" s="695" t="s">
        <v>712</v>
      </c>
      <c r="M301" s="692"/>
      <c r="N301" s="692"/>
      <c r="O301" s="692"/>
      <c r="Q301" s="692"/>
    </row>
    <row r="302" spans="1:17" s="693" customFormat="1" ht="26.1" customHeight="1" x14ac:dyDescent="0.5">
      <c r="A302" s="690"/>
      <c r="B302" s="692"/>
      <c r="C302" s="694"/>
      <c r="D302" s="692"/>
      <c r="E302" s="692" t="s">
        <v>713</v>
      </c>
      <c r="F302" s="692"/>
      <c r="G302" s="692"/>
      <c r="H302" s="692"/>
      <c r="I302" s="692"/>
      <c r="J302" s="692"/>
      <c r="K302" s="692"/>
      <c r="L302" s="695" t="s">
        <v>712</v>
      </c>
      <c r="M302" s="692"/>
      <c r="N302" s="692"/>
      <c r="O302" s="692"/>
      <c r="Q302" s="692"/>
    </row>
    <row r="303" spans="1:17" s="693" customFormat="1" ht="26.1" customHeight="1" x14ac:dyDescent="0.5">
      <c r="A303" s="690"/>
      <c r="B303" s="692"/>
      <c r="C303" s="697" t="s">
        <v>133</v>
      </c>
      <c r="D303" s="692"/>
      <c r="E303" s="692"/>
      <c r="F303" s="692"/>
      <c r="G303" s="692"/>
      <c r="H303" s="692"/>
      <c r="I303" s="692"/>
      <c r="J303" s="692"/>
      <c r="K303" s="692"/>
      <c r="L303" s="692"/>
      <c r="M303" s="692"/>
      <c r="N303" s="692"/>
      <c r="O303" s="692"/>
      <c r="Q303" s="692"/>
    </row>
    <row r="304" spans="1:17" s="693" customFormat="1" ht="26.1" customHeight="1" x14ac:dyDescent="0.5">
      <c r="A304" s="690"/>
      <c r="B304" s="692"/>
      <c r="C304" s="694"/>
      <c r="D304" s="692" t="s">
        <v>964</v>
      </c>
      <c r="E304" s="692"/>
      <c r="F304" s="692"/>
      <c r="G304" s="692"/>
      <c r="H304" s="692"/>
      <c r="I304" s="692"/>
      <c r="J304" s="692"/>
      <c r="K304" s="692"/>
      <c r="L304" s="692"/>
      <c r="M304" s="692"/>
      <c r="N304" s="692"/>
      <c r="O304" s="692"/>
      <c r="Q304" s="692"/>
    </row>
    <row r="305" spans="1:17" s="693" customFormat="1" ht="26.1" customHeight="1" x14ac:dyDescent="0.5">
      <c r="A305" s="690"/>
      <c r="B305" s="692"/>
      <c r="C305" s="694"/>
      <c r="D305" s="692" t="s">
        <v>897</v>
      </c>
      <c r="E305" s="692"/>
      <c r="F305" s="692"/>
      <c r="G305" s="692"/>
      <c r="H305" s="692"/>
      <c r="I305" s="692"/>
      <c r="J305" s="692"/>
      <c r="K305" s="692"/>
      <c r="L305" s="692"/>
      <c r="M305" s="692"/>
      <c r="N305" s="692"/>
      <c r="O305" s="692"/>
      <c r="Q305" s="692"/>
    </row>
    <row r="306" spans="1:17" s="693" customFormat="1" ht="26.1" customHeight="1" x14ac:dyDescent="0.5">
      <c r="A306" s="690"/>
      <c r="B306" s="692"/>
      <c r="C306" s="694"/>
      <c r="D306" s="692" t="s">
        <v>898</v>
      </c>
      <c r="E306" s="692"/>
      <c r="F306" s="692"/>
      <c r="G306" s="692"/>
      <c r="H306" s="692"/>
      <c r="I306" s="692"/>
      <c r="J306" s="692"/>
      <c r="K306" s="692"/>
      <c r="L306" s="692"/>
      <c r="M306" s="692"/>
      <c r="N306" s="692"/>
      <c r="O306" s="692"/>
      <c r="Q306" s="692"/>
    </row>
    <row r="307" spans="1:17" s="693" customFormat="1" ht="26.1" customHeight="1" x14ac:dyDescent="0.5">
      <c r="A307" s="690"/>
      <c r="B307" s="692"/>
      <c r="C307" s="694"/>
      <c r="D307" s="692" t="s">
        <v>899</v>
      </c>
      <c r="E307" s="692"/>
      <c r="F307" s="692"/>
      <c r="G307" s="692"/>
      <c r="H307" s="692"/>
      <c r="I307" s="692"/>
      <c r="J307" s="692"/>
      <c r="K307" s="692"/>
      <c r="L307" s="692"/>
      <c r="M307" s="692"/>
      <c r="N307" s="692"/>
      <c r="O307" s="692"/>
      <c r="Q307" s="692"/>
    </row>
    <row r="308" spans="1:17" s="693" customFormat="1" ht="26.1" customHeight="1" x14ac:dyDescent="0.5">
      <c r="B308" s="692"/>
      <c r="C308" s="694"/>
      <c r="D308" s="692" t="s">
        <v>714</v>
      </c>
      <c r="E308" s="692"/>
      <c r="F308" s="692"/>
      <c r="G308" s="692"/>
      <c r="H308" s="692"/>
      <c r="I308" s="692"/>
      <c r="J308" s="692"/>
      <c r="K308" s="692"/>
      <c r="L308" s="692"/>
      <c r="M308" s="692"/>
      <c r="N308" s="692"/>
      <c r="O308" s="692"/>
    </row>
    <row r="309" spans="1:17" s="693" customFormat="1" ht="26.1" customHeight="1" x14ac:dyDescent="0.5">
      <c r="A309" s="690"/>
      <c r="B309" s="692"/>
      <c r="C309" s="697" t="s">
        <v>715</v>
      </c>
      <c r="D309" s="692"/>
      <c r="E309" s="692"/>
      <c r="F309" s="692"/>
      <c r="G309" s="692"/>
      <c r="H309" s="692"/>
      <c r="I309" s="692"/>
      <c r="J309" s="692"/>
      <c r="K309" s="692"/>
      <c r="L309" s="692"/>
      <c r="M309" s="692"/>
      <c r="N309" s="692"/>
      <c r="O309" s="692"/>
      <c r="P309" s="692"/>
      <c r="Q309" s="692"/>
    </row>
    <row r="310" spans="1:17" s="693" customFormat="1" ht="26.1" customHeight="1" x14ac:dyDescent="0.5">
      <c r="A310" s="690"/>
      <c r="B310" s="692"/>
      <c r="C310" s="694"/>
      <c r="D310" s="692" t="s">
        <v>716</v>
      </c>
      <c r="E310" s="692"/>
      <c r="F310" s="692"/>
      <c r="G310" s="692"/>
      <c r="H310" s="692"/>
      <c r="I310" s="692"/>
      <c r="J310" s="692"/>
      <c r="K310" s="692"/>
      <c r="L310" s="692"/>
      <c r="M310" s="692"/>
      <c r="N310" s="692"/>
      <c r="O310" s="692"/>
      <c r="P310" s="692"/>
      <c r="Q310" s="692"/>
    </row>
    <row r="311" spans="1:17" s="693" customFormat="1" ht="26.1" customHeight="1" x14ac:dyDescent="0.5">
      <c r="A311" s="690"/>
      <c r="B311" s="692"/>
      <c r="C311" s="692"/>
      <c r="D311" s="692" t="s">
        <v>900</v>
      </c>
      <c r="E311" s="692"/>
      <c r="F311" s="692"/>
      <c r="G311" s="692"/>
      <c r="H311" s="692"/>
      <c r="I311" s="692"/>
      <c r="J311" s="692"/>
      <c r="K311" s="692"/>
      <c r="L311" s="692"/>
      <c r="M311" s="692"/>
      <c r="N311" s="692"/>
      <c r="O311" s="692"/>
      <c r="P311" s="692"/>
      <c r="Q311" s="692"/>
    </row>
    <row r="312" spans="1:17" s="693" customFormat="1" ht="26.1" customHeight="1" x14ac:dyDescent="0.5">
      <c r="A312" s="692"/>
      <c r="B312" s="692"/>
      <c r="C312" s="697" t="s">
        <v>717</v>
      </c>
      <c r="D312" s="692"/>
      <c r="E312" s="692"/>
      <c r="F312" s="692"/>
      <c r="G312" s="692"/>
      <c r="H312" s="692"/>
      <c r="I312" s="692"/>
      <c r="J312" s="692"/>
      <c r="K312" s="692"/>
      <c r="L312" s="692"/>
      <c r="M312" s="692"/>
      <c r="N312" s="692"/>
      <c r="O312" s="692"/>
      <c r="P312" s="692"/>
      <c r="Q312" s="692"/>
    </row>
    <row r="313" spans="1:17" s="693" customFormat="1" ht="26.1" customHeight="1" x14ac:dyDescent="0.5">
      <c r="A313" s="690"/>
      <c r="B313" s="692"/>
      <c r="C313" s="692"/>
      <c r="D313" s="692" t="s">
        <v>718</v>
      </c>
      <c r="E313" s="692"/>
      <c r="F313" s="692"/>
      <c r="G313" s="692"/>
      <c r="H313" s="692"/>
      <c r="I313" s="692"/>
      <c r="J313" s="692"/>
      <c r="K313" s="692"/>
      <c r="L313" s="692"/>
      <c r="M313" s="692"/>
      <c r="N313" s="692"/>
      <c r="O313" s="692"/>
      <c r="P313" s="692"/>
      <c r="Q313" s="692"/>
    </row>
    <row r="314" spans="1:17" s="693" customFormat="1" ht="26.1" customHeight="1" x14ac:dyDescent="0.5">
      <c r="A314" s="690"/>
      <c r="B314" s="692"/>
      <c r="C314" s="692"/>
      <c r="D314" s="692" t="s">
        <v>719</v>
      </c>
      <c r="E314" s="692"/>
      <c r="F314" s="692"/>
      <c r="G314" s="692"/>
      <c r="H314" s="692"/>
      <c r="I314" s="692"/>
      <c r="J314" s="692"/>
      <c r="K314" s="692"/>
      <c r="L314" s="692"/>
      <c r="M314" s="692"/>
      <c r="N314" s="692"/>
      <c r="O314" s="692"/>
      <c r="P314" s="692"/>
      <c r="Q314" s="692"/>
    </row>
    <row r="315" spans="1:17" s="693" customFormat="1" ht="26.1" customHeight="1" x14ac:dyDescent="0.5">
      <c r="A315" s="690"/>
      <c r="B315" s="692"/>
      <c r="C315" s="692" t="s">
        <v>1104</v>
      </c>
      <c r="D315" s="692"/>
      <c r="E315" s="692"/>
      <c r="F315" s="692"/>
      <c r="G315" s="692"/>
      <c r="H315" s="692"/>
      <c r="I315" s="692"/>
      <c r="J315" s="692"/>
      <c r="K315" s="692"/>
      <c r="L315" s="692"/>
      <c r="M315" s="692"/>
      <c r="N315" s="692"/>
      <c r="O315" s="692"/>
      <c r="P315" s="692"/>
      <c r="Q315" s="692"/>
    </row>
    <row r="316" spans="1:17" s="693" customFormat="1" ht="26.1" customHeight="1" x14ac:dyDescent="0.5">
      <c r="A316" s="690"/>
      <c r="B316" s="692"/>
      <c r="C316" s="692" t="s">
        <v>1105</v>
      </c>
      <c r="D316" s="692"/>
      <c r="E316" s="692"/>
      <c r="F316" s="692"/>
      <c r="G316" s="692"/>
      <c r="H316" s="692"/>
      <c r="I316" s="692"/>
      <c r="J316" s="692"/>
      <c r="K316" s="692"/>
      <c r="L316" s="692"/>
      <c r="M316" s="692"/>
      <c r="N316" s="692"/>
      <c r="O316" s="692"/>
      <c r="P316" s="692"/>
      <c r="Q316" s="692"/>
    </row>
    <row r="317" spans="1:17" s="693" customFormat="1" ht="26.1" customHeight="1" x14ac:dyDescent="0.5">
      <c r="A317" s="690"/>
      <c r="B317" s="692"/>
      <c r="C317" s="692" t="s">
        <v>720</v>
      </c>
      <c r="D317" s="692"/>
      <c r="E317" s="692"/>
      <c r="F317" s="692"/>
      <c r="G317" s="692"/>
      <c r="H317" s="692"/>
      <c r="I317" s="692"/>
      <c r="J317" s="692"/>
      <c r="K317" s="692"/>
      <c r="L317" s="692"/>
      <c r="M317" s="692"/>
      <c r="N317" s="692"/>
      <c r="O317" s="692"/>
      <c r="P317" s="692"/>
      <c r="Q317" s="692"/>
    </row>
    <row r="318" spans="1:17" s="693" customFormat="1" ht="26.1" customHeight="1" x14ac:dyDescent="0.5">
      <c r="A318" s="690"/>
      <c r="B318" s="692"/>
      <c r="C318" s="692"/>
      <c r="D318" s="692" t="s">
        <v>1107</v>
      </c>
      <c r="E318" s="692"/>
      <c r="F318" s="692"/>
      <c r="G318" s="692"/>
      <c r="H318" s="692"/>
      <c r="I318" s="692"/>
      <c r="J318" s="692"/>
      <c r="K318" s="692"/>
      <c r="L318" s="692"/>
      <c r="M318" s="692"/>
      <c r="N318" s="692"/>
      <c r="O318" s="692"/>
      <c r="P318" s="692"/>
      <c r="Q318" s="692"/>
    </row>
    <row r="319" spans="1:17" s="693" customFormat="1" ht="26.1" customHeight="1" x14ac:dyDescent="0.5">
      <c r="A319" s="690"/>
      <c r="B319" s="692"/>
      <c r="C319" s="692" t="s">
        <v>1106</v>
      </c>
      <c r="D319" s="692"/>
      <c r="E319" s="692"/>
      <c r="F319" s="692"/>
      <c r="G319" s="692"/>
      <c r="H319" s="692"/>
      <c r="I319" s="692"/>
      <c r="J319" s="692"/>
      <c r="K319" s="692"/>
      <c r="L319" s="692"/>
      <c r="M319" s="692"/>
      <c r="N319" s="692"/>
      <c r="O319" s="692"/>
      <c r="P319" s="692"/>
      <c r="Q319" s="692"/>
    </row>
    <row r="320" spans="1:17" s="693" customFormat="1" ht="26.1" customHeight="1" x14ac:dyDescent="0.5">
      <c r="A320" s="690"/>
      <c r="B320" s="692"/>
      <c r="C320" s="692"/>
      <c r="D320" s="692"/>
      <c r="E320" s="692"/>
      <c r="F320" s="692"/>
      <c r="G320" s="692"/>
      <c r="H320" s="692"/>
      <c r="I320" s="692"/>
      <c r="J320" s="692"/>
      <c r="K320" s="692"/>
      <c r="L320" s="692"/>
      <c r="M320" s="692"/>
      <c r="N320" s="692"/>
      <c r="O320" s="692"/>
      <c r="P320" s="692"/>
      <c r="Q320" s="692"/>
    </row>
    <row r="321" spans="1:17" s="390" customFormat="1" ht="27.95" customHeight="1" x14ac:dyDescent="0.5">
      <c r="A321" s="870" t="s">
        <v>440</v>
      </c>
      <c r="B321" s="870"/>
      <c r="C321" s="870"/>
      <c r="D321" s="870"/>
      <c r="E321" s="870"/>
      <c r="F321" s="870"/>
      <c r="G321" s="870"/>
      <c r="H321" s="870"/>
      <c r="I321" s="870"/>
      <c r="J321" s="870"/>
      <c r="K321" s="870"/>
      <c r="L321" s="870"/>
      <c r="M321" s="870"/>
      <c r="N321" s="870"/>
      <c r="O321" s="870"/>
    </row>
    <row r="322" spans="1:17" s="390" customFormat="1" ht="27.95" customHeight="1" x14ac:dyDescent="0.5">
      <c r="B322" s="391"/>
      <c r="N322" s="392"/>
      <c r="O322" s="392" t="s">
        <v>32</v>
      </c>
    </row>
    <row r="323" spans="1:17" s="693" customFormat="1" ht="27.95" customHeight="1" x14ac:dyDescent="0.5">
      <c r="A323" s="690"/>
      <c r="B323" s="692"/>
      <c r="C323" s="697" t="s">
        <v>721</v>
      </c>
      <c r="D323" s="692"/>
      <c r="E323" s="692"/>
      <c r="F323" s="692"/>
      <c r="G323" s="692"/>
      <c r="H323" s="692"/>
      <c r="I323" s="692"/>
      <c r="J323" s="692"/>
      <c r="K323" s="692"/>
      <c r="L323" s="692"/>
      <c r="M323" s="692"/>
      <c r="N323" s="692"/>
      <c r="O323" s="692"/>
      <c r="P323" s="692"/>
      <c r="Q323" s="692"/>
    </row>
    <row r="324" spans="1:17" s="693" customFormat="1" ht="27.95" customHeight="1" x14ac:dyDescent="0.5">
      <c r="A324" s="690"/>
      <c r="B324" s="692"/>
      <c r="C324" s="692"/>
      <c r="D324" s="692" t="s">
        <v>1108</v>
      </c>
      <c r="E324" s="692"/>
      <c r="F324" s="692"/>
      <c r="G324" s="692"/>
      <c r="H324" s="692"/>
      <c r="I324" s="692"/>
      <c r="J324" s="692"/>
      <c r="K324" s="692"/>
      <c r="L324" s="692"/>
      <c r="M324" s="692"/>
      <c r="N324" s="692"/>
      <c r="O324" s="692"/>
      <c r="P324" s="692"/>
      <c r="Q324" s="692"/>
    </row>
    <row r="325" spans="1:17" s="693" customFormat="1" ht="27.95" customHeight="1" x14ac:dyDescent="0.5">
      <c r="A325" s="690"/>
      <c r="B325" s="692"/>
      <c r="C325" s="692" t="s">
        <v>1109</v>
      </c>
      <c r="D325" s="692"/>
      <c r="E325" s="692"/>
      <c r="F325" s="692"/>
      <c r="G325" s="692"/>
      <c r="H325" s="692"/>
      <c r="I325" s="692"/>
      <c r="J325" s="692"/>
      <c r="K325" s="692"/>
      <c r="L325" s="692"/>
      <c r="M325" s="692"/>
      <c r="N325" s="692"/>
      <c r="O325" s="692"/>
      <c r="P325" s="692"/>
      <c r="Q325" s="692"/>
    </row>
    <row r="326" spans="1:17" s="693" customFormat="1" ht="27.95" customHeight="1" x14ac:dyDescent="0.5">
      <c r="A326" s="690"/>
      <c r="B326" s="692"/>
      <c r="C326" s="692" t="s">
        <v>722</v>
      </c>
      <c r="D326" s="692"/>
      <c r="E326" s="692"/>
      <c r="F326" s="692"/>
      <c r="G326" s="692"/>
      <c r="H326" s="692"/>
      <c r="I326" s="692"/>
      <c r="J326" s="692"/>
      <c r="K326" s="692"/>
      <c r="L326" s="692"/>
      <c r="M326" s="692"/>
      <c r="N326" s="692"/>
      <c r="O326" s="692"/>
      <c r="P326" s="692"/>
      <c r="Q326" s="692"/>
    </row>
    <row r="327" spans="1:17" s="693" customFormat="1" ht="27.95" customHeight="1" x14ac:dyDescent="0.5">
      <c r="A327" s="690"/>
      <c r="B327" s="692"/>
      <c r="C327" s="692" t="s">
        <v>1110</v>
      </c>
      <c r="D327" s="692"/>
      <c r="E327" s="692"/>
      <c r="F327" s="692"/>
      <c r="G327" s="692"/>
      <c r="H327" s="692"/>
      <c r="I327" s="692"/>
      <c r="J327" s="692"/>
      <c r="K327" s="692"/>
      <c r="L327" s="692"/>
      <c r="M327" s="692"/>
      <c r="N327" s="692"/>
      <c r="O327" s="692"/>
      <c r="P327" s="692"/>
      <c r="Q327" s="692"/>
    </row>
    <row r="328" spans="1:17" s="693" customFormat="1" ht="27.95" customHeight="1" x14ac:dyDescent="0.5">
      <c r="A328" s="690"/>
      <c r="B328" s="692"/>
      <c r="C328" s="692" t="s">
        <v>901</v>
      </c>
      <c r="D328" s="692"/>
      <c r="E328" s="692"/>
      <c r="F328" s="692"/>
      <c r="G328" s="692"/>
      <c r="H328" s="692"/>
      <c r="I328" s="692"/>
      <c r="J328" s="692"/>
      <c r="K328" s="692"/>
      <c r="L328" s="692"/>
      <c r="M328" s="692"/>
      <c r="N328" s="692"/>
      <c r="O328" s="692"/>
      <c r="P328" s="692"/>
      <c r="Q328" s="692"/>
    </row>
    <row r="329" spans="1:17" s="693" customFormat="1" ht="27.95" customHeight="1" x14ac:dyDescent="0.5">
      <c r="A329" s="690"/>
      <c r="B329" s="692"/>
      <c r="C329" s="692"/>
      <c r="D329" s="692" t="s">
        <v>723</v>
      </c>
      <c r="E329" s="692"/>
      <c r="F329" s="692"/>
      <c r="G329" s="692"/>
      <c r="H329" s="692"/>
      <c r="I329" s="692"/>
      <c r="J329" s="692"/>
      <c r="K329" s="692"/>
      <c r="L329" s="692"/>
      <c r="M329" s="692"/>
      <c r="N329" s="692"/>
      <c r="O329" s="692"/>
      <c r="P329" s="692"/>
      <c r="Q329" s="692"/>
    </row>
    <row r="330" spans="1:17" s="693" customFormat="1" ht="27.95" customHeight="1" x14ac:dyDescent="0.5">
      <c r="A330" s="690"/>
      <c r="B330" s="692"/>
      <c r="C330" s="690" t="s">
        <v>300</v>
      </c>
      <c r="D330" s="692" t="s">
        <v>724</v>
      </c>
      <c r="E330" s="692"/>
      <c r="F330" s="692"/>
      <c r="G330" s="692"/>
      <c r="H330" s="692"/>
      <c r="I330" s="692"/>
      <c r="J330" s="692"/>
      <c r="K330" s="692"/>
      <c r="L330" s="692"/>
      <c r="M330" s="692"/>
      <c r="N330" s="692"/>
      <c r="O330" s="692"/>
      <c r="P330" s="692"/>
      <c r="Q330" s="692"/>
    </row>
    <row r="331" spans="1:17" s="693" customFormat="1" ht="27.95" customHeight="1" x14ac:dyDescent="0.5">
      <c r="A331" s="690"/>
      <c r="B331" s="692"/>
      <c r="C331" s="692"/>
      <c r="D331" s="692" t="s">
        <v>725</v>
      </c>
      <c r="E331" s="692"/>
      <c r="F331" s="692"/>
      <c r="G331" s="692"/>
      <c r="H331" s="692"/>
      <c r="I331" s="692"/>
      <c r="J331" s="692"/>
      <c r="K331" s="692"/>
      <c r="L331" s="692"/>
      <c r="M331" s="692"/>
      <c r="N331" s="692"/>
      <c r="O331" s="692"/>
      <c r="P331" s="692"/>
      <c r="Q331" s="692"/>
    </row>
    <row r="332" spans="1:17" s="693" customFormat="1" ht="27.95" customHeight="1" x14ac:dyDescent="0.5">
      <c r="A332" s="690"/>
      <c r="B332" s="692"/>
      <c r="C332" s="690" t="s">
        <v>300</v>
      </c>
      <c r="D332" s="692" t="s">
        <v>903</v>
      </c>
      <c r="E332" s="692"/>
      <c r="F332" s="692"/>
      <c r="G332" s="692"/>
      <c r="H332" s="692"/>
      <c r="I332" s="692"/>
      <c r="J332" s="692"/>
      <c r="K332" s="692"/>
      <c r="L332" s="692"/>
      <c r="M332" s="692"/>
      <c r="N332" s="692"/>
      <c r="O332" s="692"/>
      <c r="P332" s="692"/>
      <c r="Q332" s="692"/>
    </row>
    <row r="333" spans="1:17" s="693" customFormat="1" ht="27.95" customHeight="1" x14ac:dyDescent="0.5">
      <c r="A333" s="690"/>
      <c r="B333" s="692"/>
      <c r="C333" s="692"/>
      <c r="D333" s="692" t="s">
        <v>902</v>
      </c>
      <c r="E333" s="692"/>
      <c r="F333" s="692"/>
      <c r="G333" s="692"/>
      <c r="H333" s="692"/>
      <c r="I333" s="692"/>
      <c r="J333" s="692"/>
      <c r="K333" s="692"/>
      <c r="L333" s="692"/>
      <c r="M333" s="692"/>
      <c r="N333" s="692"/>
      <c r="O333" s="692"/>
      <c r="P333" s="692"/>
      <c r="Q333" s="692"/>
    </row>
    <row r="334" spans="1:17" s="693" customFormat="1" ht="27.95" customHeight="1" x14ac:dyDescent="0.5">
      <c r="A334" s="690"/>
      <c r="B334" s="692"/>
      <c r="C334" s="692"/>
      <c r="D334" s="692" t="s">
        <v>726</v>
      </c>
      <c r="E334" s="692"/>
      <c r="F334" s="692"/>
      <c r="G334" s="692"/>
      <c r="H334" s="692"/>
      <c r="I334" s="692"/>
      <c r="J334" s="692"/>
      <c r="K334" s="692"/>
      <c r="L334" s="692"/>
      <c r="M334" s="692"/>
      <c r="N334" s="692"/>
      <c r="O334" s="692"/>
      <c r="P334" s="692"/>
      <c r="Q334" s="692"/>
    </row>
    <row r="335" spans="1:17" s="698" customFormat="1" ht="27.95" customHeight="1" x14ac:dyDescent="0.5">
      <c r="B335" s="699">
        <v>3.17</v>
      </c>
      <c r="C335" s="699" t="s">
        <v>412</v>
      </c>
      <c r="D335" s="700"/>
      <c r="E335" s="700"/>
      <c r="F335" s="700"/>
      <c r="G335" s="700"/>
      <c r="H335" s="700"/>
      <c r="I335" s="700"/>
      <c r="J335" s="700"/>
      <c r="K335" s="700"/>
      <c r="L335" s="700"/>
      <c r="M335" s="700"/>
      <c r="N335" s="701"/>
      <c r="O335" s="700" t="s">
        <v>359</v>
      </c>
      <c r="P335" s="700"/>
    </row>
    <row r="336" spans="1:17" s="698" customFormat="1" ht="27.95" customHeight="1" x14ac:dyDescent="0.5">
      <c r="B336" s="700"/>
      <c r="D336" s="700" t="s">
        <v>413</v>
      </c>
      <c r="E336" s="700"/>
      <c r="F336" s="700"/>
      <c r="G336" s="700"/>
      <c r="H336" s="700"/>
      <c r="I336" s="700"/>
      <c r="J336" s="700"/>
      <c r="K336" s="700"/>
      <c r="L336" s="700"/>
      <c r="M336" s="700"/>
      <c r="N336" s="701"/>
      <c r="O336" s="700"/>
      <c r="P336" s="700"/>
    </row>
    <row r="337" spans="1:16" s="698" customFormat="1" ht="27.95" customHeight="1" x14ac:dyDescent="0.5">
      <c r="B337" s="700"/>
      <c r="C337" s="699" t="s">
        <v>414</v>
      </c>
      <c r="D337" s="699" t="s">
        <v>415</v>
      </c>
      <c r="E337" s="700"/>
      <c r="F337" s="700"/>
      <c r="G337" s="700"/>
      <c r="H337" s="700"/>
      <c r="I337" s="700"/>
      <c r="J337" s="700"/>
      <c r="K337" s="700"/>
      <c r="L337" s="700"/>
      <c r="M337" s="700"/>
      <c r="N337" s="700"/>
    </row>
    <row r="338" spans="1:16" s="698" customFormat="1" ht="27.95" customHeight="1" x14ac:dyDescent="0.5">
      <c r="C338" s="700"/>
      <c r="D338" s="699" t="s">
        <v>1111</v>
      </c>
      <c r="E338" s="700"/>
      <c r="F338" s="700"/>
      <c r="G338" s="700"/>
      <c r="H338" s="700"/>
      <c r="I338" s="700"/>
      <c r="J338" s="700"/>
      <c r="K338" s="700"/>
      <c r="L338" s="700"/>
      <c r="M338" s="700"/>
      <c r="N338" s="700"/>
    </row>
    <row r="339" spans="1:16" s="698" customFormat="1" ht="27.95" customHeight="1" x14ac:dyDescent="0.5">
      <c r="B339" s="700"/>
      <c r="C339" s="699" t="s">
        <v>416</v>
      </c>
      <c r="D339" s="700"/>
      <c r="E339" s="700"/>
      <c r="F339" s="700"/>
      <c r="G339" s="700"/>
      <c r="H339" s="700"/>
      <c r="I339" s="700"/>
      <c r="J339" s="700"/>
      <c r="K339" s="700"/>
      <c r="L339" s="700"/>
      <c r="M339" s="700"/>
      <c r="N339" s="700"/>
    </row>
    <row r="340" spans="1:16" s="698" customFormat="1" ht="27.95" customHeight="1" x14ac:dyDescent="0.5">
      <c r="B340" s="700"/>
      <c r="C340" s="699" t="s">
        <v>417</v>
      </c>
      <c r="D340" s="699" t="s">
        <v>418</v>
      </c>
      <c r="E340" s="700"/>
      <c r="F340" s="700"/>
      <c r="G340" s="700"/>
      <c r="H340" s="700"/>
      <c r="I340" s="700"/>
      <c r="J340" s="700"/>
      <c r="K340" s="700"/>
      <c r="L340" s="700"/>
      <c r="M340" s="700"/>
      <c r="N340" s="700"/>
    </row>
    <row r="341" spans="1:16" s="403" customFormat="1" ht="27.95" customHeight="1" x14ac:dyDescent="0.5">
      <c r="A341" s="404"/>
      <c r="C341" s="405"/>
      <c r="D341" s="406" t="s">
        <v>419</v>
      </c>
      <c r="E341" s="405"/>
      <c r="F341" s="405"/>
      <c r="G341" s="405"/>
      <c r="H341" s="405"/>
      <c r="I341" s="405"/>
      <c r="J341" s="405"/>
      <c r="K341" s="405"/>
      <c r="L341" s="405"/>
      <c r="M341" s="405"/>
      <c r="N341" s="405"/>
      <c r="P341" s="406"/>
    </row>
    <row r="342" spans="1:16" s="403" customFormat="1" ht="27.95" customHeight="1" x14ac:dyDescent="0.5">
      <c r="C342" s="404" t="s">
        <v>420</v>
      </c>
      <c r="D342" s="405"/>
      <c r="E342" s="405"/>
      <c r="F342" s="405"/>
      <c r="G342" s="405"/>
      <c r="H342" s="405"/>
      <c r="I342" s="405"/>
      <c r="J342" s="405"/>
      <c r="K342" s="405"/>
      <c r="L342" s="405"/>
      <c r="M342" s="405"/>
      <c r="N342" s="405"/>
      <c r="P342" s="407"/>
    </row>
    <row r="343" spans="1:16" s="403" customFormat="1" ht="27.95" customHeight="1" x14ac:dyDescent="0.5">
      <c r="C343" s="405"/>
      <c r="D343" s="404" t="s">
        <v>1112</v>
      </c>
      <c r="E343" s="405"/>
      <c r="F343" s="405"/>
      <c r="G343" s="405"/>
      <c r="H343" s="405"/>
      <c r="I343" s="405"/>
      <c r="J343" s="405"/>
      <c r="K343" s="405"/>
      <c r="L343" s="405"/>
      <c r="M343" s="405"/>
      <c r="N343" s="405"/>
    </row>
    <row r="344" spans="1:16" s="403" customFormat="1" ht="27.95" customHeight="1" x14ac:dyDescent="0.5">
      <c r="C344" s="405" t="s">
        <v>421</v>
      </c>
      <c r="D344" s="405"/>
      <c r="E344" s="405"/>
      <c r="F344" s="405"/>
      <c r="G344" s="405"/>
      <c r="H344" s="405"/>
      <c r="I344" s="405"/>
      <c r="J344" s="405"/>
      <c r="K344" s="405"/>
      <c r="L344" s="405"/>
      <c r="M344" s="405"/>
      <c r="N344" s="405"/>
    </row>
    <row r="345" spans="1:16" s="403" customFormat="1" ht="27.95" customHeight="1" x14ac:dyDescent="0.5">
      <c r="B345" s="405"/>
      <c r="C345" s="404" t="s">
        <v>422</v>
      </c>
      <c r="D345" s="405"/>
      <c r="E345" s="405"/>
      <c r="F345" s="405"/>
      <c r="G345" s="405"/>
      <c r="H345" s="405"/>
      <c r="I345" s="405"/>
      <c r="J345" s="405"/>
      <c r="K345" s="405"/>
      <c r="L345" s="405"/>
      <c r="M345" s="405"/>
      <c r="N345" s="405"/>
    </row>
    <row r="346" spans="1:16" s="403" customFormat="1" ht="27.95" customHeight="1" x14ac:dyDescent="0.5">
      <c r="B346" s="405"/>
      <c r="C346" s="404" t="s">
        <v>423</v>
      </c>
      <c r="D346" s="405"/>
      <c r="E346" s="405"/>
      <c r="F346" s="405"/>
      <c r="G346" s="405"/>
      <c r="H346" s="405"/>
      <c r="I346" s="405"/>
      <c r="J346" s="405"/>
      <c r="K346" s="405"/>
      <c r="L346" s="405"/>
      <c r="M346" s="405"/>
      <c r="N346" s="405"/>
    </row>
    <row r="347" spans="1:16" s="403" customFormat="1" ht="27.95" customHeight="1" x14ac:dyDescent="0.5">
      <c r="A347" s="404"/>
      <c r="C347" s="405"/>
      <c r="D347" s="405" t="s">
        <v>424</v>
      </c>
      <c r="E347" s="405"/>
      <c r="F347" s="405"/>
      <c r="G347" s="405"/>
      <c r="H347" s="405"/>
      <c r="I347" s="405"/>
      <c r="J347" s="405"/>
      <c r="K347" s="405"/>
      <c r="L347" s="405"/>
      <c r="M347" s="405"/>
      <c r="N347" s="405"/>
    </row>
    <row r="348" spans="1:16" s="403" customFormat="1" ht="27.95" customHeight="1" x14ac:dyDescent="0.5">
      <c r="B348" s="405"/>
      <c r="C348" s="404" t="s">
        <v>1113</v>
      </c>
      <c r="D348" s="405"/>
      <c r="E348" s="405"/>
      <c r="F348" s="405"/>
      <c r="G348" s="405"/>
      <c r="H348" s="405"/>
      <c r="I348" s="405"/>
      <c r="J348" s="405"/>
      <c r="K348" s="405"/>
      <c r="L348" s="405"/>
      <c r="M348" s="405"/>
      <c r="N348" s="405"/>
    </row>
    <row r="349" spans="1:16" s="403" customFormat="1" ht="27.95" customHeight="1" x14ac:dyDescent="0.5">
      <c r="B349" s="405"/>
      <c r="C349" s="404" t="s">
        <v>425</v>
      </c>
      <c r="D349" s="405"/>
      <c r="E349" s="405"/>
      <c r="F349" s="405"/>
      <c r="G349" s="405"/>
      <c r="H349" s="405"/>
      <c r="I349" s="405"/>
      <c r="J349" s="405"/>
      <c r="K349" s="405"/>
      <c r="L349" s="405"/>
      <c r="M349" s="405"/>
      <c r="N349" s="405"/>
    </row>
    <row r="350" spans="1:16" s="403" customFormat="1" ht="27.95" customHeight="1" x14ac:dyDescent="0.5">
      <c r="A350" s="404"/>
      <c r="C350" s="405"/>
      <c r="D350" s="405" t="s">
        <v>426</v>
      </c>
      <c r="E350" s="405"/>
      <c r="F350" s="405"/>
      <c r="G350" s="405"/>
      <c r="H350" s="405"/>
      <c r="I350" s="405"/>
      <c r="J350" s="405"/>
      <c r="K350" s="405"/>
      <c r="L350" s="405"/>
      <c r="M350" s="405"/>
      <c r="N350" s="405"/>
    </row>
    <row r="351" spans="1:16" s="403" customFormat="1" ht="27.95" customHeight="1" x14ac:dyDescent="0.5">
      <c r="B351" s="405"/>
      <c r="C351" s="404" t="s">
        <v>427</v>
      </c>
      <c r="D351" s="405"/>
      <c r="E351" s="405"/>
      <c r="F351" s="405"/>
      <c r="G351" s="405"/>
      <c r="H351" s="405"/>
      <c r="I351" s="405"/>
      <c r="J351" s="405"/>
      <c r="K351" s="405"/>
      <c r="L351" s="405"/>
      <c r="M351" s="405"/>
      <c r="N351" s="405"/>
    </row>
    <row r="352" spans="1:16" s="403" customFormat="1" ht="27.95" customHeight="1" x14ac:dyDescent="0.5">
      <c r="B352" s="405"/>
      <c r="C352" s="404"/>
      <c r="D352" s="405"/>
      <c r="E352" s="405"/>
      <c r="F352" s="405"/>
      <c r="G352" s="405"/>
      <c r="H352" s="405"/>
      <c r="I352" s="405"/>
      <c r="J352" s="405"/>
      <c r="K352" s="405"/>
      <c r="L352" s="405"/>
      <c r="M352" s="405"/>
      <c r="N352" s="405"/>
    </row>
    <row r="353" spans="1:15" s="403" customFormat="1" ht="27.95" customHeight="1" x14ac:dyDescent="0.5">
      <c r="B353" s="405"/>
      <c r="C353" s="404"/>
      <c r="D353" s="405"/>
      <c r="E353" s="405"/>
      <c r="F353" s="405"/>
      <c r="G353" s="405"/>
      <c r="H353" s="405"/>
      <c r="I353" s="405"/>
      <c r="J353" s="405"/>
      <c r="K353" s="405"/>
      <c r="L353" s="405"/>
      <c r="M353" s="405"/>
      <c r="N353" s="405"/>
    </row>
    <row r="354" spans="1:15" s="403" customFormat="1" ht="24" customHeight="1" x14ac:dyDescent="0.5">
      <c r="A354" s="870" t="s">
        <v>0</v>
      </c>
      <c r="B354" s="870"/>
      <c r="C354" s="870"/>
      <c r="D354" s="870"/>
      <c r="E354" s="870"/>
      <c r="F354" s="870"/>
      <c r="G354" s="870"/>
      <c r="H354" s="870"/>
      <c r="I354" s="870"/>
      <c r="J354" s="870"/>
      <c r="K354" s="870"/>
      <c r="L354" s="870"/>
      <c r="M354" s="870"/>
      <c r="N354" s="870"/>
      <c r="O354" s="870"/>
    </row>
    <row r="355" spans="1:15" s="403" customFormat="1" ht="24" customHeight="1" x14ac:dyDescent="0.5">
      <c r="A355" s="390"/>
      <c r="B355" s="391"/>
      <c r="C355" s="390"/>
      <c r="D355" s="390"/>
      <c r="E355" s="390"/>
      <c r="F355" s="390"/>
      <c r="G355" s="390"/>
      <c r="H355" s="390"/>
      <c r="I355" s="390"/>
      <c r="J355" s="390"/>
      <c r="K355" s="390"/>
      <c r="L355" s="390"/>
      <c r="M355" s="390"/>
      <c r="N355" s="392"/>
      <c r="O355" s="392" t="s">
        <v>32</v>
      </c>
    </row>
    <row r="356" spans="1:15" s="390" customFormat="1" ht="24" customHeight="1" x14ac:dyDescent="0.5">
      <c r="B356" s="408" t="s">
        <v>428</v>
      </c>
      <c r="C356" s="390" t="s">
        <v>429</v>
      </c>
      <c r="G356" s="409"/>
      <c r="H356" s="409"/>
      <c r="I356" s="410"/>
      <c r="J356" s="410"/>
      <c r="K356" s="410"/>
      <c r="L356" s="410"/>
    </row>
    <row r="357" spans="1:15" s="390" customFormat="1" ht="24" customHeight="1" x14ac:dyDescent="0.5">
      <c r="B357" s="409"/>
      <c r="D357" s="390" t="s">
        <v>1115</v>
      </c>
      <c r="G357" s="409"/>
      <c r="H357" s="409"/>
      <c r="I357" s="410"/>
      <c r="J357" s="410"/>
      <c r="K357" s="410"/>
      <c r="L357" s="410"/>
    </row>
    <row r="358" spans="1:15" s="390" customFormat="1" ht="24" customHeight="1" x14ac:dyDescent="0.5">
      <c r="B358" s="394"/>
      <c r="C358" s="410" t="s">
        <v>430</v>
      </c>
      <c r="D358" s="410"/>
      <c r="G358" s="409"/>
      <c r="H358" s="409"/>
      <c r="I358" s="410"/>
      <c r="J358" s="410"/>
      <c r="K358" s="410"/>
      <c r="L358" s="410"/>
    </row>
    <row r="359" spans="1:15" s="390" customFormat="1" ht="24" customHeight="1" x14ac:dyDescent="0.5">
      <c r="B359" s="394"/>
      <c r="C359" s="410" t="s">
        <v>431</v>
      </c>
      <c r="D359" s="410"/>
      <c r="G359" s="409"/>
      <c r="H359" s="409"/>
      <c r="I359" s="410"/>
      <c r="J359" s="410"/>
      <c r="K359" s="410"/>
      <c r="L359" s="410"/>
    </row>
    <row r="360" spans="1:15" s="390" customFormat="1" ht="24" customHeight="1" x14ac:dyDescent="0.5">
      <c r="B360" s="394"/>
      <c r="C360" s="394"/>
      <c r="D360" s="390" t="s">
        <v>432</v>
      </c>
      <c r="G360" s="401"/>
      <c r="H360" s="401"/>
    </row>
    <row r="361" spans="1:15" s="390" customFormat="1" ht="24" customHeight="1" x14ac:dyDescent="0.5">
      <c r="B361" s="394"/>
      <c r="C361" s="394" t="s">
        <v>1114</v>
      </c>
      <c r="G361" s="401"/>
      <c r="H361" s="401"/>
    </row>
    <row r="362" spans="1:15" s="390" customFormat="1" ht="24" customHeight="1" x14ac:dyDescent="0.5">
      <c r="B362" s="394"/>
      <c r="C362" s="394" t="s">
        <v>433</v>
      </c>
      <c r="G362" s="401"/>
      <c r="H362" s="401"/>
    </row>
    <row r="363" spans="1:15" s="390" customFormat="1" ht="24" customHeight="1" x14ac:dyDescent="0.5">
      <c r="B363" s="394"/>
      <c r="C363" s="394" t="s">
        <v>904</v>
      </c>
      <c r="G363" s="401"/>
      <c r="H363" s="401"/>
    </row>
    <row r="364" spans="1:15" s="390" customFormat="1" ht="24" customHeight="1" x14ac:dyDescent="0.5">
      <c r="B364" s="408" t="s">
        <v>434</v>
      </c>
      <c r="C364" s="390" t="s">
        <v>435</v>
      </c>
    </row>
    <row r="365" spans="1:15" s="390" customFormat="1" ht="24" customHeight="1" x14ac:dyDescent="0.5">
      <c r="B365" s="410"/>
      <c r="D365" s="390" t="s">
        <v>436</v>
      </c>
    </row>
    <row r="366" spans="1:15" s="390" customFormat="1" ht="24" customHeight="1" x14ac:dyDescent="0.5">
      <c r="C366" s="390" t="s">
        <v>437</v>
      </c>
    </row>
    <row r="367" spans="1:15" s="390" customFormat="1" ht="24" customHeight="1" x14ac:dyDescent="0.5">
      <c r="C367" s="390" t="s">
        <v>1116</v>
      </c>
    </row>
    <row r="368" spans="1:15" s="390" customFormat="1" ht="24" customHeight="1" x14ac:dyDescent="0.5">
      <c r="C368" s="390" t="s">
        <v>438</v>
      </c>
    </row>
    <row r="369" spans="1:15" s="390" customFormat="1" ht="24" customHeight="1" x14ac:dyDescent="0.5">
      <c r="C369" s="390" t="s">
        <v>439</v>
      </c>
    </row>
    <row r="370" spans="1:15" s="390" customFormat="1" ht="24" customHeight="1" x14ac:dyDescent="0.5">
      <c r="B370" s="408" t="s">
        <v>441</v>
      </c>
      <c r="C370" s="390" t="s">
        <v>442</v>
      </c>
    </row>
    <row r="371" spans="1:15" s="390" customFormat="1" ht="24" customHeight="1" x14ac:dyDescent="0.5">
      <c r="A371" s="394"/>
      <c r="B371" s="394"/>
      <c r="C371" s="392"/>
      <c r="D371" s="394" t="s">
        <v>1118</v>
      </c>
    </row>
    <row r="372" spans="1:15" s="390" customFormat="1" ht="24" customHeight="1" x14ac:dyDescent="0.5">
      <c r="B372" s="394"/>
      <c r="C372" s="394" t="s">
        <v>1117</v>
      </c>
      <c r="D372" s="394"/>
      <c r="E372" s="394"/>
      <c r="F372" s="394"/>
    </row>
    <row r="373" spans="1:15" s="390" customFormat="1" ht="24" customHeight="1" x14ac:dyDescent="0.5">
      <c r="B373" s="394"/>
      <c r="C373" s="394" t="s">
        <v>443</v>
      </c>
      <c r="D373" s="394"/>
      <c r="E373" s="394"/>
      <c r="F373" s="394"/>
    </row>
    <row r="374" spans="1:15" s="390" customFormat="1" ht="24" customHeight="1" x14ac:dyDescent="0.5">
      <c r="B374" s="408" t="s">
        <v>444</v>
      </c>
      <c r="C374" s="397" t="s">
        <v>445</v>
      </c>
      <c r="D374" s="411"/>
      <c r="E374" s="401"/>
      <c r="F374" s="401"/>
    </row>
    <row r="375" spans="1:15" s="390" customFormat="1" ht="24" customHeight="1" x14ac:dyDescent="0.5">
      <c r="B375" s="412"/>
      <c r="C375" s="413" t="s">
        <v>446</v>
      </c>
      <c r="D375" s="364" t="s">
        <v>447</v>
      </c>
      <c r="E375" s="401"/>
      <c r="F375" s="401"/>
    </row>
    <row r="376" spans="1:15" s="390" customFormat="1" ht="24" customHeight="1" x14ac:dyDescent="0.5">
      <c r="D376" s="364" t="s">
        <v>448</v>
      </c>
      <c r="E376" s="364"/>
      <c r="F376" s="364"/>
      <c r="G376" s="414"/>
      <c r="H376" s="414"/>
      <c r="I376" s="414"/>
      <c r="J376" s="414"/>
      <c r="K376" s="414"/>
      <c r="L376" s="414"/>
      <c r="M376" s="414"/>
      <c r="N376" s="414"/>
      <c r="O376" s="414"/>
    </row>
    <row r="377" spans="1:15" s="390" customFormat="1" ht="24" customHeight="1" x14ac:dyDescent="0.5">
      <c r="C377" s="364" t="s">
        <v>1119</v>
      </c>
      <c r="E377" s="364"/>
      <c r="F377" s="364"/>
      <c r="G377" s="414"/>
      <c r="H377" s="414"/>
      <c r="I377" s="414"/>
      <c r="J377" s="414"/>
      <c r="K377" s="414"/>
      <c r="L377" s="414"/>
      <c r="M377" s="414"/>
      <c r="N377" s="414"/>
      <c r="O377" s="414"/>
    </row>
    <row r="378" spans="1:15" s="390" customFormat="1" ht="24" customHeight="1" x14ac:dyDescent="0.5">
      <c r="C378" s="364" t="s">
        <v>449</v>
      </c>
      <c r="E378" s="364"/>
      <c r="F378" s="364"/>
      <c r="G378" s="414"/>
      <c r="H378" s="414"/>
      <c r="I378" s="414"/>
      <c r="J378" s="414"/>
      <c r="K378" s="414"/>
      <c r="L378" s="414"/>
      <c r="M378" s="414"/>
      <c r="N378" s="414"/>
      <c r="O378" s="414"/>
    </row>
    <row r="379" spans="1:15" s="390" customFormat="1" ht="24" customHeight="1" x14ac:dyDescent="0.5">
      <c r="C379" s="364" t="s">
        <v>450</v>
      </c>
      <c r="E379" s="364"/>
      <c r="F379" s="364"/>
      <c r="G379" s="414"/>
      <c r="H379" s="414"/>
      <c r="I379" s="414"/>
      <c r="J379" s="414"/>
      <c r="K379" s="414"/>
      <c r="L379" s="414"/>
      <c r="M379" s="414"/>
      <c r="N379" s="414"/>
      <c r="O379" s="414"/>
    </row>
    <row r="380" spans="1:15" s="390" customFormat="1" ht="24" customHeight="1" x14ac:dyDescent="0.5">
      <c r="A380" s="391"/>
      <c r="C380" s="413" t="s">
        <v>451</v>
      </c>
      <c r="D380" s="364" t="s">
        <v>452</v>
      </c>
      <c r="E380" s="364"/>
      <c r="F380" s="364"/>
      <c r="G380" s="414"/>
      <c r="H380" s="414"/>
      <c r="I380" s="414"/>
      <c r="J380" s="414"/>
      <c r="K380" s="414"/>
      <c r="L380" s="414"/>
      <c r="M380" s="414"/>
      <c r="N380" s="414"/>
      <c r="O380" s="414"/>
    </row>
    <row r="381" spans="1:15" s="390" customFormat="1" ht="24" customHeight="1" x14ac:dyDescent="0.5">
      <c r="A381" s="391"/>
      <c r="D381" s="406" t="s">
        <v>453</v>
      </c>
      <c r="E381" s="401"/>
      <c r="F381" s="401"/>
    </row>
    <row r="382" spans="1:15" s="390" customFormat="1" ht="24" customHeight="1" x14ac:dyDescent="0.5">
      <c r="A382" s="391"/>
      <c r="C382" s="406" t="s">
        <v>1121</v>
      </c>
      <c r="D382" s="397"/>
      <c r="E382" s="401"/>
      <c r="F382" s="401"/>
    </row>
    <row r="383" spans="1:15" s="390" customFormat="1" ht="24" customHeight="1" x14ac:dyDescent="0.5">
      <c r="A383" s="391"/>
      <c r="C383" s="406" t="s">
        <v>1120</v>
      </c>
      <c r="D383" s="397"/>
      <c r="E383" s="401"/>
      <c r="F383" s="401"/>
    </row>
    <row r="384" spans="1:15" s="390" customFormat="1" ht="24" customHeight="1" x14ac:dyDescent="0.5">
      <c r="A384" s="391"/>
      <c r="C384" s="406" t="s">
        <v>454</v>
      </c>
      <c r="D384" s="397"/>
      <c r="E384" s="401"/>
      <c r="F384" s="401"/>
    </row>
    <row r="385" spans="1:16" s="390" customFormat="1" ht="24" customHeight="1" x14ac:dyDescent="0.5">
      <c r="A385" s="391"/>
      <c r="C385" s="406" t="s">
        <v>1125</v>
      </c>
      <c r="D385" s="397"/>
      <c r="E385" s="401"/>
      <c r="F385" s="401"/>
    </row>
    <row r="386" spans="1:16" s="390" customFormat="1" ht="24" customHeight="1" x14ac:dyDescent="0.5">
      <c r="A386" s="391"/>
      <c r="C386" s="406" t="s">
        <v>1126</v>
      </c>
      <c r="D386" s="397"/>
      <c r="E386" s="401"/>
      <c r="F386" s="401"/>
    </row>
    <row r="387" spans="1:16" s="390" customFormat="1" ht="24" customHeight="1" x14ac:dyDescent="0.5">
      <c r="A387" s="391"/>
      <c r="C387" s="406" t="s">
        <v>1123</v>
      </c>
      <c r="D387" s="397"/>
      <c r="E387" s="401"/>
      <c r="F387" s="401"/>
    </row>
    <row r="388" spans="1:16" s="390" customFormat="1" ht="24" customHeight="1" x14ac:dyDescent="0.5">
      <c r="A388" s="391"/>
      <c r="C388" s="406" t="s">
        <v>1122</v>
      </c>
      <c r="D388" s="397"/>
      <c r="E388" s="401"/>
      <c r="F388" s="401"/>
    </row>
    <row r="389" spans="1:16" s="390" customFormat="1" ht="24" customHeight="1" x14ac:dyDescent="0.5">
      <c r="A389" s="391"/>
      <c r="C389" s="406" t="s">
        <v>1124</v>
      </c>
      <c r="D389" s="397"/>
      <c r="E389" s="401"/>
      <c r="F389" s="401"/>
    </row>
    <row r="390" spans="1:16" s="390" customFormat="1" ht="24" customHeight="1" x14ac:dyDescent="0.5">
      <c r="A390" s="391"/>
      <c r="C390" s="406" t="s">
        <v>455</v>
      </c>
      <c r="D390" s="397"/>
      <c r="E390" s="401"/>
      <c r="F390" s="401"/>
    </row>
    <row r="391" spans="1:16" s="333" customFormat="1" ht="24" customHeight="1" x14ac:dyDescent="0.5">
      <c r="D391" s="415"/>
      <c r="E391" s="378"/>
      <c r="F391" s="416"/>
      <c r="G391" s="416"/>
      <c r="H391" s="416"/>
      <c r="I391" s="416"/>
      <c r="J391" s="416"/>
      <c r="K391" s="416"/>
      <c r="L391" s="379"/>
      <c r="N391" s="379"/>
      <c r="O391" s="379"/>
      <c r="P391" s="379"/>
    </row>
    <row r="392" spans="1:16" s="333" customFormat="1" ht="27.6" customHeight="1" x14ac:dyDescent="0.5">
      <c r="C392" s="415"/>
      <c r="D392" s="415"/>
      <c r="E392" s="378"/>
      <c r="F392" s="416"/>
      <c r="G392" s="416"/>
      <c r="H392" s="416"/>
      <c r="I392" s="416"/>
      <c r="J392" s="416"/>
      <c r="K392" s="416"/>
      <c r="L392" s="379"/>
      <c r="N392" s="379"/>
      <c r="O392" s="379"/>
      <c r="P392" s="379"/>
    </row>
    <row r="393" spans="1:16" s="333" customFormat="1" ht="27.6" customHeight="1" x14ac:dyDescent="0.5">
      <c r="C393" s="417"/>
      <c r="D393" s="378"/>
      <c r="E393" s="378"/>
      <c r="F393" s="416"/>
      <c r="G393" s="416"/>
      <c r="H393" s="416"/>
      <c r="I393" s="416"/>
      <c r="J393" s="416"/>
      <c r="K393" s="416"/>
      <c r="L393" s="379"/>
      <c r="N393" s="379"/>
      <c r="O393" s="379"/>
      <c r="P393" s="379"/>
    </row>
    <row r="394" spans="1:16" ht="29.1" customHeight="1" x14ac:dyDescent="0.5"/>
    <row r="395" spans="1:16" ht="35.1" customHeight="1" x14ac:dyDescent="0.5"/>
    <row r="396" spans="1:16" ht="35.1" customHeight="1" x14ac:dyDescent="0.5"/>
  </sheetData>
  <mergeCells count="13">
    <mergeCell ref="A354:O354"/>
    <mergeCell ref="A73:O73"/>
    <mergeCell ref="A106:O106"/>
    <mergeCell ref="A143:O143"/>
    <mergeCell ref="A176:O176"/>
    <mergeCell ref="A321:O321"/>
    <mergeCell ref="A1:O1"/>
    <mergeCell ref="A2:O2"/>
    <mergeCell ref="A3:O3"/>
    <mergeCell ref="A248:O248"/>
    <mergeCell ref="A286:O286"/>
    <mergeCell ref="A38:O38"/>
    <mergeCell ref="A211:O211"/>
  </mergeCells>
  <pageMargins left="0.7" right="0.34" top="0.69" bottom="0.69" header="0.31496062992125984" footer="0.31496062992125984"/>
  <pageSetup paperSize="9" scale="85"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
  <sheetViews>
    <sheetView topLeftCell="A31" zoomScale="80" zoomScaleNormal="80" zoomScaleSheetLayoutView="100" workbookViewId="0">
      <selection activeCell="L39" sqref="L39"/>
    </sheetView>
  </sheetViews>
  <sheetFormatPr defaultColWidth="9.140625" defaultRowHeight="21.75" x14ac:dyDescent="0.45"/>
  <cols>
    <col min="1" max="1" width="3.7109375" style="1" customWidth="1"/>
    <col min="2" max="4" width="4.42578125" style="1" customWidth="1"/>
    <col min="5" max="8" width="9.140625" style="1" customWidth="1"/>
    <col min="9" max="9" width="16.7109375" style="1" customWidth="1"/>
    <col min="10" max="10" width="1.7109375" style="1" customWidth="1"/>
    <col min="11" max="11" width="16.7109375" style="1" customWidth="1"/>
    <col min="12" max="12" width="1.7109375" style="1" customWidth="1"/>
    <col min="13" max="13" width="16.7109375" style="1" customWidth="1"/>
    <col min="14" max="14" width="3" style="1" customWidth="1"/>
    <col min="15" max="15" width="9.140625" style="1" customWidth="1"/>
    <col min="16" max="17" width="15.42578125" style="1" bestFit="1" customWidth="1"/>
    <col min="18" max="18" width="16.42578125" style="1" customWidth="1"/>
    <col min="19" max="19" width="10.5703125" style="1" bestFit="1" customWidth="1"/>
    <col min="20" max="16384" width="9.140625" style="1"/>
  </cols>
  <sheetData>
    <row r="1" spans="1:13" ht="29.25" customHeight="1" x14ac:dyDescent="0.45">
      <c r="A1" s="874" t="s">
        <v>11</v>
      </c>
      <c r="B1" s="875"/>
      <c r="C1" s="875"/>
      <c r="D1" s="875"/>
      <c r="E1" s="875"/>
      <c r="F1" s="875"/>
      <c r="G1" s="875"/>
      <c r="H1" s="875"/>
      <c r="I1" s="875"/>
      <c r="J1" s="875"/>
      <c r="K1" s="875"/>
      <c r="L1" s="875"/>
      <c r="M1" s="875"/>
    </row>
    <row r="2" spans="1:13" ht="29.25" customHeight="1" x14ac:dyDescent="0.45">
      <c r="A2" s="816"/>
      <c r="C2" s="816"/>
      <c r="D2" s="816"/>
      <c r="E2" s="816"/>
      <c r="F2" s="816"/>
      <c r="G2" s="816"/>
      <c r="H2" s="816"/>
      <c r="I2" s="816"/>
      <c r="J2" s="816"/>
      <c r="K2" s="816"/>
      <c r="L2" s="816"/>
      <c r="M2" s="2" t="s">
        <v>1</v>
      </c>
    </row>
    <row r="3" spans="1:13" ht="29.25" customHeight="1" x14ac:dyDescent="0.5">
      <c r="A3" s="651" t="s">
        <v>2</v>
      </c>
      <c r="B3" s="652" t="s">
        <v>927</v>
      </c>
      <c r="C3" s="816"/>
      <c r="D3" s="816"/>
      <c r="E3" s="816"/>
      <c r="F3" s="816"/>
      <c r="G3" s="816"/>
      <c r="H3" s="816"/>
      <c r="I3" s="816"/>
      <c r="J3" s="816"/>
      <c r="K3" s="816"/>
      <c r="L3" s="816"/>
      <c r="M3" s="2"/>
    </row>
    <row r="4" spans="1:13" ht="29.25" customHeight="1" x14ac:dyDescent="0.45">
      <c r="A4" s="816"/>
      <c r="C4" s="1" t="s">
        <v>1174</v>
      </c>
      <c r="I4" s="816"/>
      <c r="J4" s="816"/>
      <c r="K4" s="816"/>
      <c r="L4" s="816"/>
      <c r="M4" s="2"/>
    </row>
    <row r="5" spans="1:13" ht="29.25" customHeight="1" x14ac:dyDescent="0.45">
      <c r="A5" s="816"/>
      <c r="B5" s="1" t="s">
        <v>928</v>
      </c>
      <c r="I5" s="816"/>
      <c r="J5" s="816"/>
      <c r="K5" s="816"/>
      <c r="L5" s="816"/>
      <c r="M5" s="2"/>
    </row>
    <row r="6" spans="1:13" ht="29.25" customHeight="1" x14ac:dyDescent="0.45">
      <c r="A6" s="816"/>
      <c r="B6" s="1" t="s">
        <v>965</v>
      </c>
      <c r="I6" s="816"/>
      <c r="J6" s="816"/>
      <c r="K6" s="816"/>
      <c r="L6" s="816"/>
      <c r="M6" s="2"/>
    </row>
    <row r="7" spans="1:13" ht="29.25" customHeight="1" x14ac:dyDescent="0.45">
      <c r="A7" s="816"/>
      <c r="B7" s="8"/>
      <c r="C7" s="1" t="s">
        <v>1176</v>
      </c>
      <c r="I7" s="816"/>
      <c r="J7" s="816"/>
      <c r="K7" s="816"/>
      <c r="L7" s="816"/>
      <c r="M7" s="2"/>
    </row>
    <row r="8" spans="1:13" ht="29.25" customHeight="1" x14ac:dyDescent="0.45">
      <c r="A8" s="816"/>
      <c r="B8" s="1" t="s">
        <v>1175</v>
      </c>
      <c r="I8" s="816"/>
      <c r="J8" s="816"/>
      <c r="K8" s="816"/>
      <c r="L8" s="816"/>
      <c r="M8" s="2"/>
    </row>
    <row r="9" spans="1:13" ht="29.25" customHeight="1" x14ac:dyDescent="0.45">
      <c r="A9" s="816"/>
      <c r="I9" s="876" t="s">
        <v>3</v>
      </c>
      <c r="J9" s="876"/>
      <c r="K9" s="876"/>
      <c r="L9" s="876"/>
      <c r="M9" s="876"/>
    </row>
    <row r="10" spans="1:13" ht="29.25" customHeight="1" x14ac:dyDescent="0.45">
      <c r="A10" s="816"/>
      <c r="I10" s="872" t="s">
        <v>35</v>
      </c>
      <c r="J10" s="823"/>
      <c r="K10" s="830" t="s">
        <v>1177</v>
      </c>
      <c r="L10" s="823"/>
      <c r="M10" s="872" t="s">
        <v>944</v>
      </c>
    </row>
    <row r="11" spans="1:13" ht="29.25" customHeight="1" x14ac:dyDescent="0.45">
      <c r="A11" s="816"/>
      <c r="I11" s="873"/>
      <c r="J11" s="831"/>
      <c r="K11" s="681" t="s">
        <v>1178</v>
      </c>
      <c r="L11" s="831"/>
      <c r="M11" s="873"/>
    </row>
    <row r="12" spans="1:13" ht="29.25" customHeight="1" x14ac:dyDescent="0.45">
      <c r="A12" s="816"/>
      <c r="B12" s="653" t="s">
        <v>4</v>
      </c>
      <c r="C12" s="816"/>
      <c r="D12" s="816"/>
      <c r="E12" s="816"/>
      <c r="F12" s="816"/>
      <c r="G12" s="816"/>
      <c r="H12" s="816"/>
      <c r="I12" s="816"/>
      <c r="J12" s="816"/>
      <c r="K12" s="816"/>
      <c r="L12" s="816"/>
      <c r="M12" s="2"/>
    </row>
    <row r="13" spans="1:13" ht="29.25" customHeight="1" x14ac:dyDescent="0.45">
      <c r="A13" s="816"/>
      <c r="B13" s="653" t="s">
        <v>5</v>
      </c>
      <c r="C13" s="816"/>
      <c r="D13" s="816"/>
      <c r="E13" s="816"/>
      <c r="F13" s="816"/>
      <c r="G13" s="816"/>
      <c r="H13" s="816"/>
      <c r="I13" s="816"/>
      <c r="J13" s="816"/>
      <c r="K13" s="816"/>
      <c r="L13" s="816"/>
      <c r="M13" s="2"/>
    </row>
    <row r="14" spans="1:13" ht="29.25" customHeight="1" x14ac:dyDescent="0.45">
      <c r="A14" s="816"/>
      <c r="B14" s="8" t="s">
        <v>6</v>
      </c>
      <c r="I14" s="3">
        <v>285957874.04000002</v>
      </c>
      <c r="J14" s="3"/>
      <c r="K14" s="2">
        <v>-31305608.609999999</v>
      </c>
      <c r="L14" s="825"/>
      <c r="M14" s="3">
        <f>SUM(I14:K14)</f>
        <v>254652265.43000001</v>
      </c>
    </row>
    <row r="15" spans="1:13" ht="29.25" customHeight="1" x14ac:dyDescent="0.45">
      <c r="A15" s="816"/>
      <c r="B15" s="8" t="s">
        <v>905</v>
      </c>
      <c r="I15" s="3">
        <f>ROUND(-K15+M15,2)</f>
        <v>0</v>
      </c>
      <c r="J15" s="3"/>
      <c r="K15" s="3">
        <v>194162892.90000001</v>
      </c>
      <c r="L15" s="825"/>
      <c r="M15" s="3">
        <v>194162892.90000001</v>
      </c>
    </row>
    <row r="16" spans="1:13" ht="29.25" customHeight="1" x14ac:dyDescent="0.45">
      <c r="A16" s="816"/>
      <c r="B16" s="654" t="s">
        <v>7</v>
      </c>
      <c r="I16" s="3">
        <v>194162892.90000001</v>
      </c>
      <c r="J16" s="3"/>
      <c r="K16" s="2">
        <v>-194162892.90000001</v>
      </c>
      <c r="L16" s="825"/>
      <c r="M16" s="3">
        <v>0</v>
      </c>
    </row>
    <row r="17" spans="1:13" ht="29.25" customHeight="1" x14ac:dyDescent="0.45">
      <c r="A17" s="816"/>
      <c r="B17" s="8" t="s">
        <v>8</v>
      </c>
      <c r="I17" s="3">
        <f>ROUND(-K17+M17,2)</f>
        <v>0</v>
      </c>
      <c r="J17" s="3"/>
      <c r="K17" s="2">
        <v>31305608.609999999</v>
      </c>
      <c r="L17" s="3"/>
      <c r="M17" s="3">
        <v>31305608.609999999</v>
      </c>
    </row>
    <row r="18" spans="1:13" ht="29.25" customHeight="1" x14ac:dyDescent="0.45">
      <c r="A18" s="816"/>
      <c r="B18" s="653" t="s">
        <v>1153</v>
      </c>
      <c r="I18" s="3"/>
      <c r="J18" s="3"/>
      <c r="K18" s="3"/>
      <c r="L18" s="3"/>
      <c r="M18" s="3"/>
    </row>
    <row r="19" spans="1:13" ht="29.25" customHeight="1" x14ac:dyDescent="0.45">
      <c r="A19" s="816"/>
      <c r="B19" s="8" t="s">
        <v>133</v>
      </c>
      <c r="I19" s="3">
        <f t="shared" ref="I19" si="0">ROUND(-K19+M19,2)</f>
        <v>0</v>
      </c>
      <c r="J19" s="825"/>
      <c r="K19" s="3">
        <v>24591595.289999999</v>
      </c>
      <c r="L19" s="3"/>
      <c r="M19" s="3">
        <v>24591595.289999999</v>
      </c>
    </row>
    <row r="20" spans="1:13" ht="29.25" customHeight="1" x14ac:dyDescent="0.45">
      <c r="A20" s="816"/>
      <c r="B20" s="8" t="s">
        <v>1152</v>
      </c>
      <c r="I20" s="3">
        <v>24591595.289999999</v>
      </c>
      <c r="J20" s="825"/>
      <c r="K20" s="2">
        <v>-24591595.289999999</v>
      </c>
      <c r="L20" s="3"/>
      <c r="M20" s="655">
        <v>0</v>
      </c>
    </row>
    <row r="21" spans="1:13" ht="29.25" customHeight="1" x14ac:dyDescent="0.45">
      <c r="A21" s="816"/>
      <c r="B21" s="8"/>
      <c r="I21" s="3"/>
      <c r="J21" s="818"/>
      <c r="K21" s="2"/>
      <c r="L21" s="3"/>
      <c r="M21" s="655"/>
    </row>
    <row r="22" spans="1:13" ht="29.25" customHeight="1" x14ac:dyDescent="0.45">
      <c r="A22" s="816"/>
      <c r="I22" s="876" t="s">
        <v>9</v>
      </c>
      <c r="J22" s="876"/>
      <c r="K22" s="876"/>
      <c r="L22" s="876"/>
      <c r="M22" s="876"/>
    </row>
    <row r="23" spans="1:13" s="829" customFormat="1" ht="29.25" customHeight="1" x14ac:dyDescent="0.45">
      <c r="A23" s="824"/>
      <c r="I23" s="872" t="s">
        <v>35</v>
      </c>
      <c r="J23" s="823"/>
      <c r="K23" s="830" t="s">
        <v>1177</v>
      </c>
      <c r="L23" s="823"/>
      <c r="M23" s="872" t="s">
        <v>944</v>
      </c>
    </row>
    <row r="24" spans="1:13" s="829" customFormat="1" ht="29.25" customHeight="1" x14ac:dyDescent="0.45">
      <c r="A24" s="824"/>
      <c r="I24" s="873"/>
      <c r="J24" s="831"/>
      <c r="K24" s="681" t="s">
        <v>1178</v>
      </c>
      <c r="L24" s="831"/>
      <c r="M24" s="873"/>
    </row>
    <row r="25" spans="1:13" ht="29.25" customHeight="1" x14ac:dyDescent="0.45">
      <c r="A25" s="816"/>
      <c r="B25" s="653" t="s">
        <v>4</v>
      </c>
      <c r="C25" s="816"/>
      <c r="D25" s="816"/>
      <c r="E25" s="816"/>
      <c r="F25" s="816"/>
      <c r="G25" s="816"/>
      <c r="H25" s="816"/>
      <c r="I25" s="816"/>
      <c r="J25" s="816"/>
      <c r="K25" s="816"/>
      <c r="L25" s="816"/>
      <c r="M25" s="2"/>
    </row>
    <row r="26" spans="1:13" ht="29.25" customHeight="1" x14ac:dyDescent="0.45">
      <c r="A26" s="816"/>
      <c r="B26" s="653" t="s">
        <v>5</v>
      </c>
      <c r="C26" s="816"/>
      <c r="D26" s="816"/>
      <c r="E26" s="816"/>
      <c r="F26" s="816"/>
      <c r="G26" s="816"/>
      <c r="H26" s="816"/>
      <c r="I26" s="816"/>
      <c r="J26" s="816"/>
      <c r="K26" s="816"/>
      <c r="L26" s="816"/>
      <c r="M26" s="2"/>
    </row>
    <row r="27" spans="1:13" ht="29.25" customHeight="1" x14ac:dyDescent="0.45">
      <c r="A27" s="816"/>
      <c r="B27" s="8" t="s">
        <v>6</v>
      </c>
      <c r="I27" s="3">
        <v>159757363.06999999</v>
      </c>
      <c r="J27" s="3"/>
      <c r="K27" s="2">
        <v>-28356092.850000001</v>
      </c>
      <c r="L27" s="825"/>
      <c r="M27" s="3">
        <f>SUM(I27:K27)</f>
        <v>131401270.22</v>
      </c>
    </row>
    <row r="28" spans="1:13" ht="29.25" customHeight="1" x14ac:dyDescent="0.45">
      <c r="A28" s="816"/>
      <c r="B28" s="8" t="s">
        <v>905</v>
      </c>
      <c r="I28" s="3">
        <f t="shared" ref="I28:I30" si="1">ROUND(-K28+M28,2)</f>
        <v>0</v>
      </c>
      <c r="J28" s="3"/>
      <c r="K28" s="3">
        <v>194162892.90000001</v>
      </c>
      <c r="L28" s="825"/>
      <c r="M28" s="3">
        <v>194162892.90000001</v>
      </c>
    </row>
    <row r="29" spans="1:13" ht="29.25" customHeight="1" x14ac:dyDescent="0.45">
      <c r="A29" s="816"/>
      <c r="B29" s="654" t="s">
        <v>7</v>
      </c>
      <c r="I29" s="3">
        <v>194162892.90000001</v>
      </c>
      <c r="J29" s="3"/>
      <c r="K29" s="2">
        <v>-194162892.90000001</v>
      </c>
      <c r="L29" s="825"/>
      <c r="M29" s="3">
        <v>0</v>
      </c>
    </row>
    <row r="30" spans="1:13" ht="29.25" customHeight="1" x14ac:dyDescent="0.45">
      <c r="A30" s="816"/>
      <c r="B30" s="8" t="s">
        <v>8</v>
      </c>
      <c r="I30" s="3">
        <f t="shared" si="1"/>
        <v>0</v>
      </c>
      <c r="J30" s="3"/>
      <c r="K30" s="2">
        <v>94950846.319999993</v>
      </c>
      <c r="L30" s="3"/>
      <c r="M30" s="3">
        <v>94950846.319999993</v>
      </c>
    </row>
    <row r="31" spans="1:13" ht="29.25" customHeight="1" x14ac:dyDescent="0.45">
      <c r="A31" s="816"/>
      <c r="I31" s="3"/>
      <c r="M31" s="3"/>
    </row>
    <row r="32" spans="1:13" ht="34.5" customHeight="1" x14ac:dyDescent="0.45">
      <c r="A32" s="874" t="s">
        <v>727</v>
      </c>
      <c r="B32" s="875"/>
      <c r="C32" s="875"/>
      <c r="D32" s="875"/>
      <c r="E32" s="875"/>
      <c r="F32" s="875"/>
      <c r="G32" s="875"/>
      <c r="H32" s="875"/>
      <c r="I32" s="875"/>
      <c r="J32" s="875"/>
      <c r="K32" s="875"/>
      <c r="L32" s="875"/>
      <c r="M32" s="875"/>
    </row>
    <row r="33" spans="1:13" ht="34.5" customHeight="1" x14ac:dyDescent="0.45">
      <c r="A33" s="816"/>
      <c r="B33" s="816"/>
      <c r="C33" s="816"/>
      <c r="D33" s="816"/>
      <c r="E33" s="816"/>
      <c r="F33" s="816"/>
      <c r="G33" s="816"/>
      <c r="H33" s="816"/>
      <c r="I33" s="816"/>
      <c r="J33" s="816"/>
      <c r="K33" s="816"/>
      <c r="L33" s="816"/>
      <c r="M33" s="2" t="s">
        <v>1</v>
      </c>
    </row>
    <row r="34" spans="1:13" ht="34.5" customHeight="1" x14ac:dyDescent="0.45">
      <c r="A34" s="816"/>
      <c r="I34" s="876" t="s">
        <v>9</v>
      </c>
      <c r="J34" s="876"/>
      <c r="K34" s="876"/>
      <c r="L34" s="876"/>
      <c r="M34" s="876"/>
    </row>
    <row r="35" spans="1:13" ht="34.5" customHeight="1" x14ac:dyDescent="0.45">
      <c r="A35" s="816"/>
      <c r="I35" s="872" t="s">
        <v>35</v>
      </c>
      <c r="J35" s="823"/>
      <c r="K35" s="830" t="s">
        <v>1177</v>
      </c>
      <c r="L35" s="823"/>
      <c r="M35" s="872" t="s">
        <v>944</v>
      </c>
    </row>
    <row r="36" spans="1:13" ht="34.5" customHeight="1" x14ac:dyDescent="0.45">
      <c r="A36" s="816"/>
      <c r="I36" s="873"/>
      <c r="J36" s="831"/>
      <c r="K36" s="681" t="s">
        <v>1178</v>
      </c>
      <c r="L36" s="831"/>
      <c r="M36" s="873"/>
    </row>
    <row r="37" spans="1:13" ht="34.5" customHeight="1" x14ac:dyDescent="0.45">
      <c r="A37" s="816"/>
      <c r="B37" s="653" t="s">
        <v>1153</v>
      </c>
      <c r="I37" s="3"/>
      <c r="J37" s="3"/>
      <c r="K37" s="656"/>
      <c r="L37" s="3"/>
      <c r="M37" s="3"/>
    </row>
    <row r="38" spans="1:13" ht="34.5" customHeight="1" x14ac:dyDescent="0.45">
      <c r="A38" s="816"/>
      <c r="B38" s="8" t="s">
        <v>133</v>
      </c>
      <c r="I38" s="3">
        <f t="shared" ref="I38" si="2">ROUND(-K38+M38,2)</f>
        <v>0</v>
      </c>
      <c r="J38" s="825"/>
      <c r="K38" s="3">
        <v>88988994.519999996</v>
      </c>
      <c r="L38" s="3"/>
      <c r="M38" s="3">
        <v>88988994.519999996</v>
      </c>
    </row>
    <row r="39" spans="1:13" ht="34.5" customHeight="1" x14ac:dyDescent="0.45">
      <c r="A39" s="816"/>
      <c r="B39" s="8" t="s">
        <v>1152</v>
      </c>
      <c r="I39" s="3">
        <v>22394241.050000001</v>
      </c>
      <c r="J39" s="825"/>
      <c r="K39" s="2">
        <v>-22394241.050000001</v>
      </c>
      <c r="L39" s="3"/>
      <c r="M39" s="655">
        <v>0</v>
      </c>
    </row>
    <row r="40" spans="1:13" ht="34.5" customHeight="1" x14ac:dyDescent="0.45">
      <c r="A40" s="816"/>
      <c r="B40" s="657" t="s">
        <v>929</v>
      </c>
      <c r="C40" s="8"/>
      <c r="D40" s="8"/>
      <c r="E40" s="816"/>
      <c r="F40" s="816"/>
      <c r="G40" s="816"/>
      <c r="H40" s="816"/>
      <c r="I40" s="3"/>
      <c r="J40" s="818"/>
      <c r="K40" s="3"/>
      <c r="L40" s="3"/>
      <c r="M40" s="655"/>
    </row>
    <row r="41" spans="1:13" ht="34.5" customHeight="1" x14ac:dyDescent="0.45">
      <c r="A41" s="816"/>
      <c r="B41" s="11"/>
      <c r="C41" s="657" t="s">
        <v>1127</v>
      </c>
      <c r="I41" s="18"/>
      <c r="J41" s="18"/>
      <c r="K41" s="18"/>
      <c r="L41" s="18"/>
      <c r="M41" s="18"/>
    </row>
    <row r="42" spans="1:13" ht="34.5" customHeight="1" x14ac:dyDescent="0.45">
      <c r="A42" s="816"/>
      <c r="B42" s="657" t="s">
        <v>1128</v>
      </c>
      <c r="I42" s="18"/>
      <c r="J42" s="18"/>
      <c r="K42" s="18"/>
      <c r="L42" s="18"/>
      <c r="M42" s="18"/>
    </row>
    <row r="43" spans="1:13" ht="34.5" customHeight="1" x14ac:dyDescent="0.45">
      <c r="A43" s="816"/>
      <c r="B43" s="657" t="s">
        <v>1129</v>
      </c>
      <c r="I43" s="18"/>
      <c r="J43" s="18"/>
      <c r="K43" s="18"/>
      <c r="L43" s="18"/>
      <c r="M43" s="18"/>
    </row>
    <row r="44" spans="1:13" ht="34.5" customHeight="1" x14ac:dyDescent="0.45">
      <c r="A44" s="816"/>
      <c r="B44" s="657" t="s">
        <v>1067</v>
      </c>
      <c r="I44" s="18"/>
      <c r="J44" s="18"/>
      <c r="K44" s="18"/>
      <c r="L44" s="18"/>
      <c r="M44" s="18"/>
    </row>
    <row r="45" spans="1:13" ht="34.5" customHeight="1" x14ac:dyDescent="0.45">
      <c r="A45" s="816"/>
      <c r="B45" s="11"/>
      <c r="C45" s="657" t="s">
        <v>966</v>
      </c>
      <c r="I45" s="18"/>
      <c r="J45" s="18"/>
      <c r="K45" s="18"/>
      <c r="L45" s="18"/>
      <c r="M45" s="18"/>
    </row>
    <row r="46" spans="1:13" ht="34.5" customHeight="1" x14ac:dyDescent="0.45">
      <c r="A46" s="816"/>
      <c r="B46" s="657" t="s">
        <v>930</v>
      </c>
      <c r="I46" s="18"/>
      <c r="J46" s="18"/>
      <c r="K46" s="18"/>
      <c r="L46" s="18"/>
      <c r="M46" s="18"/>
    </row>
    <row r="47" spans="1:13" ht="34.5" customHeight="1" x14ac:dyDescent="0.45">
      <c r="A47" s="816"/>
      <c r="B47" s="11"/>
      <c r="C47" s="657"/>
      <c r="J47" s="18"/>
      <c r="K47" s="819" t="s">
        <v>906</v>
      </c>
      <c r="M47" s="819" t="s">
        <v>908</v>
      </c>
    </row>
    <row r="48" spans="1:13" ht="34.5" customHeight="1" x14ac:dyDescent="0.45">
      <c r="A48" s="816"/>
      <c r="B48" s="11"/>
      <c r="C48" s="657"/>
      <c r="I48" s="18"/>
      <c r="J48" s="18"/>
      <c r="K48" s="681" t="s">
        <v>907</v>
      </c>
      <c r="L48" s="815"/>
      <c r="M48" s="681" t="s">
        <v>907</v>
      </c>
    </row>
    <row r="49" spans="1:19" ht="34.5" customHeight="1" x14ac:dyDescent="0.45">
      <c r="A49" s="816"/>
      <c r="B49" s="11"/>
      <c r="C49" s="657"/>
      <c r="D49" s="1" t="s">
        <v>909</v>
      </c>
      <c r="I49" s="18"/>
      <c r="J49" s="18"/>
      <c r="K49" s="4">
        <v>0</v>
      </c>
      <c r="L49" s="658"/>
      <c r="M49" s="1">
        <v>11100000</v>
      </c>
    </row>
    <row r="50" spans="1:19" ht="34.5" customHeight="1" x14ac:dyDescent="0.45">
      <c r="A50" s="816"/>
      <c r="B50" s="11"/>
      <c r="C50" s="657"/>
      <c r="D50" s="1" t="s">
        <v>967</v>
      </c>
      <c r="I50" s="18"/>
      <c r="J50" s="18"/>
      <c r="K50" s="4">
        <v>0</v>
      </c>
      <c r="L50" s="658"/>
      <c r="M50" s="4">
        <f>210*370000</f>
        <v>77700000</v>
      </c>
    </row>
    <row r="51" spans="1:19" ht="34.5" customHeight="1" x14ac:dyDescent="0.5">
      <c r="A51" s="816"/>
      <c r="B51" s="11"/>
      <c r="C51" s="657"/>
      <c r="D51" s="659" t="s">
        <v>910</v>
      </c>
      <c r="I51" s="18"/>
      <c r="J51" s="18"/>
      <c r="K51" s="157">
        <v>0</v>
      </c>
      <c r="L51" s="658"/>
      <c r="M51" s="660">
        <v>-22205246.530000001</v>
      </c>
    </row>
    <row r="52" spans="1:19" ht="34.5" customHeight="1" x14ac:dyDescent="0.45">
      <c r="A52" s="816"/>
      <c r="B52" s="11"/>
      <c r="C52" s="657"/>
      <c r="D52" s="1" t="s">
        <v>968</v>
      </c>
      <c r="I52" s="18"/>
      <c r="J52" s="18"/>
      <c r="K52" s="658">
        <f>SUM(K49:K51)</f>
        <v>0</v>
      </c>
      <c r="L52" s="658"/>
      <c r="M52" s="658">
        <f>SUM(M49:M51)</f>
        <v>66594753.469999999</v>
      </c>
    </row>
    <row r="53" spans="1:19" ht="34.5" customHeight="1" x14ac:dyDescent="0.45">
      <c r="A53" s="816"/>
      <c r="B53" s="11"/>
      <c r="C53" s="657"/>
      <c r="D53" s="1" t="s">
        <v>969</v>
      </c>
      <c r="I53" s="18"/>
      <c r="J53" s="18"/>
      <c r="K53" s="157">
        <v>24591595.289999999</v>
      </c>
      <c r="L53" s="662"/>
      <c r="M53" s="157">
        <v>22394241.050000001</v>
      </c>
    </row>
    <row r="54" spans="1:19" ht="34.5" customHeight="1" thickBot="1" x14ac:dyDescent="0.5">
      <c r="A54" s="816"/>
      <c r="B54" s="11"/>
      <c r="C54" s="657"/>
      <c r="D54" s="1" t="s">
        <v>970</v>
      </c>
      <c r="I54" s="18"/>
      <c r="J54" s="18"/>
      <c r="K54" s="663">
        <f>SUM(K52:K53)</f>
        <v>24591595.289999999</v>
      </c>
      <c r="L54" s="661"/>
      <c r="M54" s="663">
        <f>SUM(M52:M53)</f>
        <v>88988994.519999996</v>
      </c>
    </row>
    <row r="55" spans="1:19" ht="34.5" customHeight="1" thickTop="1" x14ac:dyDescent="0.45">
      <c r="A55" s="816"/>
      <c r="I55" s="3"/>
      <c r="J55" s="3"/>
      <c r="K55" s="4"/>
      <c r="L55" s="4"/>
      <c r="M55" s="4"/>
      <c r="S55" s="5"/>
    </row>
    <row r="56" spans="1:19" ht="34.5" customHeight="1" x14ac:dyDescent="0.45">
      <c r="A56" s="816"/>
      <c r="F56" s="6"/>
      <c r="G56" s="6"/>
      <c r="H56" s="7"/>
      <c r="I56" s="3"/>
      <c r="J56" s="3"/>
      <c r="K56" s="3"/>
      <c r="L56" s="4"/>
      <c r="M56" s="3"/>
      <c r="S56" s="5"/>
    </row>
    <row r="57" spans="1:19" ht="34.5" customHeight="1" x14ac:dyDescent="0.45">
      <c r="A57" s="816"/>
      <c r="F57" s="6"/>
      <c r="G57" s="6"/>
      <c r="H57" s="7"/>
      <c r="I57" s="3"/>
      <c r="J57" s="3"/>
      <c r="K57" s="3"/>
      <c r="L57" s="4"/>
      <c r="M57" s="3"/>
      <c r="S57" s="5"/>
    </row>
    <row r="58" spans="1:19" ht="34.5" customHeight="1" x14ac:dyDescent="0.45">
      <c r="A58" s="816"/>
      <c r="I58" s="3"/>
      <c r="J58" s="3"/>
      <c r="K58" s="4"/>
      <c r="L58" s="4"/>
      <c r="M58" s="4"/>
      <c r="S58" s="5"/>
    </row>
    <row r="59" spans="1:19" ht="34.5" customHeight="1" x14ac:dyDescent="0.45">
      <c r="A59" s="816"/>
      <c r="I59" s="3"/>
      <c r="J59" s="4"/>
      <c r="K59" s="3"/>
      <c r="L59" s="3"/>
      <c r="M59" s="3"/>
      <c r="S59" s="5"/>
    </row>
    <row r="60" spans="1:19" ht="31.5" customHeight="1" x14ac:dyDescent="0.45">
      <c r="A60" s="816"/>
      <c r="B60" s="816"/>
      <c r="C60" s="8"/>
      <c r="D60" s="8"/>
      <c r="E60" s="816"/>
      <c r="F60" s="816"/>
      <c r="G60" s="816"/>
      <c r="H60" s="816"/>
      <c r="I60" s="2"/>
      <c r="J60" s="2"/>
      <c r="K60" s="2"/>
      <c r="L60" s="2"/>
      <c r="M60" s="2"/>
    </row>
    <row r="61" spans="1:19" ht="28.5" customHeight="1" x14ac:dyDescent="0.45">
      <c r="A61" s="816"/>
      <c r="B61" s="816"/>
      <c r="D61" s="816"/>
      <c r="E61" s="816"/>
      <c r="F61" s="816"/>
      <c r="G61" s="816"/>
      <c r="H61" s="816"/>
      <c r="I61" s="816"/>
      <c r="J61" s="816"/>
      <c r="K61" s="816"/>
      <c r="L61" s="816"/>
      <c r="M61" s="2"/>
    </row>
    <row r="62" spans="1:19" ht="28.5" customHeight="1" x14ac:dyDescent="0.45">
      <c r="A62" s="816"/>
      <c r="B62" s="816"/>
      <c r="D62" s="816"/>
      <c r="E62" s="816"/>
      <c r="F62" s="816"/>
      <c r="G62" s="816"/>
      <c r="H62" s="816"/>
      <c r="I62" s="816"/>
      <c r="J62" s="816"/>
      <c r="K62" s="816"/>
      <c r="L62" s="816"/>
      <c r="M62" s="2"/>
    </row>
    <row r="63" spans="1:19" ht="28.5" customHeight="1" x14ac:dyDescent="0.45">
      <c r="A63" s="816"/>
      <c r="B63" s="816"/>
      <c r="D63" s="816"/>
      <c r="E63" s="816"/>
      <c r="F63" s="816"/>
      <c r="G63" s="816"/>
      <c r="H63" s="816"/>
      <c r="I63" s="816"/>
      <c r="J63" s="816"/>
      <c r="K63" s="816"/>
      <c r="L63" s="816"/>
      <c r="M63" s="2"/>
    </row>
    <row r="64" spans="1:19" ht="28.5" customHeight="1" x14ac:dyDescent="0.45">
      <c r="A64" s="816"/>
      <c r="B64" s="816"/>
      <c r="D64" s="816"/>
      <c r="E64" s="816"/>
      <c r="F64" s="816"/>
      <c r="G64" s="816"/>
      <c r="H64" s="816"/>
      <c r="I64" s="816"/>
      <c r="J64" s="816"/>
      <c r="K64" s="816"/>
      <c r="L64" s="816"/>
      <c r="M64" s="2"/>
    </row>
    <row r="65" spans="1:13" ht="28.5" customHeight="1" x14ac:dyDescent="0.45">
      <c r="A65" s="816"/>
      <c r="B65" s="816"/>
      <c r="D65" s="816"/>
      <c r="E65" s="816"/>
      <c r="F65" s="816"/>
      <c r="G65" s="816"/>
      <c r="H65" s="816"/>
      <c r="I65" s="816"/>
      <c r="J65" s="9"/>
      <c r="K65" s="9"/>
      <c r="L65" s="9"/>
      <c r="M65" s="10"/>
    </row>
    <row r="66" spans="1:13" ht="28.5" customHeight="1" x14ac:dyDescent="0.45">
      <c r="A66" s="816"/>
      <c r="B66" s="816"/>
      <c r="D66" s="816"/>
      <c r="E66" s="816"/>
      <c r="F66" s="816"/>
      <c r="G66" s="816"/>
      <c r="H66" s="816"/>
      <c r="I66" s="816"/>
      <c r="J66" s="816"/>
      <c r="K66" s="816"/>
      <c r="L66" s="816"/>
      <c r="M66" s="2"/>
    </row>
    <row r="67" spans="1:13" ht="28.5" customHeight="1" x14ac:dyDescent="0.45">
      <c r="A67" s="816"/>
      <c r="B67" s="816"/>
      <c r="D67" s="816"/>
      <c r="E67" s="816"/>
      <c r="F67" s="816"/>
      <c r="G67" s="816"/>
      <c r="H67" s="816"/>
      <c r="I67" s="816"/>
      <c r="J67" s="816"/>
      <c r="K67" s="816"/>
      <c r="L67" s="816"/>
      <c r="M67" s="2"/>
    </row>
    <row r="68" spans="1:13" ht="28.5" customHeight="1" x14ac:dyDescent="0.45">
      <c r="A68" s="816"/>
      <c r="B68" s="816"/>
      <c r="D68" s="816"/>
      <c r="E68" s="816"/>
      <c r="F68" s="816"/>
      <c r="G68" s="816"/>
      <c r="H68" s="816"/>
      <c r="I68" s="816"/>
      <c r="J68" s="816"/>
      <c r="K68" s="816"/>
      <c r="L68" s="816"/>
      <c r="M68" s="2"/>
    </row>
    <row r="69" spans="1:13" ht="28.5" customHeight="1" x14ac:dyDescent="0.45">
      <c r="A69" s="816"/>
      <c r="B69" s="816"/>
      <c r="D69" s="816"/>
      <c r="E69" s="816"/>
      <c r="F69" s="816"/>
      <c r="G69" s="816"/>
      <c r="H69" s="816"/>
      <c r="I69" s="816"/>
      <c r="J69" s="816"/>
      <c r="K69" s="816"/>
      <c r="L69" s="816"/>
      <c r="M69" s="2"/>
    </row>
    <row r="70" spans="1:13" ht="28.5" customHeight="1" x14ac:dyDescent="0.45">
      <c r="A70" s="816"/>
      <c r="B70" s="816"/>
      <c r="D70" s="816"/>
      <c r="E70" s="816"/>
      <c r="F70" s="816"/>
      <c r="G70" s="816"/>
      <c r="H70" s="816"/>
      <c r="I70" s="816"/>
      <c r="J70" s="816"/>
      <c r="K70" s="816"/>
      <c r="L70" s="816"/>
      <c r="M70" s="2"/>
    </row>
    <row r="71" spans="1:13" ht="28.5" customHeight="1" x14ac:dyDescent="0.45">
      <c r="A71" s="816"/>
      <c r="B71" s="816"/>
      <c r="D71" s="816"/>
      <c r="E71" s="816"/>
      <c r="F71" s="816"/>
      <c r="G71" s="816"/>
      <c r="H71" s="816"/>
      <c r="I71" s="816"/>
      <c r="J71" s="816"/>
      <c r="K71" s="816"/>
      <c r="L71" s="816"/>
      <c r="M71" s="2"/>
    </row>
    <row r="72" spans="1:13" ht="29.25" customHeight="1" x14ac:dyDescent="0.45">
      <c r="A72" s="816"/>
      <c r="B72" s="816"/>
      <c r="C72" s="8"/>
      <c r="D72" s="8"/>
      <c r="E72" s="816"/>
      <c r="F72" s="816"/>
      <c r="G72" s="816"/>
      <c r="H72" s="816"/>
      <c r="I72" s="2"/>
      <c r="J72" s="2"/>
      <c r="K72" s="2"/>
      <c r="L72" s="2"/>
      <c r="M72" s="2"/>
    </row>
    <row r="73" spans="1:13" ht="28.5" customHeight="1" x14ac:dyDescent="0.45">
      <c r="A73" s="816"/>
      <c r="B73" s="11"/>
      <c r="C73" s="12"/>
    </row>
    <row r="74" spans="1:13" ht="28.5" customHeight="1" x14ac:dyDescent="0.45">
      <c r="A74" s="816"/>
    </row>
    <row r="75" spans="1:13" ht="28.5" customHeight="1" x14ac:dyDescent="0.45">
      <c r="A75" s="816"/>
      <c r="I75" s="13"/>
      <c r="J75" s="815"/>
      <c r="K75" s="14"/>
      <c r="L75" s="815"/>
      <c r="M75" s="15"/>
    </row>
    <row r="76" spans="1:13" ht="28.5" customHeight="1" x14ac:dyDescent="0.45">
      <c r="A76" s="816"/>
      <c r="I76" s="4"/>
      <c r="J76" s="4"/>
      <c r="K76" s="4"/>
      <c r="L76" s="4"/>
      <c r="M76" s="4"/>
    </row>
    <row r="77" spans="1:13" ht="28.5" customHeight="1" x14ac:dyDescent="0.45">
      <c r="A77" s="816"/>
      <c r="I77" s="4"/>
      <c r="J77" s="4"/>
      <c r="L77" s="4"/>
      <c r="M77" s="4"/>
    </row>
    <row r="78" spans="1:13" ht="28.5" customHeight="1" x14ac:dyDescent="0.45">
      <c r="A78" s="816"/>
      <c r="I78" s="4"/>
      <c r="J78" s="4"/>
      <c r="L78" s="4"/>
      <c r="M78" s="4"/>
    </row>
    <row r="79" spans="1:13" ht="28.5" customHeight="1" x14ac:dyDescent="0.45">
      <c r="A79" s="816"/>
      <c r="I79" s="4"/>
      <c r="J79" s="4"/>
      <c r="K79" s="4"/>
      <c r="L79" s="4"/>
      <c r="M79" s="4"/>
    </row>
    <row r="80" spans="1:13" ht="28.5" customHeight="1" x14ac:dyDescent="0.45">
      <c r="A80" s="816"/>
      <c r="E80" s="8"/>
      <c r="I80" s="4"/>
      <c r="J80" s="4"/>
      <c r="K80" s="4"/>
      <c r="L80" s="4"/>
      <c r="M80" s="4"/>
    </row>
    <row r="81" spans="1:15" ht="28.5" customHeight="1" x14ac:dyDescent="0.45">
      <c r="A81" s="816"/>
      <c r="C81" s="16"/>
      <c r="I81" s="17"/>
      <c r="J81" s="17"/>
      <c r="K81" s="17"/>
      <c r="L81" s="17"/>
      <c r="M81" s="17"/>
    </row>
    <row r="82" spans="1:15" ht="28.5" customHeight="1" x14ac:dyDescent="0.45">
      <c r="A82" s="816"/>
      <c r="I82" s="4"/>
      <c r="J82" s="4"/>
      <c r="K82" s="4"/>
      <c r="L82" s="4"/>
      <c r="M82" s="4"/>
    </row>
    <row r="83" spans="1:15" ht="14.25" customHeight="1" x14ac:dyDescent="0.45">
      <c r="A83" s="816"/>
      <c r="O83" s="4"/>
    </row>
    <row r="84" spans="1:15" ht="28.5" customHeight="1" x14ac:dyDescent="0.45">
      <c r="A84" s="2"/>
      <c r="B84" s="816"/>
      <c r="I84" s="18"/>
      <c r="J84" s="18"/>
      <c r="K84" s="18"/>
      <c r="L84" s="18"/>
      <c r="M84" s="18"/>
    </row>
    <row r="85" spans="1:15" ht="28.5" customHeight="1" x14ac:dyDescent="0.45">
      <c r="A85" s="2"/>
      <c r="B85" s="816"/>
      <c r="I85" s="18"/>
      <c r="J85" s="18"/>
      <c r="K85" s="18"/>
      <c r="L85" s="18"/>
      <c r="M85" s="18"/>
    </row>
    <row r="86" spans="1:15" ht="28.5" customHeight="1" x14ac:dyDescent="0.45">
      <c r="A86" s="2"/>
      <c r="B86" s="816"/>
      <c r="I86" s="18"/>
      <c r="J86" s="18"/>
      <c r="K86" s="18"/>
      <c r="L86" s="18"/>
      <c r="M86" s="18"/>
    </row>
    <row r="87" spans="1:15" ht="28.5" customHeight="1" x14ac:dyDescent="0.45">
      <c r="A87" s="816"/>
      <c r="B87" s="816"/>
      <c r="D87" s="816"/>
      <c r="E87" s="816"/>
      <c r="F87" s="816"/>
      <c r="G87" s="816"/>
      <c r="H87" s="816"/>
      <c r="I87" s="816"/>
      <c r="J87" s="816"/>
      <c r="K87" s="816"/>
      <c r="L87" s="816"/>
      <c r="M87" s="2"/>
    </row>
    <row r="88" spans="1:15" ht="28.5" customHeight="1" x14ac:dyDescent="0.45">
      <c r="A88" s="816"/>
      <c r="B88" s="816"/>
      <c r="D88" s="816"/>
      <c r="E88" s="816"/>
      <c r="F88" s="816"/>
      <c r="G88" s="816"/>
      <c r="H88" s="816"/>
      <c r="I88" s="816"/>
      <c r="J88" s="816"/>
      <c r="K88" s="816"/>
      <c r="L88" s="816"/>
      <c r="M88" s="2"/>
    </row>
    <row r="89" spans="1:15" ht="28.5" customHeight="1" x14ac:dyDescent="0.45">
      <c r="B89" s="816"/>
    </row>
    <row r="90" spans="1:15" ht="28.5" customHeight="1" x14ac:dyDescent="0.45"/>
    <row r="91" spans="1:15" ht="28.5" customHeight="1" x14ac:dyDescent="0.45">
      <c r="B91" s="816"/>
      <c r="C91" s="19"/>
    </row>
    <row r="92" spans="1:15" ht="32.25" customHeight="1" x14ac:dyDescent="0.45"/>
    <row r="93" spans="1:15" ht="30" customHeight="1" x14ac:dyDescent="0.45"/>
    <row r="94" spans="1:15" ht="30" customHeight="1" x14ac:dyDescent="0.45"/>
    <row r="95" spans="1:15" ht="30" customHeight="1" x14ac:dyDescent="0.45"/>
    <row r="96" spans="1:15" ht="30" customHeight="1" x14ac:dyDescent="0.45"/>
    <row r="97" ht="30" customHeight="1" x14ac:dyDescent="0.45"/>
    <row r="98" ht="30" customHeight="1" x14ac:dyDescent="0.45"/>
    <row r="99" ht="30" customHeight="1" x14ac:dyDescent="0.45"/>
  </sheetData>
  <mergeCells count="11">
    <mergeCell ref="M35:M36"/>
    <mergeCell ref="A1:M1"/>
    <mergeCell ref="I9:M9"/>
    <mergeCell ref="I22:M22"/>
    <mergeCell ref="A32:M32"/>
    <mergeCell ref="I34:M34"/>
    <mergeCell ref="M10:M11"/>
    <mergeCell ref="I10:I11"/>
    <mergeCell ref="I23:I24"/>
    <mergeCell ref="M23:M24"/>
    <mergeCell ref="I35:I36"/>
  </mergeCells>
  <pageMargins left="0.82" right="0.37" top="0.74803149606299213" bottom="0.74803149606299213" header="0.31496062992125984" footer="0.31496062992125984"/>
  <pageSetup paperSize="9" scale="85"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8"/>
  <sheetViews>
    <sheetView zoomScale="80" zoomScaleNormal="80" zoomScaleSheetLayoutView="80" workbookViewId="0">
      <selection activeCell="L39" sqref="L39"/>
    </sheetView>
  </sheetViews>
  <sheetFormatPr defaultColWidth="9.140625" defaultRowHeight="27.95" customHeight="1" x14ac:dyDescent="0.45"/>
  <cols>
    <col min="1" max="1" width="3.85546875" style="45" bestFit="1" customWidth="1"/>
    <col min="2" max="2" width="5.7109375" style="45" customWidth="1"/>
    <col min="3" max="3" width="6.42578125" style="45" customWidth="1"/>
    <col min="4" max="4" width="4.7109375" style="45" customWidth="1"/>
    <col min="5" max="7" width="9.140625" style="45" customWidth="1"/>
    <col min="8" max="8" width="1.7109375" style="45" customWidth="1"/>
    <col min="9" max="9" width="15.7109375" style="45" customWidth="1"/>
    <col min="10" max="10" width="1.28515625" style="45" customWidth="1"/>
    <col min="11" max="11" width="15.7109375" style="45" customWidth="1"/>
    <col min="12" max="12" width="1.28515625" style="45" customWidth="1"/>
    <col min="13" max="13" width="15.7109375" style="45" customWidth="1"/>
    <col min="14" max="14" width="1.28515625" style="45" customWidth="1"/>
    <col min="15" max="15" width="15.7109375" style="45" customWidth="1"/>
    <col min="16" max="16" width="3.7109375" style="45" customWidth="1"/>
    <col min="17" max="242" width="9.140625" style="45"/>
    <col min="243" max="243" width="3.85546875" style="45" bestFit="1" customWidth="1"/>
    <col min="244" max="244" width="5.7109375" style="45" customWidth="1"/>
    <col min="245" max="245" width="6.42578125" style="45" customWidth="1"/>
    <col min="246" max="246" width="4.7109375" style="45" customWidth="1"/>
    <col min="247" max="249" width="9.140625" style="45"/>
    <col min="250" max="250" width="1.7109375" style="45" customWidth="1"/>
    <col min="251" max="251" width="17.42578125" style="45" customWidth="1"/>
    <col min="252" max="252" width="1.28515625" style="45" customWidth="1"/>
    <col min="253" max="253" width="17.42578125" style="45" customWidth="1"/>
    <col min="254" max="254" width="1.28515625" style="45" customWidth="1"/>
    <col min="255" max="255" width="17.42578125" style="45" customWidth="1"/>
    <col min="256" max="256" width="1.28515625" style="45" customWidth="1"/>
    <col min="257" max="257" width="17.42578125" style="45" customWidth="1"/>
    <col min="258" max="258" width="1.28515625" style="45" customWidth="1"/>
    <col min="259" max="498" width="9.140625" style="45"/>
    <col min="499" max="499" width="3.85546875" style="45" bestFit="1" customWidth="1"/>
    <col min="500" max="500" width="5.7109375" style="45" customWidth="1"/>
    <col min="501" max="501" width="6.42578125" style="45" customWidth="1"/>
    <col min="502" max="502" width="4.7109375" style="45" customWidth="1"/>
    <col min="503" max="505" width="9.140625" style="45"/>
    <col min="506" max="506" width="1.7109375" style="45" customWidth="1"/>
    <col min="507" max="507" width="17.42578125" style="45" customWidth="1"/>
    <col min="508" max="508" width="1.28515625" style="45" customWidth="1"/>
    <col min="509" max="509" width="17.42578125" style="45" customWidth="1"/>
    <col min="510" max="510" width="1.28515625" style="45" customWidth="1"/>
    <col min="511" max="511" width="17.42578125" style="45" customWidth="1"/>
    <col min="512" max="512" width="1.28515625" style="45" customWidth="1"/>
    <col min="513" max="513" width="17.42578125" style="45" customWidth="1"/>
    <col min="514" max="514" width="1.28515625" style="45" customWidth="1"/>
    <col min="515" max="754" width="9.140625" style="45"/>
    <col min="755" max="755" width="3.85546875" style="45" bestFit="1" customWidth="1"/>
    <col min="756" max="756" width="5.7109375" style="45" customWidth="1"/>
    <col min="757" max="757" width="6.42578125" style="45" customWidth="1"/>
    <col min="758" max="758" width="4.7109375" style="45" customWidth="1"/>
    <col min="759" max="761" width="9.140625" style="45"/>
    <col min="762" max="762" width="1.7109375" style="45" customWidth="1"/>
    <col min="763" max="763" width="17.42578125" style="45" customWidth="1"/>
    <col min="764" max="764" width="1.28515625" style="45" customWidth="1"/>
    <col min="765" max="765" width="17.42578125" style="45" customWidth="1"/>
    <col min="766" max="766" width="1.28515625" style="45" customWidth="1"/>
    <col min="767" max="767" width="17.42578125" style="45" customWidth="1"/>
    <col min="768" max="768" width="1.28515625" style="45" customWidth="1"/>
    <col min="769" max="769" width="17.42578125" style="45" customWidth="1"/>
    <col min="770" max="770" width="1.28515625" style="45" customWidth="1"/>
    <col min="771" max="1010" width="9.140625" style="45"/>
    <col min="1011" max="1011" width="3.85546875" style="45" bestFit="1" customWidth="1"/>
    <col min="1012" max="1012" width="5.7109375" style="45" customWidth="1"/>
    <col min="1013" max="1013" width="6.42578125" style="45" customWidth="1"/>
    <col min="1014" max="1014" width="4.7109375" style="45" customWidth="1"/>
    <col min="1015" max="1017" width="9.140625" style="45"/>
    <col min="1018" max="1018" width="1.7109375" style="45" customWidth="1"/>
    <col min="1019" max="1019" width="17.42578125" style="45" customWidth="1"/>
    <col min="1020" max="1020" width="1.28515625" style="45" customWidth="1"/>
    <col min="1021" max="1021" width="17.42578125" style="45" customWidth="1"/>
    <col min="1022" max="1022" width="1.28515625" style="45" customWidth="1"/>
    <col min="1023" max="1023" width="17.42578125" style="45" customWidth="1"/>
    <col min="1024" max="1024" width="1.28515625" style="45" customWidth="1"/>
    <col min="1025" max="1025" width="17.42578125" style="45" customWidth="1"/>
    <col min="1026" max="1026" width="1.28515625" style="45" customWidth="1"/>
    <col min="1027" max="1266" width="9.140625" style="45"/>
    <col min="1267" max="1267" width="3.85546875" style="45" bestFit="1" customWidth="1"/>
    <col min="1268" max="1268" width="5.7109375" style="45" customWidth="1"/>
    <col min="1269" max="1269" width="6.42578125" style="45" customWidth="1"/>
    <col min="1270" max="1270" width="4.7109375" style="45" customWidth="1"/>
    <col min="1271" max="1273" width="9.140625" style="45"/>
    <col min="1274" max="1274" width="1.7109375" style="45" customWidth="1"/>
    <col min="1275" max="1275" width="17.42578125" style="45" customWidth="1"/>
    <col min="1276" max="1276" width="1.28515625" style="45" customWidth="1"/>
    <col min="1277" max="1277" width="17.42578125" style="45" customWidth="1"/>
    <col min="1278" max="1278" width="1.28515625" style="45" customWidth="1"/>
    <col min="1279" max="1279" width="17.42578125" style="45" customWidth="1"/>
    <col min="1280" max="1280" width="1.28515625" style="45" customWidth="1"/>
    <col min="1281" max="1281" width="17.42578125" style="45" customWidth="1"/>
    <col min="1282" max="1282" width="1.28515625" style="45" customWidth="1"/>
    <col min="1283" max="1522" width="9.140625" style="45"/>
    <col min="1523" max="1523" width="3.85546875" style="45" bestFit="1" customWidth="1"/>
    <col min="1524" max="1524" width="5.7109375" style="45" customWidth="1"/>
    <col min="1525" max="1525" width="6.42578125" style="45" customWidth="1"/>
    <col min="1526" max="1526" width="4.7109375" style="45" customWidth="1"/>
    <col min="1527" max="1529" width="9.140625" style="45"/>
    <col min="1530" max="1530" width="1.7109375" style="45" customWidth="1"/>
    <col min="1531" max="1531" width="17.42578125" style="45" customWidth="1"/>
    <col min="1532" max="1532" width="1.28515625" style="45" customWidth="1"/>
    <col min="1533" max="1533" width="17.42578125" style="45" customWidth="1"/>
    <col min="1534" max="1534" width="1.28515625" style="45" customWidth="1"/>
    <col min="1535" max="1535" width="17.42578125" style="45" customWidth="1"/>
    <col min="1536" max="1536" width="1.28515625" style="45" customWidth="1"/>
    <col min="1537" max="1537" width="17.42578125" style="45" customWidth="1"/>
    <col min="1538" max="1538" width="1.28515625" style="45" customWidth="1"/>
    <col min="1539" max="1778" width="9.140625" style="45"/>
    <col min="1779" max="1779" width="3.85546875" style="45" bestFit="1" customWidth="1"/>
    <col min="1780" max="1780" width="5.7109375" style="45" customWidth="1"/>
    <col min="1781" max="1781" width="6.42578125" style="45" customWidth="1"/>
    <col min="1782" max="1782" width="4.7109375" style="45" customWidth="1"/>
    <col min="1783" max="1785" width="9.140625" style="45"/>
    <col min="1786" max="1786" width="1.7109375" style="45" customWidth="1"/>
    <col min="1787" max="1787" width="17.42578125" style="45" customWidth="1"/>
    <col min="1788" max="1788" width="1.28515625" style="45" customWidth="1"/>
    <col min="1789" max="1789" width="17.42578125" style="45" customWidth="1"/>
    <col min="1790" max="1790" width="1.28515625" style="45" customWidth="1"/>
    <col min="1791" max="1791" width="17.42578125" style="45" customWidth="1"/>
    <col min="1792" max="1792" width="1.28515625" style="45" customWidth="1"/>
    <col min="1793" max="1793" width="17.42578125" style="45" customWidth="1"/>
    <col min="1794" max="1794" width="1.28515625" style="45" customWidth="1"/>
    <col min="1795" max="2034" width="9.140625" style="45"/>
    <col min="2035" max="2035" width="3.85546875" style="45" bestFit="1" customWidth="1"/>
    <col min="2036" max="2036" width="5.7109375" style="45" customWidth="1"/>
    <col min="2037" max="2037" width="6.42578125" style="45" customWidth="1"/>
    <col min="2038" max="2038" width="4.7109375" style="45" customWidth="1"/>
    <col min="2039" max="2041" width="9.140625" style="45"/>
    <col min="2042" max="2042" width="1.7109375" style="45" customWidth="1"/>
    <col min="2043" max="2043" width="17.42578125" style="45" customWidth="1"/>
    <col min="2044" max="2044" width="1.28515625" style="45" customWidth="1"/>
    <col min="2045" max="2045" width="17.42578125" style="45" customWidth="1"/>
    <col min="2046" max="2046" width="1.28515625" style="45" customWidth="1"/>
    <col min="2047" max="2047" width="17.42578125" style="45" customWidth="1"/>
    <col min="2048" max="2048" width="1.28515625" style="45" customWidth="1"/>
    <col min="2049" max="2049" width="17.42578125" style="45" customWidth="1"/>
    <col min="2050" max="2050" width="1.28515625" style="45" customWidth="1"/>
    <col min="2051" max="2290" width="9.140625" style="45"/>
    <col min="2291" max="2291" width="3.85546875" style="45" bestFit="1" customWidth="1"/>
    <col min="2292" max="2292" width="5.7109375" style="45" customWidth="1"/>
    <col min="2293" max="2293" width="6.42578125" style="45" customWidth="1"/>
    <col min="2294" max="2294" width="4.7109375" style="45" customWidth="1"/>
    <col min="2295" max="2297" width="9.140625" style="45"/>
    <col min="2298" max="2298" width="1.7109375" style="45" customWidth="1"/>
    <col min="2299" max="2299" width="17.42578125" style="45" customWidth="1"/>
    <col min="2300" max="2300" width="1.28515625" style="45" customWidth="1"/>
    <col min="2301" max="2301" width="17.42578125" style="45" customWidth="1"/>
    <col min="2302" max="2302" width="1.28515625" style="45" customWidth="1"/>
    <col min="2303" max="2303" width="17.42578125" style="45" customWidth="1"/>
    <col min="2304" max="2304" width="1.28515625" style="45" customWidth="1"/>
    <col min="2305" max="2305" width="17.42578125" style="45" customWidth="1"/>
    <col min="2306" max="2306" width="1.28515625" style="45" customWidth="1"/>
    <col min="2307" max="2546" width="9.140625" style="45"/>
    <col min="2547" max="2547" width="3.85546875" style="45" bestFit="1" customWidth="1"/>
    <col min="2548" max="2548" width="5.7109375" style="45" customWidth="1"/>
    <col min="2549" max="2549" width="6.42578125" style="45" customWidth="1"/>
    <col min="2550" max="2550" width="4.7109375" style="45" customWidth="1"/>
    <col min="2551" max="2553" width="9.140625" style="45"/>
    <col min="2554" max="2554" width="1.7109375" style="45" customWidth="1"/>
    <col min="2555" max="2555" width="17.42578125" style="45" customWidth="1"/>
    <col min="2556" max="2556" width="1.28515625" style="45" customWidth="1"/>
    <col min="2557" max="2557" width="17.42578125" style="45" customWidth="1"/>
    <col min="2558" max="2558" width="1.28515625" style="45" customWidth="1"/>
    <col min="2559" max="2559" width="17.42578125" style="45" customWidth="1"/>
    <col min="2560" max="2560" width="1.28515625" style="45" customWidth="1"/>
    <col min="2561" max="2561" width="17.42578125" style="45" customWidth="1"/>
    <col min="2562" max="2562" width="1.28515625" style="45" customWidth="1"/>
    <col min="2563" max="2802" width="9.140625" style="45"/>
    <col min="2803" max="2803" width="3.85546875" style="45" bestFit="1" customWidth="1"/>
    <col min="2804" max="2804" width="5.7109375" style="45" customWidth="1"/>
    <col min="2805" max="2805" width="6.42578125" style="45" customWidth="1"/>
    <col min="2806" max="2806" width="4.7109375" style="45" customWidth="1"/>
    <col min="2807" max="2809" width="9.140625" style="45"/>
    <col min="2810" max="2810" width="1.7109375" style="45" customWidth="1"/>
    <col min="2811" max="2811" width="17.42578125" style="45" customWidth="1"/>
    <col min="2812" max="2812" width="1.28515625" style="45" customWidth="1"/>
    <col min="2813" max="2813" width="17.42578125" style="45" customWidth="1"/>
    <col min="2814" max="2814" width="1.28515625" style="45" customWidth="1"/>
    <col min="2815" max="2815" width="17.42578125" style="45" customWidth="1"/>
    <col min="2816" max="2816" width="1.28515625" style="45" customWidth="1"/>
    <col min="2817" max="2817" width="17.42578125" style="45" customWidth="1"/>
    <col min="2818" max="2818" width="1.28515625" style="45" customWidth="1"/>
    <col min="2819" max="3058" width="9.140625" style="45"/>
    <col min="3059" max="3059" width="3.85546875" style="45" bestFit="1" customWidth="1"/>
    <col min="3060" max="3060" width="5.7109375" style="45" customWidth="1"/>
    <col min="3061" max="3061" width="6.42578125" style="45" customWidth="1"/>
    <col min="3062" max="3062" width="4.7109375" style="45" customWidth="1"/>
    <col min="3063" max="3065" width="9.140625" style="45"/>
    <col min="3066" max="3066" width="1.7109375" style="45" customWidth="1"/>
    <col min="3067" max="3067" width="17.42578125" style="45" customWidth="1"/>
    <col min="3068" max="3068" width="1.28515625" style="45" customWidth="1"/>
    <col min="3069" max="3069" width="17.42578125" style="45" customWidth="1"/>
    <col min="3070" max="3070" width="1.28515625" style="45" customWidth="1"/>
    <col min="3071" max="3071" width="17.42578125" style="45" customWidth="1"/>
    <col min="3072" max="3072" width="1.28515625" style="45" customWidth="1"/>
    <col min="3073" max="3073" width="17.42578125" style="45" customWidth="1"/>
    <col min="3074" max="3074" width="1.28515625" style="45" customWidth="1"/>
    <col min="3075" max="3314" width="9.140625" style="45"/>
    <col min="3315" max="3315" width="3.85546875" style="45" bestFit="1" customWidth="1"/>
    <col min="3316" max="3316" width="5.7109375" style="45" customWidth="1"/>
    <col min="3317" max="3317" width="6.42578125" style="45" customWidth="1"/>
    <col min="3318" max="3318" width="4.7109375" style="45" customWidth="1"/>
    <col min="3319" max="3321" width="9.140625" style="45"/>
    <col min="3322" max="3322" width="1.7109375" style="45" customWidth="1"/>
    <col min="3323" max="3323" width="17.42578125" style="45" customWidth="1"/>
    <col min="3324" max="3324" width="1.28515625" style="45" customWidth="1"/>
    <col min="3325" max="3325" width="17.42578125" style="45" customWidth="1"/>
    <col min="3326" max="3326" width="1.28515625" style="45" customWidth="1"/>
    <col min="3327" max="3327" width="17.42578125" style="45" customWidth="1"/>
    <col min="3328" max="3328" width="1.28515625" style="45" customWidth="1"/>
    <col min="3329" max="3329" width="17.42578125" style="45" customWidth="1"/>
    <col min="3330" max="3330" width="1.28515625" style="45" customWidth="1"/>
    <col min="3331" max="3570" width="9.140625" style="45"/>
    <col min="3571" max="3571" width="3.85546875" style="45" bestFit="1" customWidth="1"/>
    <col min="3572" max="3572" width="5.7109375" style="45" customWidth="1"/>
    <col min="3573" max="3573" width="6.42578125" style="45" customWidth="1"/>
    <col min="3574" max="3574" width="4.7109375" style="45" customWidth="1"/>
    <col min="3575" max="3577" width="9.140625" style="45"/>
    <col min="3578" max="3578" width="1.7109375" style="45" customWidth="1"/>
    <col min="3579" max="3579" width="17.42578125" style="45" customWidth="1"/>
    <col min="3580" max="3580" width="1.28515625" style="45" customWidth="1"/>
    <col min="3581" max="3581" width="17.42578125" style="45" customWidth="1"/>
    <col min="3582" max="3582" width="1.28515625" style="45" customWidth="1"/>
    <col min="3583" max="3583" width="17.42578125" style="45" customWidth="1"/>
    <col min="3584" max="3584" width="1.28515625" style="45" customWidth="1"/>
    <col min="3585" max="3585" width="17.42578125" style="45" customWidth="1"/>
    <col min="3586" max="3586" width="1.28515625" style="45" customWidth="1"/>
    <col min="3587" max="3826" width="9.140625" style="45"/>
    <col min="3827" max="3827" width="3.85546875" style="45" bestFit="1" customWidth="1"/>
    <col min="3828" max="3828" width="5.7109375" style="45" customWidth="1"/>
    <col min="3829" max="3829" width="6.42578125" style="45" customWidth="1"/>
    <col min="3830" max="3830" width="4.7109375" style="45" customWidth="1"/>
    <col min="3831" max="3833" width="9.140625" style="45"/>
    <col min="3834" max="3834" width="1.7109375" style="45" customWidth="1"/>
    <col min="3835" max="3835" width="17.42578125" style="45" customWidth="1"/>
    <col min="3836" max="3836" width="1.28515625" style="45" customWidth="1"/>
    <col min="3837" max="3837" width="17.42578125" style="45" customWidth="1"/>
    <col min="3838" max="3838" width="1.28515625" style="45" customWidth="1"/>
    <col min="3839" max="3839" width="17.42578125" style="45" customWidth="1"/>
    <col min="3840" max="3840" width="1.28515625" style="45" customWidth="1"/>
    <col min="3841" max="3841" width="17.42578125" style="45" customWidth="1"/>
    <col min="3842" max="3842" width="1.28515625" style="45" customWidth="1"/>
    <col min="3843" max="4082" width="9.140625" style="45"/>
    <col min="4083" max="4083" width="3.85546875" style="45" bestFit="1" customWidth="1"/>
    <col min="4084" max="4084" width="5.7109375" style="45" customWidth="1"/>
    <col min="4085" max="4085" width="6.42578125" style="45" customWidth="1"/>
    <col min="4086" max="4086" width="4.7109375" style="45" customWidth="1"/>
    <col min="4087" max="4089" width="9.140625" style="45"/>
    <col min="4090" max="4090" width="1.7109375" style="45" customWidth="1"/>
    <col min="4091" max="4091" width="17.42578125" style="45" customWidth="1"/>
    <col min="4092" max="4092" width="1.28515625" style="45" customWidth="1"/>
    <col min="4093" max="4093" width="17.42578125" style="45" customWidth="1"/>
    <col min="4094" max="4094" width="1.28515625" style="45" customWidth="1"/>
    <col min="4095" max="4095" width="17.42578125" style="45" customWidth="1"/>
    <col min="4096" max="4096" width="1.28515625" style="45" customWidth="1"/>
    <col min="4097" max="4097" width="17.42578125" style="45" customWidth="1"/>
    <col min="4098" max="4098" width="1.28515625" style="45" customWidth="1"/>
    <col min="4099" max="4338" width="9.140625" style="45"/>
    <col min="4339" max="4339" width="3.85546875" style="45" bestFit="1" customWidth="1"/>
    <col min="4340" max="4340" width="5.7109375" style="45" customWidth="1"/>
    <col min="4341" max="4341" width="6.42578125" style="45" customWidth="1"/>
    <col min="4342" max="4342" width="4.7109375" style="45" customWidth="1"/>
    <col min="4343" max="4345" width="9.140625" style="45"/>
    <col min="4346" max="4346" width="1.7109375" style="45" customWidth="1"/>
    <col min="4347" max="4347" width="17.42578125" style="45" customWidth="1"/>
    <col min="4348" max="4348" width="1.28515625" style="45" customWidth="1"/>
    <col min="4349" max="4349" width="17.42578125" style="45" customWidth="1"/>
    <col min="4350" max="4350" width="1.28515625" style="45" customWidth="1"/>
    <col min="4351" max="4351" width="17.42578125" style="45" customWidth="1"/>
    <col min="4352" max="4352" width="1.28515625" style="45" customWidth="1"/>
    <col min="4353" max="4353" width="17.42578125" style="45" customWidth="1"/>
    <col min="4354" max="4354" width="1.28515625" style="45" customWidth="1"/>
    <col min="4355" max="4594" width="9.140625" style="45"/>
    <col min="4595" max="4595" width="3.85546875" style="45" bestFit="1" customWidth="1"/>
    <col min="4596" max="4596" width="5.7109375" style="45" customWidth="1"/>
    <col min="4597" max="4597" width="6.42578125" style="45" customWidth="1"/>
    <col min="4598" max="4598" width="4.7109375" style="45" customWidth="1"/>
    <col min="4599" max="4601" width="9.140625" style="45"/>
    <col min="4602" max="4602" width="1.7109375" style="45" customWidth="1"/>
    <col min="4603" max="4603" width="17.42578125" style="45" customWidth="1"/>
    <col min="4604" max="4604" width="1.28515625" style="45" customWidth="1"/>
    <col min="4605" max="4605" width="17.42578125" style="45" customWidth="1"/>
    <col min="4606" max="4606" width="1.28515625" style="45" customWidth="1"/>
    <col min="4607" max="4607" width="17.42578125" style="45" customWidth="1"/>
    <col min="4608" max="4608" width="1.28515625" style="45" customWidth="1"/>
    <col min="4609" max="4609" width="17.42578125" style="45" customWidth="1"/>
    <col min="4610" max="4610" width="1.28515625" style="45" customWidth="1"/>
    <col min="4611" max="4850" width="9.140625" style="45"/>
    <col min="4851" max="4851" width="3.85546875" style="45" bestFit="1" customWidth="1"/>
    <col min="4852" max="4852" width="5.7109375" style="45" customWidth="1"/>
    <col min="4853" max="4853" width="6.42578125" style="45" customWidth="1"/>
    <col min="4854" max="4854" width="4.7109375" style="45" customWidth="1"/>
    <col min="4855" max="4857" width="9.140625" style="45"/>
    <col min="4858" max="4858" width="1.7109375" style="45" customWidth="1"/>
    <col min="4859" max="4859" width="17.42578125" style="45" customWidth="1"/>
    <col min="4860" max="4860" width="1.28515625" style="45" customWidth="1"/>
    <col min="4861" max="4861" width="17.42578125" style="45" customWidth="1"/>
    <col min="4862" max="4862" width="1.28515625" style="45" customWidth="1"/>
    <col min="4863" max="4863" width="17.42578125" style="45" customWidth="1"/>
    <col min="4864" max="4864" width="1.28515625" style="45" customWidth="1"/>
    <col min="4865" max="4865" width="17.42578125" style="45" customWidth="1"/>
    <col min="4866" max="4866" width="1.28515625" style="45" customWidth="1"/>
    <col min="4867" max="5106" width="9.140625" style="45"/>
    <col min="5107" max="5107" width="3.85546875" style="45" bestFit="1" customWidth="1"/>
    <col min="5108" max="5108" width="5.7109375" style="45" customWidth="1"/>
    <col min="5109" max="5109" width="6.42578125" style="45" customWidth="1"/>
    <col min="5110" max="5110" width="4.7109375" style="45" customWidth="1"/>
    <col min="5111" max="5113" width="9.140625" style="45"/>
    <col min="5114" max="5114" width="1.7109375" style="45" customWidth="1"/>
    <col min="5115" max="5115" width="17.42578125" style="45" customWidth="1"/>
    <col min="5116" max="5116" width="1.28515625" style="45" customWidth="1"/>
    <col min="5117" max="5117" width="17.42578125" style="45" customWidth="1"/>
    <col min="5118" max="5118" width="1.28515625" style="45" customWidth="1"/>
    <col min="5119" max="5119" width="17.42578125" style="45" customWidth="1"/>
    <col min="5120" max="5120" width="1.28515625" style="45" customWidth="1"/>
    <col min="5121" max="5121" width="17.42578125" style="45" customWidth="1"/>
    <col min="5122" max="5122" width="1.28515625" style="45" customWidth="1"/>
    <col min="5123" max="5362" width="9.140625" style="45"/>
    <col min="5363" max="5363" width="3.85546875" style="45" bestFit="1" customWidth="1"/>
    <col min="5364" max="5364" width="5.7109375" style="45" customWidth="1"/>
    <col min="5365" max="5365" width="6.42578125" style="45" customWidth="1"/>
    <col min="5366" max="5366" width="4.7109375" style="45" customWidth="1"/>
    <col min="5367" max="5369" width="9.140625" style="45"/>
    <col min="5370" max="5370" width="1.7109375" style="45" customWidth="1"/>
    <col min="5371" max="5371" width="17.42578125" style="45" customWidth="1"/>
    <col min="5372" max="5372" width="1.28515625" style="45" customWidth="1"/>
    <col min="5373" max="5373" width="17.42578125" style="45" customWidth="1"/>
    <col min="5374" max="5374" width="1.28515625" style="45" customWidth="1"/>
    <col min="5375" max="5375" width="17.42578125" style="45" customWidth="1"/>
    <col min="5376" max="5376" width="1.28515625" style="45" customWidth="1"/>
    <col min="5377" max="5377" width="17.42578125" style="45" customWidth="1"/>
    <col min="5378" max="5378" width="1.28515625" style="45" customWidth="1"/>
    <col min="5379" max="5618" width="9.140625" style="45"/>
    <col min="5619" max="5619" width="3.85546875" style="45" bestFit="1" customWidth="1"/>
    <col min="5620" max="5620" width="5.7109375" style="45" customWidth="1"/>
    <col min="5621" max="5621" width="6.42578125" style="45" customWidth="1"/>
    <col min="5622" max="5622" width="4.7109375" style="45" customWidth="1"/>
    <col min="5623" max="5625" width="9.140625" style="45"/>
    <col min="5626" max="5626" width="1.7109375" style="45" customWidth="1"/>
    <col min="5627" max="5627" width="17.42578125" style="45" customWidth="1"/>
    <col min="5628" max="5628" width="1.28515625" style="45" customWidth="1"/>
    <col min="5629" max="5629" width="17.42578125" style="45" customWidth="1"/>
    <col min="5630" max="5630" width="1.28515625" style="45" customWidth="1"/>
    <col min="5631" max="5631" width="17.42578125" style="45" customWidth="1"/>
    <col min="5632" max="5632" width="1.28515625" style="45" customWidth="1"/>
    <col min="5633" max="5633" width="17.42578125" style="45" customWidth="1"/>
    <col min="5634" max="5634" width="1.28515625" style="45" customWidth="1"/>
    <col min="5635" max="5874" width="9.140625" style="45"/>
    <col min="5875" max="5875" width="3.85546875" style="45" bestFit="1" customWidth="1"/>
    <col min="5876" max="5876" width="5.7109375" style="45" customWidth="1"/>
    <col min="5877" max="5877" width="6.42578125" style="45" customWidth="1"/>
    <col min="5878" max="5878" width="4.7109375" style="45" customWidth="1"/>
    <col min="5879" max="5881" width="9.140625" style="45"/>
    <col min="5882" max="5882" width="1.7109375" style="45" customWidth="1"/>
    <col min="5883" max="5883" width="17.42578125" style="45" customWidth="1"/>
    <col min="5884" max="5884" width="1.28515625" style="45" customWidth="1"/>
    <col min="5885" max="5885" width="17.42578125" style="45" customWidth="1"/>
    <col min="5886" max="5886" width="1.28515625" style="45" customWidth="1"/>
    <col min="5887" max="5887" width="17.42578125" style="45" customWidth="1"/>
    <col min="5888" max="5888" width="1.28515625" style="45" customWidth="1"/>
    <col min="5889" max="5889" width="17.42578125" style="45" customWidth="1"/>
    <col min="5890" max="5890" width="1.28515625" style="45" customWidth="1"/>
    <col min="5891" max="6130" width="9.140625" style="45"/>
    <col min="6131" max="6131" width="3.85546875" style="45" bestFit="1" customWidth="1"/>
    <col min="6132" max="6132" width="5.7109375" style="45" customWidth="1"/>
    <col min="6133" max="6133" width="6.42578125" style="45" customWidth="1"/>
    <col min="6134" max="6134" width="4.7109375" style="45" customWidth="1"/>
    <col min="6135" max="6137" width="9.140625" style="45"/>
    <col min="6138" max="6138" width="1.7109375" style="45" customWidth="1"/>
    <col min="6139" max="6139" width="17.42578125" style="45" customWidth="1"/>
    <col min="6140" max="6140" width="1.28515625" style="45" customWidth="1"/>
    <col min="6141" max="6141" width="17.42578125" style="45" customWidth="1"/>
    <col min="6142" max="6142" width="1.28515625" style="45" customWidth="1"/>
    <col min="6143" max="6143" width="17.42578125" style="45" customWidth="1"/>
    <col min="6144" max="6144" width="1.28515625" style="45" customWidth="1"/>
    <col min="6145" max="6145" width="17.42578125" style="45" customWidth="1"/>
    <col min="6146" max="6146" width="1.28515625" style="45" customWidth="1"/>
    <col min="6147" max="6386" width="9.140625" style="45"/>
    <col min="6387" max="6387" width="3.85546875" style="45" bestFit="1" customWidth="1"/>
    <col min="6388" max="6388" width="5.7109375" style="45" customWidth="1"/>
    <col min="6389" max="6389" width="6.42578125" style="45" customWidth="1"/>
    <col min="6390" max="6390" width="4.7109375" style="45" customWidth="1"/>
    <col min="6391" max="6393" width="9.140625" style="45"/>
    <col min="6394" max="6394" width="1.7109375" style="45" customWidth="1"/>
    <col min="6395" max="6395" width="17.42578125" style="45" customWidth="1"/>
    <col min="6396" max="6396" width="1.28515625" style="45" customWidth="1"/>
    <col min="6397" max="6397" width="17.42578125" style="45" customWidth="1"/>
    <col min="6398" max="6398" width="1.28515625" style="45" customWidth="1"/>
    <col min="6399" max="6399" width="17.42578125" style="45" customWidth="1"/>
    <col min="6400" max="6400" width="1.28515625" style="45" customWidth="1"/>
    <col min="6401" max="6401" width="17.42578125" style="45" customWidth="1"/>
    <col min="6402" max="6402" width="1.28515625" style="45" customWidth="1"/>
    <col min="6403" max="6642" width="9.140625" style="45"/>
    <col min="6643" max="6643" width="3.85546875" style="45" bestFit="1" customWidth="1"/>
    <col min="6644" max="6644" width="5.7109375" style="45" customWidth="1"/>
    <col min="6645" max="6645" width="6.42578125" style="45" customWidth="1"/>
    <col min="6646" max="6646" width="4.7109375" style="45" customWidth="1"/>
    <col min="6647" max="6649" width="9.140625" style="45"/>
    <col min="6650" max="6650" width="1.7109375" style="45" customWidth="1"/>
    <col min="6651" max="6651" width="17.42578125" style="45" customWidth="1"/>
    <col min="6652" max="6652" width="1.28515625" style="45" customWidth="1"/>
    <col min="6653" max="6653" width="17.42578125" style="45" customWidth="1"/>
    <col min="6654" max="6654" width="1.28515625" style="45" customWidth="1"/>
    <col min="6655" max="6655" width="17.42578125" style="45" customWidth="1"/>
    <col min="6656" max="6656" width="1.28515625" style="45" customWidth="1"/>
    <col min="6657" max="6657" width="17.42578125" style="45" customWidth="1"/>
    <col min="6658" max="6658" width="1.28515625" style="45" customWidth="1"/>
    <col min="6659" max="6898" width="9.140625" style="45"/>
    <col min="6899" max="6899" width="3.85546875" style="45" bestFit="1" customWidth="1"/>
    <col min="6900" max="6900" width="5.7109375" style="45" customWidth="1"/>
    <col min="6901" max="6901" width="6.42578125" style="45" customWidth="1"/>
    <col min="6902" max="6902" width="4.7109375" style="45" customWidth="1"/>
    <col min="6903" max="6905" width="9.140625" style="45"/>
    <col min="6906" max="6906" width="1.7109375" style="45" customWidth="1"/>
    <col min="6907" max="6907" width="17.42578125" style="45" customWidth="1"/>
    <col min="6908" max="6908" width="1.28515625" style="45" customWidth="1"/>
    <col min="6909" max="6909" width="17.42578125" style="45" customWidth="1"/>
    <col min="6910" max="6910" width="1.28515625" style="45" customWidth="1"/>
    <col min="6911" max="6911" width="17.42578125" style="45" customWidth="1"/>
    <col min="6912" max="6912" width="1.28515625" style="45" customWidth="1"/>
    <col min="6913" max="6913" width="17.42578125" style="45" customWidth="1"/>
    <col min="6914" max="6914" width="1.28515625" style="45" customWidth="1"/>
    <col min="6915" max="7154" width="9.140625" style="45"/>
    <col min="7155" max="7155" width="3.85546875" style="45" bestFit="1" customWidth="1"/>
    <col min="7156" max="7156" width="5.7109375" style="45" customWidth="1"/>
    <col min="7157" max="7157" width="6.42578125" style="45" customWidth="1"/>
    <col min="7158" max="7158" width="4.7109375" style="45" customWidth="1"/>
    <col min="7159" max="7161" width="9.140625" style="45"/>
    <col min="7162" max="7162" width="1.7109375" style="45" customWidth="1"/>
    <col min="7163" max="7163" width="17.42578125" style="45" customWidth="1"/>
    <col min="7164" max="7164" width="1.28515625" style="45" customWidth="1"/>
    <col min="7165" max="7165" width="17.42578125" style="45" customWidth="1"/>
    <col min="7166" max="7166" width="1.28515625" style="45" customWidth="1"/>
    <col min="7167" max="7167" width="17.42578125" style="45" customWidth="1"/>
    <col min="7168" max="7168" width="1.28515625" style="45" customWidth="1"/>
    <col min="7169" max="7169" width="17.42578125" style="45" customWidth="1"/>
    <col min="7170" max="7170" width="1.28515625" style="45" customWidth="1"/>
    <col min="7171" max="7410" width="9.140625" style="45"/>
    <col min="7411" max="7411" width="3.85546875" style="45" bestFit="1" customWidth="1"/>
    <col min="7412" max="7412" width="5.7109375" style="45" customWidth="1"/>
    <col min="7413" max="7413" width="6.42578125" style="45" customWidth="1"/>
    <col min="7414" max="7414" width="4.7109375" style="45" customWidth="1"/>
    <col min="7415" max="7417" width="9.140625" style="45"/>
    <col min="7418" max="7418" width="1.7109375" style="45" customWidth="1"/>
    <col min="7419" max="7419" width="17.42578125" style="45" customWidth="1"/>
    <col min="7420" max="7420" width="1.28515625" style="45" customWidth="1"/>
    <col min="7421" max="7421" width="17.42578125" style="45" customWidth="1"/>
    <col min="7422" max="7422" width="1.28515625" style="45" customWidth="1"/>
    <col min="7423" max="7423" width="17.42578125" style="45" customWidth="1"/>
    <col min="7424" max="7424" width="1.28515625" style="45" customWidth="1"/>
    <col min="7425" max="7425" width="17.42578125" style="45" customWidth="1"/>
    <col min="7426" max="7426" width="1.28515625" style="45" customWidth="1"/>
    <col min="7427" max="7666" width="9.140625" style="45"/>
    <col min="7667" max="7667" width="3.85546875" style="45" bestFit="1" customWidth="1"/>
    <col min="7668" max="7668" width="5.7109375" style="45" customWidth="1"/>
    <col min="7669" max="7669" width="6.42578125" style="45" customWidth="1"/>
    <col min="7670" max="7670" width="4.7109375" style="45" customWidth="1"/>
    <col min="7671" max="7673" width="9.140625" style="45"/>
    <col min="7674" max="7674" width="1.7109375" style="45" customWidth="1"/>
    <col min="7675" max="7675" width="17.42578125" style="45" customWidth="1"/>
    <col min="7676" max="7676" width="1.28515625" style="45" customWidth="1"/>
    <col min="7677" max="7677" width="17.42578125" style="45" customWidth="1"/>
    <col min="7678" max="7678" width="1.28515625" style="45" customWidth="1"/>
    <col min="7679" max="7679" width="17.42578125" style="45" customWidth="1"/>
    <col min="7680" max="7680" width="1.28515625" style="45" customWidth="1"/>
    <col min="7681" max="7681" width="17.42578125" style="45" customWidth="1"/>
    <col min="7682" max="7682" width="1.28515625" style="45" customWidth="1"/>
    <col min="7683" max="7922" width="9.140625" style="45"/>
    <col min="7923" max="7923" width="3.85546875" style="45" bestFit="1" customWidth="1"/>
    <col min="7924" max="7924" width="5.7109375" style="45" customWidth="1"/>
    <col min="7925" max="7925" width="6.42578125" style="45" customWidth="1"/>
    <col min="7926" max="7926" width="4.7109375" style="45" customWidth="1"/>
    <col min="7927" max="7929" width="9.140625" style="45"/>
    <col min="7930" max="7930" width="1.7109375" style="45" customWidth="1"/>
    <col min="7931" max="7931" width="17.42578125" style="45" customWidth="1"/>
    <col min="7932" max="7932" width="1.28515625" style="45" customWidth="1"/>
    <col min="7933" max="7933" width="17.42578125" style="45" customWidth="1"/>
    <col min="7934" max="7934" width="1.28515625" style="45" customWidth="1"/>
    <col min="7935" max="7935" width="17.42578125" style="45" customWidth="1"/>
    <col min="7936" max="7936" width="1.28515625" style="45" customWidth="1"/>
    <col min="7937" max="7937" width="17.42578125" style="45" customWidth="1"/>
    <col min="7938" max="7938" width="1.28515625" style="45" customWidth="1"/>
    <col min="7939" max="8178" width="9.140625" style="45"/>
    <col min="8179" max="8179" width="3.85546875" style="45" bestFit="1" customWidth="1"/>
    <col min="8180" max="8180" width="5.7109375" style="45" customWidth="1"/>
    <col min="8181" max="8181" width="6.42578125" style="45" customWidth="1"/>
    <col min="8182" max="8182" width="4.7109375" style="45" customWidth="1"/>
    <col min="8183" max="8185" width="9.140625" style="45"/>
    <col min="8186" max="8186" width="1.7109375" style="45" customWidth="1"/>
    <col min="8187" max="8187" width="17.42578125" style="45" customWidth="1"/>
    <col min="8188" max="8188" width="1.28515625" style="45" customWidth="1"/>
    <col min="8189" max="8189" width="17.42578125" style="45" customWidth="1"/>
    <col min="8190" max="8190" width="1.28515625" style="45" customWidth="1"/>
    <col min="8191" max="8191" width="17.42578125" style="45" customWidth="1"/>
    <col min="8192" max="8192" width="1.28515625" style="45" customWidth="1"/>
    <col min="8193" max="8193" width="17.42578125" style="45" customWidth="1"/>
    <col min="8194" max="8194" width="1.28515625" style="45" customWidth="1"/>
    <col min="8195" max="8434" width="9.140625" style="45"/>
    <col min="8435" max="8435" width="3.85546875" style="45" bestFit="1" customWidth="1"/>
    <col min="8436" max="8436" width="5.7109375" style="45" customWidth="1"/>
    <col min="8437" max="8437" width="6.42578125" style="45" customWidth="1"/>
    <col min="8438" max="8438" width="4.7109375" style="45" customWidth="1"/>
    <col min="8439" max="8441" width="9.140625" style="45"/>
    <col min="8442" max="8442" width="1.7109375" style="45" customWidth="1"/>
    <col min="8443" max="8443" width="17.42578125" style="45" customWidth="1"/>
    <col min="8444" max="8444" width="1.28515625" style="45" customWidth="1"/>
    <col min="8445" max="8445" width="17.42578125" style="45" customWidth="1"/>
    <col min="8446" max="8446" width="1.28515625" style="45" customWidth="1"/>
    <col min="8447" max="8447" width="17.42578125" style="45" customWidth="1"/>
    <col min="8448" max="8448" width="1.28515625" style="45" customWidth="1"/>
    <col min="8449" max="8449" width="17.42578125" style="45" customWidth="1"/>
    <col min="8450" max="8450" width="1.28515625" style="45" customWidth="1"/>
    <col min="8451" max="8690" width="9.140625" style="45"/>
    <col min="8691" max="8691" width="3.85546875" style="45" bestFit="1" customWidth="1"/>
    <col min="8692" max="8692" width="5.7109375" style="45" customWidth="1"/>
    <col min="8693" max="8693" width="6.42578125" style="45" customWidth="1"/>
    <col min="8694" max="8694" width="4.7109375" style="45" customWidth="1"/>
    <col min="8695" max="8697" width="9.140625" style="45"/>
    <col min="8698" max="8698" width="1.7109375" style="45" customWidth="1"/>
    <col min="8699" max="8699" width="17.42578125" style="45" customWidth="1"/>
    <col min="8700" max="8700" width="1.28515625" style="45" customWidth="1"/>
    <col min="8701" max="8701" width="17.42578125" style="45" customWidth="1"/>
    <col min="8702" max="8702" width="1.28515625" style="45" customWidth="1"/>
    <col min="8703" max="8703" width="17.42578125" style="45" customWidth="1"/>
    <col min="8704" max="8704" width="1.28515625" style="45" customWidth="1"/>
    <col min="8705" max="8705" width="17.42578125" style="45" customWidth="1"/>
    <col min="8706" max="8706" width="1.28515625" style="45" customWidth="1"/>
    <col min="8707" max="8946" width="9.140625" style="45"/>
    <col min="8947" max="8947" width="3.85546875" style="45" bestFit="1" customWidth="1"/>
    <col min="8948" max="8948" width="5.7109375" style="45" customWidth="1"/>
    <col min="8949" max="8949" width="6.42578125" style="45" customWidth="1"/>
    <col min="8950" max="8950" width="4.7109375" style="45" customWidth="1"/>
    <col min="8951" max="8953" width="9.140625" style="45"/>
    <col min="8954" max="8954" width="1.7109375" style="45" customWidth="1"/>
    <col min="8955" max="8955" width="17.42578125" style="45" customWidth="1"/>
    <col min="8956" max="8956" width="1.28515625" style="45" customWidth="1"/>
    <col min="8957" max="8957" width="17.42578125" style="45" customWidth="1"/>
    <col min="8958" max="8958" width="1.28515625" style="45" customWidth="1"/>
    <col min="8959" max="8959" width="17.42578125" style="45" customWidth="1"/>
    <col min="8960" max="8960" width="1.28515625" style="45" customWidth="1"/>
    <col min="8961" max="8961" width="17.42578125" style="45" customWidth="1"/>
    <col min="8962" max="8962" width="1.28515625" style="45" customWidth="1"/>
    <col min="8963" max="9202" width="9.140625" style="45"/>
    <col min="9203" max="9203" width="3.85546875" style="45" bestFit="1" customWidth="1"/>
    <col min="9204" max="9204" width="5.7109375" style="45" customWidth="1"/>
    <col min="9205" max="9205" width="6.42578125" style="45" customWidth="1"/>
    <col min="9206" max="9206" width="4.7109375" style="45" customWidth="1"/>
    <col min="9207" max="9209" width="9.140625" style="45"/>
    <col min="9210" max="9210" width="1.7109375" style="45" customWidth="1"/>
    <col min="9211" max="9211" width="17.42578125" style="45" customWidth="1"/>
    <col min="9212" max="9212" width="1.28515625" style="45" customWidth="1"/>
    <col min="9213" max="9213" width="17.42578125" style="45" customWidth="1"/>
    <col min="9214" max="9214" width="1.28515625" style="45" customWidth="1"/>
    <col min="9215" max="9215" width="17.42578125" style="45" customWidth="1"/>
    <col min="9216" max="9216" width="1.28515625" style="45" customWidth="1"/>
    <col min="9217" max="9217" width="17.42578125" style="45" customWidth="1"/>
    <col min="9218" max="9218" width="1.28515625" style="45" customWidth="1"/>
    <col min="9219" max="9458" width="9.140625" style="45"/>
    <col min="9459" max="9459" width="3.85546875" style="45" bestFit="1" customWidth="1"/>
    <col min="9460" max="9460" width="5.7109375" style="45" customWidth="1"/>
    <col min="9461" max="9461" width="6.42578125" style="45" customWidth="1"/>
    <col min="9462" max="9462" width="4.7109375" style="45" customWidth="1"/>
    <col min="9463" max="9465" width="9.140625" style="45"/>
    <col min="9466" max="9466" width="1.7109375" style="45" customWidth="1"/>
    <col min="9467" max="9467" width="17.42578125" style="45" customWidth="1"/>
    <col min="9468" max="9468" width="1.28515625" style="45" customWidth="1"/>
    <col min="9469" max="9469" width="17.42578125" style="45" customWidth="1"/>
    <col min="9470" max="9470" width="1.28515625" style="45" customWidth="1"/>
    <col min="9471" max="9471" width="17.42578125" style="45" customWidth="1"/>
    <col min="9472" max="9472" width="1.28515625" style="45" customWidth="1"/>
    <col min="9473" max="9473" width="17.42578125" style="45" customWidth="1"/>
    <col min="9474" max="9474" width="1.28515625" style="45" customWidth="1"/>
    <col min="9475" max="9714" width="9.140625" style="45"/>
    <col min="9715" max="9715" width="3.85546875" style="45" bestFit="1" customWidth="1"/>
    <col min="9716" max="9716" width="5.7109375" style="45" customWidth="1"/>
    <col min="9717" max="9717" width="6.42578125" style="45" customWidth="1"/>
    <col min="9718" max="9718" width="4.7109375" style="45" customWidth="1"/>
    <col min="9719" max="9721" width="9.140625" style="45"/>
    <col min="9722" max="9722" width="1.7109375" style="45" customWidth="1"/>
    <col min="9723" max="9723" width="17.42578125" style="45" customWidth="1"/>
    <col min="9724" max="9724" width="1.28515625" style="45" customWidth="1"/>
    <col min="9725" max="9725" width="17.42578125" style="45" customWidth="1"/>
    <col min="9726" max="9726" width="1.28515625" style="45" customWidth="1"/>
    <col min="9727" max="9727" width="17.42578125" style="45" customWidth="1"/>
    <col min="9728" max="9728" width="1.28515625" style="45" customWidth="1"/>
    <col min="9729" max="9729" width="17.42578125" style="45" customWidth="1"/>
    <col min="9730" max="9730" width="1.28515625" style="45" customWidth="1"/>
    <col min="9731" max="9970" width="9.140625" style="45"/>
    <col min="9971" max="9971" width="3.85546875" style="45" bestFit="1" customWidth="1"/>
    <col min="9972" max="9972" width="5.7109375" style="45" customWidth="1"/>
    <col min="9973" max="9973" width="6.42578125" style="45" customWidth="1"/>
    <col min="9974" max="9974" width="4.7109375" style="45" customWidth="1"/>
    <col min="9975" max="9977" width="9.140625" style="45"/>
    <col min="9978" max="9978" width="1.7109375" style="45" customWidth="1"/>
    <col min="9979" max="9979" width="17.42578125" style="45" customWidth="1"/>
    <col min="9980" max="9980" width="1.28515625" style="45" customWidth="1"/>
    <col min="9981" max="9981" width="17.42578125" style="45" customWidth="1"/>
    <col min="9982" max="9982" width="1.28515625" style="45" customWidth="1"/>
    <col min="9983" max="9983" width="17.42578125" style="45" customWidth="1"/>
    <col min="9984" max="9984" width="1.28515625" style="45" customWidth="1"/>
    <col min="9985" max="9985" width="17.42578125" style="45" customWidth="1"/>
    <col min="9986" max="9986" width="1.28515625" style="45" customWidth="1"/>
    <col min="9987" max="10226" width="9.140625" style="45"/>
    <col min="10227" max="10227" width="3.85546875" style="45" bestFit="1" customWidth="1"/>
    <col min="10228" max="10228" width="5.7109375" style="45" customWidth="1"/>
    <col min="10229" max="10229" width="6.42578125" style="45" customWidth="1"/>
    <col min="10230" max="10230" width="4.7109375" style="45" customWidth="1"/>
    <col min="10231" max="10233" width="9.140625" style="45"/>
    <col min="10234" max="10234" width="1.7109375" style="45" customWidth="1"/>
    <col min="10235" max="10235" width="17.42578125" style="45" customWidth="1"/>
    <col min="10236" max="10236" width="1.28515625" style="45" customWidth="1"/>
    <col min="10237" max="10237" width="17.42578125" style="45" customWidth="1"/>
    <col min="10238" max="10238" width="1.28515625" style="45" customWidth="1"/>
    <col min="10239" max="10239" width="17.42578125" style="45" customWidth="1"/>
    <col min="10240" max="10240" width="1.28515625" style="45" customWidth="1"/>
    <col min="10241" max="10241" width="17.42578125" style="45" customWidth="1"/>
    <col min="10242" max="10242" width="1.28515625" style="45" customWidth="1"/>
    <col min="10243" max="10482" width="9.140625" style="45"/>
    <col min="10483" max="10483" width="3.85546875" style="45" bestFit="1" customWidth="1"/>
    <col min="10484" max="10484" width="5.7109375" style="45" customWidth="1"/>
    <col min="10485" max="10485" width="6.42578125" style="45" customWidth="1"/>
    <col min="10486" max="10486" width="4.7109375" style="45" customWidth="1"/>
    <col min="10487" max="10489" width="9.140625" style="45"/>
    <col min="10490" max="10490" width="1.7109375" style="45" customWidth="1"/>
    <col min="10491" max="10491" width="17.42578125" style="45" customWidth="1"/>
    <col min="10492" max="10492" width="1.28515625" style="45" customWidth="1"/>
    <col min="10493" max="10493" width="17.42578125" style="45" customWidth="1"/>
    <col min="10494" max="10494" width="1.28515625" style="45" customWidth="1"/>
    <col min="10495" max="10495" width="17.42578125" style="45" customWidth="1"/>
    <col min="10496" max="10496" width="1.28515625" style="45" customWidth="1"/>
    <col min="10497" max="10497" width="17.42578125" style="45" customWidth="1"/>
    <col min="10498" max="10498" width="1.28515625" style="45" customWidth="1"/>
    <col min="10499" max="10738" width="9.140625" style="45"/>
    <col min="10739" max="10739" width="3.85546875" style="45" bestFit="1" customWidth="1"/>
    <col min="10740" max="10740" width="5.7109375" style="45" customWidth="1"/>
    <col min="10741" max="10741" width="6.42578125" style="45" customWidth="1"/>
    <col min="10742" max="10742" width="4.7109375" style="45" customWidth="1"/>
    <col min="10743" max="10745" width="9.140625" style="45"/>
    <col min="10746" max="10746" width="1.7109375" style="45" customWidth="1"/>
    <col min="10747" max="10747" width="17.42578125" style="45" customWidth="1"/>
    <col min="10748" max="10748" width="1.28515625" style="45" customWidth="1"/>
    <col min="10749" max="10749" width="17.42578125" style="45" customWidth="1"/>
    <col min="10750" max="10750" width="1.28515625" style="45" customWidth="1"/>
    <col min="10751" max="10751" width="17.42578125" style="45" customWidth="1"/>
    <col min="10752" max="10752" width="1.28515625" style="45" customWidth="1"/>
    <col min="10753" max="10753" width="17.42578125" style="45" customWidth="1"/>
    <col min="10754" max="10754" width="1.28515625" style="45" customWidth="1"/>
    <col min="10755" max="10994" width="9.140625" style="45"/>
    <col min="10995" max="10995" width="3.85546875" style="45" bestFit="1" customWidth="1"/>
    <col min="10996" max="10996" width="5.7109375" style="45" customWidth="1"/>
    <col min="10997" max="10997" width="6.42578125" style="45" customWidth="1"/>
    <col min="10998" max="10998" width="4.7109375" style="45" customWidth="1"/>
    <col min="10999" max="11001" width="9.140625" style="45"/>
    <col min="11002" max="11002" width="1.7109375" style="45" customWidth="1"/>
    <col min="11003" max="11003" width="17.42578125" style="45" customWidth="1"/>
    <col min="11004" max="11004" width="1.28515625" style="45" customWidth="1"/>
    <col min="11005" max="11005" width="17.42578125" style="45" customWidth="1"/>
    <col min="11006" max="11006" width="1.28515625" style="45" customWidth="1"/>
    <col min="11007" max="11007" width="17.42578125" style="45" customWidth="1"/>
    <col min="11008" max="11008" width="1.28515625" style="45" customWidth="1"/>
    <col min="11009" max="11009" width="17.42578125" style="45" customWidth="1"/>
    <col min="11010" max="11010" width="1.28515625" style="45" customWidth="1"/>
    <col min="11011" max="11250" width="9.140625" style="45"/>
    <col min="11251" max="11251" width="3.85546875" style="45" bestFit="1" customWidth="1"/>
    <col min="11252" max="11252" width="5.7109375" style="45" customWidth="1"/>
    <col min="11253" max="11253" width="6.42578125" style="45" customWidth="1"/>
    <col min="11254" max="11254" width="4.7109375" style="45" customWidth="1"/>
    <col min="11255" max="11257" width="9.140625" style="45"/>
    <col min="11258" max="11258" width="1.7109375" style="45" customWidth="1"/>
    <col min="11259" max="11259" width="17.42578125" style="45" customWidth="1"/>
    <col min="11260" max="11260" width="1.28515625" style="45" customWidth="1"/>
    <col min="11261" max="11261" width="17.42578125" style="45" customWidth="1"/>
    <col min="11262" max="11262" width="1.28515625" style="45" customWidth="1"/>
    <col min="11263" max="11263" width="17.42578125" style="45" customWidth="1"/>
    <col min="11264" max="11264" width="1.28515625" style="45" customWidth="1"/>
    <col min="11265" max="11265" width="17.42578125" style="45" customWidth="1"/>
    <col min="11266" max="11266" width="1.28515625" style="45" customWidth="1"/>
    <col min="11267" max="11506" width="9.140625" style="45"/>
    <col min="11507" max="11507" width="3.85546875" style="45" bestFit="1" customWidth="1"/>
    <col min="11508" max="11508" width="5.7109375" style="45" customWidth="1"/>
    <col min="11509" max="11509" width="6.42578125" style="45" customWidth="1"/>
    <col min="11510" max="11510" width="4.7109375" style="45" customWidth="1"/>
    <col min="11511" max="11513" width="9.140625" style="45"/>
    <col min="11514" max="11514" width="1.7109375" style="45" customWidth="1"/>
    <col min="11515" max="11515" width="17.42578125" style="45" customWidth="1"/>
    <col min="11516" max="11516" width="1.28515625" style="45" customWidth="1"/>
    <col min="11517" max="11517" width="17.42578125" style="45" customWidth="1"/>
    <col min="11518" max="11518" width="1.28515625" style="45" customWidth="1"/>
    <col min="11519" max="11519" width="17.42578125" style="45" customWidth="1"/>
    <col min="11520" max="11520" width="1.28515625" style="45" customWidth="1"/>
    <col min="11521" max="11521" width="17.42578125" style="45" customWidth="1"/>
    <col min="11522" max="11522" width="1.28515625" style="45" customWidth="1"/>
    <col min="11523" max="11762" width="9.140625" style="45"/>
    <col min="11763" max="11763" width="3.85546875" style="45" bestFit="1" customWidth="1"/>
    <col min="11764" max="11764" width="5.7109375" style="45" customWidth="1"/>
    <col min="11765" max="11765" width="6.42578125" style="45" customWidth="1"/>
    <col min="11766" max="11766" width="4.7109375" style="45" customWidth="1"/>
    <col min="11767" max="11769" width="9.140625" style="45"/>
    <col min="11770" max="11770" width="1.7109375" style="45" customWidth="1"/>
    <col min="11771" max="11771" width="17.42578125" style="45" customWidth="1"/>
    <col min="11772" max="11772" width="1.28515625" style="45" customWidth="1"/>
    <col min="11773" max="11773" width="17.42578125" style="45" customWidth="1"/>
    <col min="11774" max="11774" width="1.28515625" style="45" customWidth="1"/>
    <col min="11775" max="11775" width="17.42578125" style="45" customWidth="1"/>
    <col min="11776" max="11776" width="1.28515625" style="45" customWidth="1"/>
    <col min="11777" max="11777" width="17.42578125" style="45" customWidth="1"/>
    <col min="11778" max="11778" width="1.28515625" style="45" customWidth="1"/>
    <col min="11779" max="12018" width="9.140625" style="45"/>
    <col min="12019" max="12019" width="3.85546875" style="45" bestFit="1" customWidth="1"/>
    <col min="12020" max="12020" width="5.7109375" style="45" customWidth="1"/>
    <col min="12021" max="12021" width="6.42578125" style="45" customWidth="1"/>
    <col min="12022" max="12022" width="4.7109375" style="45" customWidth="1"/>
    <col min="12023" max="12025" width="9.140625" style="45"/>
    <col min="12026" max="12026" width="1.7109375" style="45" customWidth="1"/>
    <col min="12027" max="12027" width="17.42578125" style="45" customWidth="1"/>
    <col min="12028" max="12028" width="1.28515625" style="45" customWidth="1"/>
    <col min="12029" max="12029" width="17.42578125" style="45" customWidth="1"/>
    <col min="12030" max="12030" width="1.28515625" style="45" customWidth="1"/>
    <col min="12031" max="12031" width="17.42578125" style="45" customWidth="1"/>
    <col min="12032" max="12032" width="1.28515625" style="45" customWidth="1"/>
    <col min="12033" max="12033" width="17.42578125" style="45" customWidth="1"/>
    <col min="12034" max="12034" width="1.28515625" style="45" customWidth="1"/>
    <col min="12035" max="12274" width="9.140625" style="45"/>
    <col min="12275" max="12275" width="3.85546875" style="45" bestFit="1" customWidth="1"/>
    <col min="12276" max="12276" width="5.7109375" style="45" customWidth="1"/>
    <col min="12277" max="12277" width="6.42578125" style="45" customWidth="1"/>
    <col min="12278" max="12278" width="4.7109375" style="45" customWidth="1"/>
    <col min="12279" max="12281" width="9.140625" style="45"/>
    <col min="12282" max="12282" width="1.7109375" style="45" customWidth="1"/>
    <col min="12283" max="12283" width="17.42578125" style="45" customWidth="1"/>
    <col min="12284" max="12284" width="1.28515625" style="45" customWidth="1"/>
    <col min="12285" max="12285" width="17.42578125" style="45" customWidth="1"/>
    <col min="12286" max="12286" width="1.28515625" style="45" customWidth="1"/>
    <col min="12287" max="12287" width="17.42578125" style="45" customWidth="1"/>
    <col min="12288" max="12288" width="1.28515625" style="45" customWidth="1"/>
    <col min="12289" max="12289" width="17.42578125" style="45" customWidth="1"/>
    <col min="12290" max="12290" width="1.28515625" style="45" customWidth="1"/>
    <col min="12291" max="12530" width="9.140625" style="45"/>
    <col min="12531" max="12531" width="3.85546875" style="45" bestFit="1" customWidth="1"/>
    <col min="12532" max="12532" width="5.7109375" style="45" customWidth="1"/>
    <col min="12533" max="12533" width="6.42578125" style="45" customWidth="1"/>
    <col min="12534" max="12534" width="4.7109375" style="45" customWidth="1"/>
    <col min="12535" max="12537" width="9.140625" style="45"/>
    <col min="12538" max="12538" width="1.7109375" style="45" customWidth="1"/>
    <col min="12539" max="12539" width="17.42578125" style="45" customWidth="1"/>
    <col min="12540" max="12540" width="1.28515625" style="45" customWidth="1"/>
    <col min="12541" max="12541" width="17.42578125" style="45" customWidth="1"/>
    <col min="12542" max="12542" width="1.28515625" style="45" customWidth="1"/>
    <col min="12543" max="12543" width="17.42578125" style="45" customWidth="1"/>
    <col min="12544" max="12544" width="1.28515625" style="45" customWidth="1"/>
    <col min="12545" max="12545" width="17.42578125" style="45" customWidth="1"/>
    <col min="12546" max="12546" width="1.28515625" style="45" customWidth="1"/>
    <col min="12547" max="12786" width="9.140625" style="45"/>
    <col min="12787" max="12787" width="3.85546875" style="45" bestFit="1" customWidth="1"/>
    <col min="12788" max="12788" width="5.7109375" style="45" customWidth="1"/>
    <col min="12789" max="12789" width="6.42578125" style="45" customWidth="1"/>
    <col min="12790" max="12790" width="4.7109375" style="45" customWidth="1"/>
    <col min="12791" max="12793" width="9.140625" style="45"/>
    <col min="12794" max="12794" width="1.7109375" style="45" customWidth="1"/>
    <col min="12795" max="12795" width="17.42578125" style="45" customWidth="1"/>
    <col min="12796" max="12796" width="1.28515625" style="45" customWidth="1"/>
    <col min="12797" max="12797" width="17.42578125" style="45" customWidth="1"/>
    <col min="12798" max="12798" width="1.28515625" style="45" customWidth="1"/>
    <col min="12799" max="12799" width="17.42578125" style="45" customWidth="1"/>
    <col min="12800" max="12800" width="1.28515625" style="45" customWidth="1"/>
    <col min="12801" max="12801" width="17.42578125" style="45" customWidth="1"/>
    <col min="12802" max="12802" width="1.28515625" style="45" customWidth="1"/>
    <col min="12803" max="13042" width="9.140625" style="45"/>
    <col min="13043" max="13043" width="3.85546875" style="45" bestFit="1" customWidth="1"/>
    <col min="13044" max="13044" width="5.7109375" style="45" customWidth="1"/>
    <col min="13045" max="13045" width="6.42578125" style="45" customWidth="1"/>
    <col min="13046" max="13046" width="4.7109375" style="45" customWidth="1"/>
    <col min="13047" max="13049" width="9.140625" style="45"/>
    <col min="13050" max="13050" width="1.7109375" style="45" customWidth="1"/>
    <col min="13051" max="13051" width="17.42578125" style="45" customWidth="1"/>
    <col min="13052" max="13052" width="1.28515625" style="45" customWidth="1"/>
    <col min="13053" max="13053" width="17.42578125" style="45" customWidth="1"/>
    <col min="13054" max="13054" width="1.28515625" style="45" customWidth="1"/>
    <col min="13055" max="13055" width="17.42578125" style="45" customWidth="1"/>
    <col min="13056" max="13056" width="1.28515625" style="45" customWidth="1"/>
    <col min="13057" max="13057" width="17.42578125" style="45" customWidth="1"/>
    <col min="13058" max="13058" width="1.28515625" style="45" customWidth="1"/>
    <col min="13059" max="13298" width="9.140625" style="45"/>
    <col min="13299" max="13299" width="3.85546875" style="45" bestFit="1" customWidth="1"/>
    <col min="13300" max="13300" width="5.7109375" style="45" customWidth="1"/>
    <col min="13301" max="13301" width="6.42578125" style="45" customWidth="1"/>
    <col min="13302" max="13302" width="4.7109375" style="45" customWidth="1"/>
    <col min="13303" max="13305" width="9.140625" style="45"/>
    <col min="13306" max="13306" width="1.7109375" style="45" customWidth="1"/>
    <col min="13307" max="13307" width="17.42578125" style="45" customWidth="1"/>
    <col min="13308" max="13308" width="1.28515625" style="45" customWidth="1"/>
    <col min="13309" max="13309" width="17.42578125" style="45" customWidth="1"/>
    <col min="13310" max="13310" width="1.28515625" style="45" customWidth="1"/>
    <col min="13311" max="13311" width="17.42578125" style="45" customWidth="1"/>
    <col min="13312" max="13312" width="1.28515625" style="45" customWidth="1"/>
    <col min="13313" max="13313" width="17.42578125" style="45" customWidth="1"/>
    <col min="13314" max="13314" width="1.28515625" style="45" customWidth="1"/>
    <col min="13315" max="13554" width="9.140625" style="45"/>
    <col min="13555" max="13555" width="3.85546875" style="45" bestFit="1" customWidth="1"/>
    <col min="13556" max="13556" width="5.7109375" style="45" customWidth="1"/>
    <col min="13557" max="13557" width="6.42578125" style="45" customWidth="1"/>
    <col min="13558" max="13558" width="4.7109375" style="45" customWidth="1"/>
    <col min="13559" max="13561" width="9.140625" style="45"/>
    <col min="13562" max="13562" width="1.7109375" style="45" customWidth="1"/>
    <col min="13563" max="13563" width="17.42578125" style="45" customWidth="1"/>
    <col min="13564" max="13564" width="1.28515625" style="45" customWidth="1"/>
    <col min="13565" max="13565" width="17.42578125" style="45" customWidth="1"/>
    <col min="13566" max="13566" width="1.28515625" style="45" customWidth="1"/>
    <col min="13567" max="13567" width="17.42578125" style="45" customWidth="1"/>
    <col min="13568" max="13568" width="1.28515625" style="45" customWidth="1"/>
    <col min="13569" max="13569" width="17.42578125" style="45" customWidth="1"/>
    <col min="13570" max="13570" width="1.28515625" style="45" customWidth="1"/>
    <col min="13571" max="13810" width="9.140625" style="45"/>
    <col min="13811" max="13811" width="3.85546875" style="45" bestFit="1" customWidth="1"/>
    <col min="13812" max="13812" width="5.7109375" style="45" customWidth="1"/>
    <col min="13813" max="13813" width="6.42578125" style="45" customWidth="1"/>
    <col min="13814" max="13814" width="4.7109375" style="45" customWidth="1"/>
    <col min="13815" max="13817" width="9.140625" style="45"/>
    <col min="13818" max="13818" width="1.7109375" style="45" customWidth="1"/>
    <col min="13819" max="13819" width="17.42578125" style="45" customWidth="1"/>
    <col min="13820" max="13820" width="1.28515625" style="45" customWidth="1"/>
    <col min="13821" max="13821" width="17.42578125" style="45" customWidth="1"/>
    <col min="13822" max="13822" width="1.28515625" style="45" customWidth="1"/>
    <col min="13823" max="13823" width="17.42578125" style="45" customWidth="1"/>
    <col min="13824" max="13824" width="1.28515625" style="45" customWidth="1"/>
    <col min="13825" max="13825" width="17.42578125" style="45" customWidth="1"/>
    <col min="13826" max="13826" width="1.28515625" style="45" customWidth="1"/>
    <col min="13827" max="14066" width="9.140625" style="45"/>
    <col min="14067" max="14067" width="3.85546875" style="45" bestFit="1" customWidth="1"/>
    <col min="14068" max="14068" width="5.7109375" style="45" customWidth="1"/>
    <col min="14069" max="14069" width="6.42578125" style="45" customWidth="1"/>
    <col min="14070" max="14070" width="4.7109375" style="45" customWidth="1"/>
    <col min="14071" max="14073" width="9.140625" style="45"/>
    <col min="14074" max="14074" width="1.7109375" style="45" customWidth="1"/>
    <col min="14075" max="14075" width="17.42578125" style="45" customWidth="1"/>
    <col min="14076" max="14076" width="1.28515625" style="45" customWidth="1"/>
    <col min="14077" max="14077" width="17.42578125" style="45" customWidth="1"/>
    <col min="14078" max="14078" width="1.28515625" style="45" customWidth="1"/>
    <col min="14079" max="14079" width="17.42578125" style="45" customWidth="1"/>
    <col min="14080" max="14080" width="1.28515625" style="45" customWidth="1"/>
    <col min="14081" max="14081" width="17.42578125" style="45" customWidth="1"/>
    <col min="14082" max="14082" width="1.28515625" style="45" customWidth="1"/>
    <col min="14083" max="14322" width="9.140625" style="45"/>
    <col min="14323" max="14323" width="3.85546875" style="45" bestFit="1" customWidth="1"/>
    <col min="14324" max="14324" width="5.7109375" style="45" customWidth="1"/>
    <col min="14325" max="14325" width="6.42578125" style="45" customWidth="1"/>
    <col min="14326" max="14326" width="4.7109375" style="45" customWidth="1"/>
    <col min="14327" max="14329" width="9.140625" style="45"/>
    <col min="14330" max="14330" width="1.7109375" style="45" customWidth="1"/>
    <col min="14331" max="14331" width="17.42578125" style="45" customWidth="1"/>
    <col min="14332" max="14332" width="1.28515625" style="45" customWidth="1"/>
    <col min="14333" max="14333" width="17.42578125" style="45" customWidth="1"/>
    <col min="14334" max="14334" width="1.28515625" style="45" customWidth="1"/>
    <col min="14335" max="14335" width="17.42578125" style="45" customWidth="1"/>
    <col min="14336" max="14336" width="1.28515625" style="45" customWidth="1"/>
    <col min="14337" max="14337" width="17.42578125" style="45" customWidth="1"/>
    <col min="14338" max="14338" width="1.28515625" style="45" customWidth="1"/>
    <col min="14339" max="14578" width="9.140625" style="45"/>
    <col min="14579" max="14579" width="3.85546875" style="45" bestFit="1" customWidth="1"/>
    <col min="14580" max="14580" width="5.7109375" style="45" customWidth="1"/>
    <col min="14581" max="14581" width="6.42578125" style="45" customWidth="1"/>
    <col min="14582" max="14582" width="4.7109375" style="45" customWidth="1"/>
    <col min="14583" max="14585" width="9.140625" style="45"/>
    <col min="14586" max="14586" width="1.7109375" style="45" customWidth="1"/>
    <col min="14587" max="14587" width="17.42578125" style="45" customWidth="1"/>
    <col min="14588" max="14588" width="1.28515625" style="45" customWidth="1"/>
    <col min="14589" max="14589" width="17.42578125" style="45" customWidth="1"/>
    <col min="14590" max="14590" width="1.28515625" style="45" customWidth="1"/>
    <col min="14591" max="14591" width="17.42578125" style="45" customWidth="1"/>
    <col min="14592" max="14592" width="1.28515625" style="45" customWidth="1"/>
    <col min="14593" max="14593" width="17.42578125" style="45" customWidth="1"/>
    <col min="14594" max="14594" width="1.28515625" style="45" customWidth="1"/>
    <col min="14595" max="14834" width="9.140625" style="45"/>
    <col min="14835" max="14835" width="3.85546875" style="45" bestFit="1" customWidth="1"/>
    <col min="14836" max="14836" width="5.7109375" style="45" customWidth="1"/>
    <col min="14837" max="14837" width="6.42578125" style="45" customWidth="1"/>
    <col min="14838" max="14838" width="4.7109375" style="45" customWidth="1"/>
    <col min="14839" max="14841" width="9.140625" style="45"/>
    <col min="14842" max="14842" width="1.7109375" style="45" customWidth="1"/>
    <col min="14843" max="14843" width="17.42578125" style="45" customWidth="1"/>
    <col min="14844" max="14844" width="1.28515625" style="45" customWidth="1"/>
    <col min="14845" max="14845" width="17.42578125" style="45" customWidth="1"/>
    <col min="14846" max="14846" width="1.28515625" style="45" customWidth="1"/>
    <col min="14847" max="14847" width="17.42578125" style="45" customWidth="1"/>
    <col min="14848" max="14848" width="1.28515625" style="45" customWidth="1"/>
    <col min="14849" max="14849" width="17.42578125" style="45" customWidth="1"/>
    <col min="14850" max="14850" width="1.28515625" style="45" customWidth="1"/>
    <col min="14851" max="15090" width="9.140625" style="45"/>
    <col min="15091" max="15091" width="3.85546875" style="45" bestFit="1" customWidth="1"/>
    <col min="15092" max="15092" width="5.7109375" style="45" customWidth="1"/>
    <col min="15093" max="15093" width="6.42578125" style="45" customWidth="1"/>
    <col min="15094" max="15094" width="4.7109375" style="45" customWidth="1"/>
    <col min="15095" max="15097" width="9.140625" style="45"/>
    <col min="15098" max="15098" width="1.7109375" style="45" customWidth="1"/>
    <col min="15099" max="15099" width="17.42578125" style="45" customWidth="1"/>
    <col min="15100" max="15100" width="1.28515625" style="45" customWidth="1"/>
    <col min="15101" max="15101" width="17.42578125" style="45" customWidth="1"/>
    <col min="15102" max="15102" width="1.28515625" style="45" customWidth="1"/>
    <col min="15103" max="15103" width="17.42578125" style="45" customWidth="1"/>
    <col min="15104" max="15104" width="1.28515625" style="45" customWidth="1"/>
    <col min="15105" max="15105" width="17.42578125" style="45" customWidth="1"/>
    <col min="15106" max="15106" width="1.28515625" style="45" customWidth="1"/>
    <col min="15107" max="15346" width="9.140625" style="45"/>
    <col min="15347" max="15347" width="3.85546875" style="45" bestFit="1" customWidth="1"/>
    <col min="15348" max="15348" width="5.7109375" style="45" customWidth="1"/>
    <col min="15349" max="15349" width="6.42578125" style="45" customWidth="1"/>
    <col min="15350" max="15350" width="4.7109375" style="45" customWidth="1"/>
    <col min="15351" max="15353" width="9.140625" style="45"/>
    <col min="15354" max="15354" width="1.7109375" style="45" customWidth="1"/>
    <col min="15355" max="15355" width="17.42578125" style="45" customWidth="1"/>
    <col min="15356" max="15356" width="1.28515625" style="45" customWidth="1"/>
    <col min="15357" max="15357" width="17.42578125" style="45" customWidth="1"/>
    <col min="15358" max="15358" width="1.28515625" style="45" customWidth="1"/>
    <col min="15359" max="15359" width="17.42578125" style="45" customWidth="1"/>
    <col min="15360" max="15360" width="1.28515625" style="45" customWidth="1"/>
    <col min="15361" max="15361" width="17.42578125" style="45" customWidth="1"/>
    <col min="15362" max="15362" width="1.28515625" style="45" customWidth="1"/>
    <col min="15363" max="15602" width="9.140625" style="45"/>
    <col min="15603" max="15603" width="3.85546875" style="45" bestFit="1" customWidth="1"/>
    <col min="15604" max="15604" width="5.7109375" style="45" customWidth="1"/>
    <col min="15605" max="15605" width="6.42578125" style="45" customWidth="1"/>
    <col min="15606" max="15606" width="4.7109375" style="45" customWidth="1"/>
    <col min="15607" max="15609" width="9.140625" style="45"/>
    <col min="15610" max="15610" width="1.7109375" style="45" customWidth="1"/>
    <col min="15611" max="15611" width="17.42578125" style="45" customWidth="1"/>
    <col min="15612" max="15612" width="1.28515625" style="45" customWidth="1"/>
    <col min="15613" max="15613" width="17.42578125" style="45" customWidth="1"/>
    <col min="15614" max="15614" width="1.28515625" style="45" customWidth="1"/>
    <col min="15615" max="15615" width="17.42578125" style="45" customWidth="1"/>
    <col min="15616" max="15616" width="1.28515625" style="45" customWidth="1"/>
    <col min="15617" max="15617" width="17.42578125" style="45" customWidth="1"/>
    <col min="15618" max="15618" width="1.28515625" style="45" customWidth="1"/>
    <col min="15619" max="15858" width="9.140625" style="45"/>
    <col min="15859" max="15859" width="3.85546875" style="45" bestFit="1" customWidth="1"/>
    <col min="15860" max="15860" width="5.7109375" style="45" customWidth="1"/>
    <col min="15861" max="15861" width="6.42578125" style="45" customWidth="1"/>
    <col min="15862" max="15862" width="4.7109375" style="45" customWidth="1"/>
    <col min="15863" max="15865" width="9.140625" style="45"/>
    <col min="15866" max="15866" width="1.7109375" style="45" customWidth="1"/>
    <col min="15867" max="15867" width="17.42578125" style="45" customWidth="1"/>
    <col min="15868" max="15868" width="1.28515625" style="45" customWidth="1"/>
    <col min="15869" max="15869" width="17.42578125" style="45" customWidth="1"/>
    <col min="15870" max="15870" width="1.28515625" style="45" customWidth="1"/>
    <col min="15871" max="15871" width="17.42578125" style="45" customWidth="1"/>
    <col min="15872" max="15872" width="1.28515625" style="45" customWidth="1"/>
    <col min="15873" max="15873" width="17.42578125" style="45" customWidth="1"/>
    <col min="15874" max="15874" width="1.28515625" style="45" customWidth="1"/>
    <col min="15875" max="16114" width="9.140625" style="45"/>
    <col min="16115" max="16115" width="3.85546875" style="45" bestFit="1" customWidth="1"/>
    <col min="16116" max="16116" width="5.7109375" style="45" customWidth="1"/>
    <col min="16117" max="16117" width="6.42578125" style="45" customWidth="1"/>
    <col min="16118" max="16118" width="4.7109375" style="45" customWidth="1"/>
    <col min="16119" max="16121" width="9.140625" style="45"/>
    <col min="16122" max="16122" width="1.7109375" style="45" customWidth="1"/>
    <col min="16123" max="16123" width="17.42578125" style="45" customWidth="1"/>
    <col min="16124" max="16124" width="1.28515625" style="45" customWidth="1"/>
    <col min="16125" max="16125" width="17.42578125" style="45" customWidth="1"/>
    <col min="16126" max="16126" width="1.28515625" style="45" customWidth="1"/>
    <col min="16127" max="16127" width="17.42578125" style="45" customWidth="1"/>
    <col min="16128" max="16128" width="1.28515625" style="45" customWidth="1"/>
    <col min="16129" max="16129" width="17.42578125" style="45" customWidth="1"/>
    <col min="16130" max="16130" width="1.28515625" style="45" customWidth="1"/>
    <col min="16131" max="16384" width="9.140625" style="45"/>
  </cols>
  <sheetData>
    <row r="1" spans="1:15" s="664" customFormat="1" ht="30" customHeight="1" x14ac:dyDescent="0.45">
      <c r="A1" s="878" t="s">
        <v>815</v>
      </c>
      <c r="B1" s="878"/>
      <c r="C1" s="878"/>
      <c r="D1" s="878"/>
      <c r="E1" s="878"/>
      <c r="F1" s="878"/>
      <c r="G1" s="878"/>
      <c r="H1" s="878"/>
      <c r="I1" s="878"/>
      <c r="J1" s="878"/>
      <c r="K1" s="878"/>
      <c r="L1" s="878"/>
      <c r="M1" s="878"/>
      <c r="N1" s="878"/>
      <c r="O1" s="878"/>
    </row>
    <row r="2" spans="1:15" s="664" customFormat="1" ht="30" customHeight="1" x14ac:dyDescent="0.45">
      <c r="B2" s="665"/>
      <c r="N2" s="666"/>
      <c r="O2" s="666" t="s">
        <v>32</v>
      </c>
    </row>
    <row r="3" spans="1:15" s="669" customFormat="1" ht="30" customHeight="1" x14ac:dyDescent="0.45">
      <c r="A3" s="667" t="s">
        <v>728</v>
      </c>
      <c r="B3" s="668" t="s">
        <v>729</v>
      </c>
      <c r="J3" s="324" t="s">
        <v>730</v>
      </c>
      <c r="K3" s="325"/>
      <c r="L3" s="325"/>
      <c r="M3" s="325"/>
      <c r="N3" s="325"/>
      <c r="O3" s="325"/>
    </row>
    <row r="4" spans="1:15" s="669" customFormat="1" ht="30" customHeight="1" x14ac:dyDescent="0.45">
      <c r="A4" s="667"/>
      <c r="C4" s="670" t="s">
        <v>1130</v>
      </c>
      <c r="J4" s="324"/>
      <c r="K4" s="325"/>
      <c r="L4" s="325"/>
      <c r="M4" s="325"/>
      <c r="N4" s="325"/>
      <c r="O4" s="325"/>
    </row>
    <row r="5" spans="1:15" s="669" customFormat="1" ht="30" customHeight="1" x14ac:dyDescent="0.45">
      <c r="B5" s="670" t="s">
        <v>1131</v>
      </c>
      <c r="J5" s="324"/>
      <c r="K5" s="325"/>
      <c r="L5" s="325"/>
      <c r="M5" s="325"/>
      <c r="N5" s="325"/>
      <c r="O5" s="325"/>
    </row>
    <row r="6" spans="1:15" s="669" customFormat="1" ht="30" customHeight="1" x14ac:dyDescent="0.45">
      <c r="B6" s="670" t="s">
        <v>1132</v>
      </c>
      <c r="J6" s="324"/>
      <c r="K6" s="325"/>
      <c r="L6" s="325"/>
      <c r="M6" s="325"/>
      <c r="N6" s="325"/>
      <c r="O6" s="325"/>
    </row>
    <row r="7" spans="1:15" s="669" customFormat="1" ht="30" customHeight="1" x14ac:dyDescent="0.45">
      <c r="B7" s="670" t="s">
        <v>731</v>
      </c>
      <c r="J7" s="324"/>
      <c r="K7" s="325"/>
      <c r="L7" s="325"/>
      <c r="M7" s="325"/>
      <c r="N7" s="325"/>
      <c r="O7" s="325"/>
    </row>
    <row r="8" spans="1:15" s="669" customFormat="1" ht="30" customHeight="1" x14ac:dyDescent="0.45">
      <c r="A8" s="671"/>
      <c r="B8" s="672" t="s">
        <v>732</v>
      </c>
      <c r="C8" s="670" t="s">
        <v>733</v>
      </c>
      <c r="K8" s="325"/>
      <c r="L8" s="325"/>
      <c r="M8" s="325"/>
      <c r="N8" s="325"/>
      <c r="O8" s="325"/>
    </row>
    <row r="9" spans="1:15" s="664" customFormat="1" ht="30" customHeight="1" x14ac:dyDescent="0.45">
      <c r="A9" s="671"/>
      <c r="B9" s="672"/>
      <c r="C9" s="669"/>
      <c r="D9" s="670" t="s">
        <v>1145</v>
      </c>
      <c r="E9" s="669"/>
      <c r="F9" s="669"/>
      <c r="G9" s="669"/>
      <c r="H9" s="669"/>
      <c r="I9" s="669"/>
      <c r="J9" s="669"/>
    </row>
    <row r="10" spans="1:15" s="664" customFormat="1" ht="30" customHeight="1" x14ac:dyDescent="0.45">
      <c r="A10" s="671"/>
      <c r="B10" s="672"/>
      <c r="C10" s="670" t="s">
        <v>974</v>
      </c>
      <c r="D10" s="669"/>
      <c r="E10" s="669"/>
      <c r="F10" s="669"/>
      <c r="G10" s="669"/>
      <c r="H10" s="669"/>
      <c r="I10" s="669"/>
      <c r="J10" s="669"/>
    </row>
    <row r="11" spans="1:15" s="664" customFormat="1" ht="30" customHeight="1" x14ac:dyDescent="0.45">
      <c r="A11" s="671"/>
      <c r="B11" s="672"/>
      <c r="C11" s="670" t="s">
        <v>971</v>
      </c>
      <c r="D11" s="669"/>
      <c r="E11" s="669"/>
      <c r="F11" s="669"/>
      <c r="G11" s="669"/>
      <c r="H11" s="669"/>
      <c r="I11" s="669"/>
      <c r="J11" s="669"/>
    </row>
    <row r="12" spans="1:15" s="664" customFormat="1" ht="30" customHeight="1" x14ac:dyDescent="0.45">
      <c r="A12" s="671"/>
      <c r="B12" s="672" t="s">
        <v>734</v>
      </c>
      <c r="C12" s="669" t="s">
        <v>735</v>
      </c>
      <c r="D12" s="669"/>
      <c r="E12" s="669"/>
      <c r="F12" s="669"/>
      <c r="G12" s="669"/>
      <c r="H12" s="669"/>
      <c r="I12" s="669"/>
      <c r="J12" s="669"/>
      <c r="K12" s="669"/>
      <c r="L12" s="669"/>
      <c r="M12" s="669"/>
      <c r="N12" s="669"/>
    </row>
    <row r="13" spans="1:15" s="664" customFormat="1" ht="30" customHeight="1" x14ac:dyDescent="0.45">
      <c r="A13" s="671"/>
      <c r="B13" s="672"/>
      <c r="D13" s="669" t="s">
        <v>1133</v>
      </c>
      <c r="E13" s="669"/>
      <c r="F13" s="669"/>
      <c r="G13" s="669"/>
      <c r="H13" s="669"/>
      <c r="I13" s="669"/>
      <c r="J13" s="669"/>
      <c r="K13" s="669"/>
      <c r="L13" s="669"/>
      <c r="M13" s="669"/>
      <c r="N13" s="669"/>
    </row>
    <row r="14" spans="1:15" s="664" customFormat="1" ht="30" customHeight="1" x14ac:dyDescent="0.45">
      <c r="A14" s="671"/>
      <c r="B14" s="672"/>
      <c r="C14" s="669" t="s">
        <v>1134</v>
      </c>
      <c r="D14" s="669"/>
      <c r="E14" s="669"/>
      <c r="F14" s="669"/>
      <c r="G14" s="669"/>
      <c r="H14" s="669"/>
      <c r="I14" s="669"/>
      <c r="J14" s="669"/>
      <c r="K14" s="669"/>
      <c r="L14" s="669"/>
      <c r="M14" s="669"/>
      <c r="N14" s="669"/>
    </row>
    <row r="15" spans="1:15" s="664" customFormat="1" ht="30" customHeight="1" x14ac:dyDescent="0.45">
      <c r="A15" s="671"/>
      <c r="B15" s="672"/>
      <c r="C15" s="669" t="s">
        <v>1135</v>
      </c>
      <c r="D15" s="669"/>
      <c r="E15" s="669"/>
      <c r="F15" s="669"/>
      <c r="G15" s="669"/>
      <c r="H15" s="669"/>
      <c r="I15" s="669"/>
      <c r="J15" s="669"/>
      <c r="K15" s="669"/>
      <c r="L15" s="669"/>
      <c r="M15" s="669"/>
      <c r="N15" s="669"/>
    </row>
    <row r="16" spans="1:15" s="664" customFormat="1" ht="30" customHeight="1" x14ac:dyDescent="0.45">
      <c r="A16" s="671"/>
      <c r="B16" s="672"/>
      <c r="C16" s="669" t="s">
        <v>1136</v>
      </c>
      <c r="D16" s="669"/>
      <c r="E16" s="669"/>
      <c r="F16" s="669"/>
      <c r="G16" s="669"/>
      <c r="H16" s="669"/>
      <c r="I16" s="669"/>
      <c r="J16" s="669"/>
      <c r="K16" s="669"/>
      <c r="L16" s="669"/>
      <c r="M16" s="669"/>
      <c r="N16" s="669"/>
    </row>
    <row r="17" spans="1:14" s="664" customFormat="1" ht="30" customHeight="1" x14ac:dyDescent="0.45">
      <c r="A17" s="671"/>
      <c r="B17" s="672"/>
      <c r="C17" s="669" t="s">
        <v>873</v>
      </c>
      <c r="D17" s="669"/>
      <c r="E17" s="669"/>
      <c r="F17" s="669"/>
      <c r="G17" s="669"/>
      <c r="H17" s="669"/>
      <c r="I17" s="669"/>
      <c r="J17" s="669"/>
      <c r="K17" s="669"/>
      <c r="L17" s="669"/>
      <c r="M17" s="669"/>
      <c r="N17" s="669"/>
    </row>
    <row r="18" spans="1:14" s="664" customFormat="1" ht="30" customHeight="1" x14ac:dyDescent="0.45">
      <c r="A18" s="671"/>
      <c r="B18" s="672"/>
      <c r="C18" s="669" t="s">
        <v>1137</v>
      </c>
      <c r="D18" s="669"/>
      <c r="E18" s="669"/>
      <c r="F18" s="669"/>
      <c r="G18" s="669"/>
      <c r="H18" s="669"/>
      <c r="I18" s="669"/>
      <c r="J18" s="669"/>
      <c r="K18" s="669"/>
      <c r="L18" s="669"/>
      <c r="M18" s="669"/>
      <c r="N18" s="669"/>
    </row>
    <row r="19" spans="1:14" s="664" customFormat="1" ht="30" customHeight="1" x14ac:dyDescent="0.45">
      <c r="A19" s="671"/>
      <c r="B19" s="672"/>
      <c r="C19" s="669" t="s">
        <v>975</v>
      </c>
      <c r="D19" s="669"/>
      <c r="E19" s="669"/>
      <c r="F19" s="669"/>
      <c r="G19" s="669"/>
      <c r="H19" s="669"/>
      <c r="I19" s="669"/>
      <c r="J19" s="669"/>
      <c r="K19" s="669"/>
      <c r="L19" s="669"/>
      <c r="M19" s="669"/>
      <c r="N19" s="669"/>
    </row>
    <row r="20" spans="1:14" s="664" customFormat="1" ht="30" customHeight="1" x14ac:dyDescent="0.45">
      <c r="A20" s="671"/>
      <c r="B20" s="672" t="s">
        <v>736</v>
      </c>
      <c r="C20" s="670" t="s">
        <v>737</v>
      </c>
      <c r="D20" s="669"/>
      <c r="E20" s="669"/>
      <c r="F20" s="669"/>
      <c r="G20" s="669"/>
      <c r="H20" s="669"/>
      <c r="I20" s="669"/>
      <c r="J20" s="669"/>
    </row>
    <row r="21" spans="1:14" s="664" customFormat="1" ht="30" customHeight="1" x14ac:dyDescent="0.45">
      <c r="A21" s="671"/>
      <c r="B21" s="669"/>
      <c r="C21" s="669"/>
      <c r="D21" s="670" t="s">
        <v>1146</v>
      </c>
      <c r="E21" s="673"/>
      <c r="F21" s="669"/>
      <c r="G21" s="669"/>
      <c r="H21" s="669"/>
      <c r="I21" s="669"/>
      <c r="J21" s="669"/>
    </row>
    <row r="22" spans="1:14" s="664" customFormat="1" ht="30" customHeight="1" x14ac:dyDescent="0.45">
      <c r="A22" s="671"/>
      <c r="B22" s="669"/>
      <c r="C22" s="670" t="s">
        <v>1147</v>
      </c>
      <c r="D22" s="669"/>
      <c r="E22" s="673"/>
      <c r="F22" s="669"/>
      <c r="G22" s="669"/>
      <c r="H22" s="669"/>
      <c r="I22" s="669"/>
      <c r="J22" s="669"/>
    </row>
    <row r="23" spans="1:14" s="664" customFormat="1" ht="30" customHeight="1" x14ac:dyDescent="0.45">
      <c r="A23" s="671"/>
      <c r="B23" s="669"/>
      <c r="C23" s="670" t="s">
        <v>738</v>
      </c>
      <c r="D23" s="669"/>
      <c r="E23" s="673"/>
      <c r="F23" s="669"/>
      <c r="G23" s="669"/>
      <c r="H23" s="669"/>
      <c r="I23" s="669"/>
      <c r="J23" s="669"/>
    </row>
    <row r="24" spans="1:14" s="664" customFormat="1" ht="30" customHeight="1" x14ac:dyDescent="0.45">
      <c r="A24" s="671"/>
      <c r="B24" s="669"/>
      <c r="C24" s="673"/>
      <c r="D24" s="670" t="s">
        <v>1148</v>
      </c>
      <c r="E24" s="673"/>
      <c r="F24" s="669"/>
      <c r="G24" s="669"/>
      <c r="H24" s="669"/>
      <c r="I24" s="669"/>
      <c r="J24" s="669"/>
    </row>
    <row r="25" spans="1:14" s="664" customFormat="1" ht="30" customHeight="1" x14ac:dyDescent="0.45">
      <c r="A25" s="671"/>
      <c r="B25" s="669"/>
      <c r="C25" s="670" t="s">
        <v>1149</v>
      </c>
      <c r="D25" s="669"/>
      <c r="E25" s="673"/>
      <c r="F25" s="669"/>
      <c r="G25" s="669"/>
      <c r="H25" s="669"/>
      <c r="I25" s="669"/>
      <c r="J25" s="669"/>
    </row>
    <row r="26" spans="1:14" s="664" customFormat="1" ht="30" customHeight="1" x14ac:dyDescent="0.45">
      <c r="A26" s="671"/>
      <c r="B26" s="669"/>
      <c r="C26" s="670" t="s">
        <v>739</v>
      </c>
      <c r="D26" s="669"/>
      <c r="E26" s="673"/>
      <c r="F26" s="669"/>
      <c r="G26" s="669"/>
      <c r="H26" s="669"/>
      <c r="I26" s="669"/>
      <c r="J26" s="669"/>
    </row>
    <row r="27" spans="1:14" s="664" customFormat="1" ht="30" customHeight="1" x14ac:dyDescent="0.45">
      <c r="A27" s="671"/>
      <c r="B27" s="672" t="s">
        <v>740</v>
      </c>
      <c r="C27" s="670" t="s">
        <v>741</v>
      </c>
      <c r="D27" s="669"/>
      <c r="E27" s="669"/>
      <c r="F27" s="669"/>
      <c r="G27" s="669"/>
      <c r="H27" s="669"/>
      <c r="I27" s="669"/>
      <c r="J27" s="669" t="s">
        <v>359</v>
      </c>
    </row>
    <row r="28" spans="1:14" s="664" customFormat="1" ht="30" customHeight="1" x14ac:dyDescent="0.45">
      <c r="A28" s="671"/>
      <c r="B28" s="673"/>
      <c r="C28" s="669"/>
      <c r="D28" s="674" t="s">
        <v>742</v>
      </c>
      <c r="E28" s="669"/>
      <c r="F28" s="669"/>
      <c r="G28" s="669"/>
      <c r="H28" s="669"/>
      <c r="I28" s="669"/>
      <c r="J28" s="669"/>
    </row>
    <row r="29" spans="1:14" s="664" customFormat="1" ht="30" customHeight="1" x14ac:dyDescent="0.45">
      <c r="A29" s="671"/>
      <c r="B29" s="669"/>
      <c r="C29" s="674" t="s">
        <v>743</v>
      </c>
      <c r="D29" s="672"/>
      <c r="E29" s="669"/>
      <c r="F29" s="669"/>
      <c r="G29" s="669"/>
      <c r="H29" s="669"/>
      <c r="I29" s="669"/>
      <c r="J29" s="669"/>
    </row>
    <row r="30" spans="1:14" s="664" customFormat="1" ht="30" customHeight="1" x14ac:dyDescent="0.45">
      <c r="C30" s="674" t="s">
        <v>744</v>
      </c>
    </row>
    <row r="31" spans="1:14" s="664" customFormat="1" ht="30" customHeight="1" x14ac:dyDescent="0.45">
      <c r="C31" s="674"/>
    </row>
    <row r="32" spans="1:14" s="664" customFormat="1" ht="30" customHeight="1" x14ac:dyDescent="0.45">
      <c r="C32" s="674"/>
    </row>
    <row r="33" spans="1:15" s="612" customFormat="1" ht="27.95" customHeight="1" x14ac:dyDescent="0.45">
      <c r="A33" s="877" t="s">
        <v>838</v>
      </c>
      <c r="B33" s="877"/>
      <c r="C33" s="877"/>
      <c r="D33" s="877"/>
      <c r="E33" s="877"/>
      <c r="F33" s="877"/>
      <c r="G33" s="877"/>
      <c r="H33" s="877"/>
      <c r="I33" s="877"/>
      <c r="J33" s="877"/>
      <c r="K33" s="877"/>
      <c r="L33" s="877"/>
      <c r="M33" s="877"/>
      <c r="N33" s="877"/>
      <c r="O33" s="877"/>
    </row>
    <row r="34" spans="1:15" s="612" customFormat="1" ht="27.95" customHeight="1" x14ac:dyDescent="0.45">
      <c r="B34" s="613"/>
      <c r="C34" s="193"/>
      <c r="D34" s="193"/>
      <c r="E34" s="193"/>
      <c r="F34" s="193"/>
      <c r="G34" s="614"/>
      <c r="H34" s="614"/>
      <c r="I34" s="193"/>
      <c r="J34" s="614"/>
      <c r="K34" s="193"/>
      <c r="L34" s="615"/>
      <c r="M34" s="193"/>
      <c r="N34" s="615"/>
      <c r="O34" s="616" t="s">
        <v>32</v>
      </c>
    </row>
    <row r="35" spans="1:15" s="612" customFormat="1" ht="27.95" customHeight="1" x14ac:dyDescent="0.45">
      <c r="A35" s="617" t="s">
        <v>816</v>
      </c>
      <c r="B35" s="618" t="s">
        <v>338</v>
      </c>
      <c r="C35" s="193"/>
      <c r="D35" s="193"/>
      <c r="E35" s="193"/>
      <c r="F35" s="193"/>
      <c r="G35" s="614"/>
      <c r="H35" s="614"/>
      <c r="I35" s="193"/>
      <c r="J35" s="614"/>
      <c r="K35" s="193"/>
      <c r="L35" s="615"/>
      <c r="M35" s="193"/>
      <c r="N35" s="615"/>
      <c r="O35" s="616"/>
    </row>
    <row r="36" spans="1:15" s="612" customFormat="1" ht="27.95" customHeight="1" x14ac:dyDescent="0.45">
      <c r="B36" s="613"/>
      <c r="C36" s="194" t="s">
        <v>978</v>
      </c>
      <c r="D36" s="193"/>
      <c r="E36" s="193"/>
      <c r="F36" s="193"/>
      <c r="G36" s="614"/>
      <c r="H36" s="614"/>
      <c r="I36" s="193"/>
      <c r="J36" s="614"/>
      <c r="K36" s="193"/>
      <c r="L36" s="615"/>
      <c r="M36" s="193"/>
      <c r="N36" s="615"/>
      <c r="O36" s="616"/>
    </row>
    <row r="37" spans="1:15" ht="27.95" customHeight="1" x14ac:dyDescent="0.45">
      <c r="A37" s="619"/>
      <c r="I37" s="41"/>
      <c r="J37" s="41" t="s">
        <v>34</v>
      </c>
      <c r="K37" s="41"/>
      <c r="M37" s="41"/>
      <c r="N37" s="41" t="s">
        <v>9</v>
      </c>
      <c r="O37" s="41"/>
    </row>
    <row r="38" spans="1:15" ht="27.95" customHeight="1" x14ac:dyDescent="0.45">
      <c r="A38" s="619"/>
      <c r="I38" s="43" t="s">
        <v>979</v>
      </c>
      <c r="J38" s="44"/>
      <c r="K38" s="43" t="s">
        <v>35</v>
      </c>
      <c r="M38" s="43" t="str">
        <f>I38</f>
        <v>June 30, 2020</v>
      </c>
      <c r="N38" s="44"/>
      <c r="O38" s="43" t="str">
        <f>K38</f>
        <v>December 31, 2019</v>
      </c>
    </row>
    <row r="39" spans="1:15" ht="27.95" customHeight="1" x14ac:dyDescent="0.45">
      <c r="A39" s="619"/>
      <c r="B39" s="617" t="s">
        <v>817</v>
      </c>
      <c r="C39" s="618" t="s">
        <v>818</v>
      </c>
      <c r="D39" s="620"/>
      <c r="E39" s="619"/>
      <c r="F39" s="619"/>
      <c r="G39" s="619"/>
      <c r="H39" s="619"/>
      <c r="I39" s="619"/>
      <c r="J39" s="619"/>
      <c r="K39" s="619"/>
      <c r="M39" s="619"/>
      <c r="N39" s="619"/>
      <c r="O39" s="616"/>
    </row>
    <row r="40" spans="1:15" ht="27.95" customHeight="1" x14ac:dyDescent="0.45">
      <c r="A40" s="619"/>
      <c r="C40" s="621" t="s">
        <v>819</v>
      </c>
      <c r="D40" s="620"/>
      <c r="E40" s="619"/>
      <c r="F40" s="619"/>
      <c r="G40" s="619"/>
      <c r="H40" s="619"/>
      <c r="I40" s="622">
        <v>5728390.5599999996</v>
      </c>
      <c r="J40" s="623"/>
      <c r="K40" s="622">
        <v>3623698.72</v>
      </c>
      <c r="L40" s="624"/>
      <c r="M40" s="622">
        <v>17401159.559999999</v>
      </c>
      <c r="N40" s="623"/>
      <c r="O40" s="622">
        <v>20507006.719999999</v>
      </c>
    </row>
    <row r="41" spans="1:15" ht="27.95" customHeight="1" x14ac:dyDescent="0.45">
      <c r="A41" s="619"/>
      <c r="B41" s="621"/>
      <c r="C41" s="621" t="s">
        <v>820</v>
      </c>
      <c r="E41" s="619"/>
      <c r="F41" s="619"/>
      <c r="G41" s="619"/>
      <c r="H41" s="619"/>
      <c r="I41" s="625">
        <f>I40</f>
        <v>5728390.5599999996</v>
      </c>
      <c r="J41" s="623"/>
      <c r="K41" s="625">
        <f>K40</f>
        <v>3623698.72</v>
      </c>
      <c r="L41" s="624"/>
      <c r="M41" s="625">
        <f>M40</f>
        <v>17401159.559999999</v>
      </c>
      <c r="N41" s="626"/>
      <c r="O41" s="625">
        <f>O40</f>
        <v>20507006.719999999</v>
      </c>
    </row>
    <row r="42" spans="1:15" ht="27.95" customHeight="1" x14ac:dyDescent="0.45">
      <c r="A42" s="619"/>
      <c r="B42" s="617" t="s">
        <v>821</v>
      </c>
      <c r="C42" s="618" t="s">
        <v>822</v>
      </c>
      <c r="D42" s="199"/>
      <c r="E42" s="619"/>
      <c r="F42" s="619"/>
      <c r="G42" s="619"/>
      <c r="H42" s="619"/>
      <c r="I42" s="626"/>
      <c r="J42" s="626"/>
      <c r="K42" s="623"/>
      <c r="L42" s="623"/>
      <c r="M42" s="623"/>
      <c r="N42" s="623"/>
      <c r="O42" s="623"/>
    </row>
    <row r="43" spans="1:15" ht="27.95" customHeight="1" x14ac:dyDescent="0.45">
      <c r="A43" s="619"/>
      <c r="B43" s="617"/>
      <c r="C43" s="621" t="s">
        <v>823</v>
      </c>
      <c r="D43" s="199"/>
      <c r="E43" s="619"/>
      <c r="F43" s="619"/>
      <c r="G43" s="619"/>
      <c r="H43" s="619"/>
      <c r="I43" s="623">
        <v>118293750</v>
      </c>
      <c r="J43" s="626"/>
      <c r="K43" s="623">
        <v>88219203</v>
      </c>
      <c r="L43" s="623"/>
      <c r="M43" s="623">
        <v>118293750</v>
      </c>
      <c r="N43" s="623"/>
      <c r="O43" s="623">
        <v>88219203</v>
      </c>
    </row>
    <row r="44" spans="1:15" ht="27.95" customHeight="1" x14ac:dyDescent="0.45">
      <c r="A44" s="619"/>
      <c r="B44" s="617"/>
      <c r="C44" s="621" t="s">
        <v>824</v>
      </c>
      <c r="D44" s="199"/>
      <c r="E44" s="619"/>
      <c r="F44" s="619"/>
      <c r="G44" s="619"/>
      <c r="H44" s="619"/>
      <c r="I44" s="623">
        <v>10330690.59</v>
      </c>
      <c r="J44" s="626"/>
      <c r="K44" s="623">
        <v>29421068.09</v>
      </c>
      <c r="L44" s="623"/>
      <c r="M44" s="623">
        <v>0</v>
      </c>
      <c r="N44" s="623"/>
      <c r="O44" s="623">
        <v>13002239.699999999</v>
      </c>
    </row>
    <row r="45" spans="1:15" ht="27.95" customHeight="1" x14ac:dyDescent="0.45">
      <c r="A45" s="619"/>
      <c r="C45" s="621" t="s">
        <v>825</v>
      </c>
      <c r="D45" s="199"/>
      <c r="E45" s="619"/>
      <c r="F45" s="619"/>
      <c r="G45" s="619"/>
      <c r="H45" s="619"/>
      <c r="I45" s="623">
        <v>109474412.73999999</v>
      </c>
      <c r="J45" s="623"/>
      <c r="K45" s="623">
        <v>103873281.31</v>
      </c>
      <c r="L45" s="623"/>
      <c r="M45" s="623">
        <v>66237.009999999995</v>
      </c>
      <c r="N45" s="623"/>
      <c r="O45" s="623">
        <v>61248.51</v>
      </c>
    </row>
    <row r="46" spans="1:15" ht="27.95" customHeight="1" x14ac:dyDescent="0.45">
      <c r="A46" s="619"/>
      <c r="C46" s="621" t="s">
        <v>826</v>
      </c>
      <c r="D46" s="199"/>
      <c r="E46" s="619"/>
      <c r="F46" s="619"/>
      <c r="G46" s="619"/>
      <c r="H46" s="619"/>
      <c r="I46" s="623">
        <v>31627378.25</v>
      </c>
      <c r="J46" s="623"/>
      <c r="K46" s="623">
        <v>29760916.460000001</v>
      </c>
      <c r="L46" s="623"/>
      <c r="M46" s="623">
        <v>6514115.1600000001</v>
      </c>
      <c r="N46" s="623"/>
      <c r="O46" s="623">
        <v>8204932.0800000001</v>
      </c>
    </row>
    <row r="47" spans="1:15" ht="27.95" customHeight="1" x14ac:dyDescent="0.45">
      <c r="A47" s="619"/>
      <c r="C47" s="621" t="s">
        <v>827</v>
      </c>
      <c r="D47" s="619"/>
      <c r="E47" s="619"/>
      <c r="F47" s="619"/>
      <c r="G47" s="619"/>
      <c r="H47" s="619"/>
      <c r="I47" s="623">
        <v>53786902.809999995</v>
      </c>
      <c r="J47" s="626"/>
      <c r="K47" s="623">
        <v>46417497.43</v>
      </c>
      <c r="L47" s="623"/>
      <c r="M47" s="623">
        <v>44820941.899999999</v>
      </c>
      <c r="N47" s="623"/>
      <c r="O47" s="623">
        <v>45452313.659999996</v>
      </c>
    </row>
    <row r="48" spans="1:15" ht="27.95" customHeight="1" x14ac:dyDescent="0.45">
      <c r="A48" s="619"/>
      <c r="C48" s="621" t="s">
        <v>1068</v>
      </c>
      <c r="D48" s="619"/>
      <c r="E48" s="619"/>
      <c r="F48" s="619"/>
      <c r="G48" s="619"/>
      <c r="H48" s="619"/>
      <c r="I48" s="623">
        <v>0</v>
      </c>
      <c r="J48" s="626"/>
      <c r="K48" s="623">
        <v>7491420.8399999999</v>
      </c>
      <c r="L48" s="623"/>
      <c r="M48" s="623">
        <v>0</v>
      </c>
      <c r="N48" s="623"/>
      <c r="O48" s="623">
        <v>7491420.8399999999</v>
      </c>
    </row>
    <row r="49" spans="1:15" ht="27.95" customHeight="1" x14ac:dyDescent="0.45">
      <c r="A49" s="619"/>
      <c r="C49" s="621" t="s">
        <v>179</v>
      </c>
      <c r="D49" s="619"/>
      <c r="E49" s="619"/>
      <c r="F49" s="619"/>
      <c r="G49" s="619"/>
      <c r="H49" s="619"/>
      <c r="I49" s="623">
        <v>21146044.039999999</v>
      </c>
      <c r="J49" s="626"/>
      <c r="K49" s="623">
        <v>17583247.010000002</v>
      </c>
      <c r="L49" s="623"/>
      <c r="M49" s="623">
        <v>12100237.59</v>
      </c>
      <c r="N49" s="623"/>
      <c r="O49" s="623">
        <v>9726995.9299999997</v>
      </c>
    </row>
    <row r="50" spans="1:15" ht="27.95" customHeight="1" x14ac:dyDescent="0.45">
      <c r="A50" s="619"/>
      <c r="B50" s="621"/>
      <c r="C50" s="620" t="s">
        <v>828</v>
      </c>
      <c r="E50" s="619"/>
      <c r="F50" s="619"/>
      <c r="G50" s="619"/>
      <c r="H50" s="619"/>
      <c r="I50" s="627">
        <f>SUM(I43:I49)</f>
        <v>344659178.43000001</v>
      </c>
      <c r="J50" s="623"/>
      <c r="K50" s="627">
        <f>SUM(K43:K49)</f>
        <v>322766634.13999999</v>
      </c>
      <c r="L50" s="623"/>
      <c r="M50" s="627">
        <f>SUM(M43:M49)</f>
        <v>181795281.66</v>
      </c>
      <c r="N50" s="623"/>
      <c r="O50" s="627">
        <f>SUM(O43:O49)</f>
        <v>172158353.72</v>
      </c>
    </row>
    <row r="51" spans="1:15" ht="27.95" customHeight="1" x14ac:dyDescent="0.45">
      <c r="A51" s="619"/>
      <c r="B51" s="621"/>
      <c r="C51" s="620" t="s">
        <v>829</v>
      </c>
      <c r="E51" s="619"/>
      <c r="F51" s="619"/>
      <c r="G51" s="619"/>
      <c r="H51" s="619"/>
      <c r="I51" s="616">
        <v>-225770</v>
      </c>
      <c r="J51" s="616"/>
      <c r="K51" s="616">
        <v>-225770</v>
      </c>
      <c r="L51" s="616"/>
      <c r="M51" s="274">
        <v>0</v>
      </c>
      <c r="N51" s="616"/>
      <c r="O51" s="274">
        <v>0</v>
      </c>
    </row>
    <row r="52" spans="1:15" ht="27.95" customHeight="1" x14ac:dyDescent="0.45">
      <c r="A52" s="619"/>
      <c r="B52" s="621"/>
      <c r="C52" s="620" t="s">
        <v>830</v>
      </c>
      <c r="E52" s="619"/>
      <c r="F52" s="619"/>
      <c r="G52" s="619"/>
      <c r="H52" s="619"/>
      <c r="I52" s="628">
        <f>I50+I51</f>
        <v>344433408.43000001</v>
      </c>
      <c r="J52" s="32"/>
      <c r="K52" s="628">
        <f>K50+K51</f>
        <v>322540864.13999999</v>
      </c>
      <c r="L52" s="32"/>
      <c r="M52" s="628">
        <f>M50+M51</f>
        <v>181795281.66</v>
      </c>
      <c r="N52" s="32"/>
      <c r="O52" s="628">
        <f>O50+O51</f>
        <v>172158353.72</v>
      </c>
    </row>
    <row r="53" spans="1:15" ht="27.95" customHeight="1" thickBot="1" x14ac:dyDescent="0.5">
      <c r="A53" s="619"/>
      <c r="B53" s="621"/>
      <c r="C53" s="620" t="s">
        <v>831</v>
      </c>
      <c r="E53" s="619"/>
      <c r="F53" s="619"/>
      <c r="G53" s="619"/>
      <c r="H53" s="619"/>
      <c r="I53" s="629">
        <f>I41+I52</f>
        <v>350161798.99000001</v>
      </c>
      <c r="J53" s="623"/>
      <c r="K53" s="629">
        <f>K41+K52</f>
        <v>326164562.86000001</v>
      </c>
      <c r="L53" s="623"/>
      <c r="M53" s="629">
        <f>M41+M52</f>
        <v>199196441.22</v>
      </c>
      <c r="N53" s="623"/>
      <c r="O53" s="629">
        <f>O41+O52</f>
        <v>192665360.44</v>
      </c>
    </row>
    <row r="54" spans="1:15" ht="27.95" customHeight="1" thickTop="1" x14ac:dyDescent="0.45">
      <c r="A54" s="619"/>
      <c r="B54" s="621"/>
      <c r="C54" s="620"/>
      <c r="E54" s="619"/>
      <c r="F54" s="619"/>
      <c r="G54" s="619"/>
      <c r="H54" s="619"/>
      <c r="I54" s="616"/>
      <c r="J54" s="616"/>
      <c r="K54" s="616"/>
      <c r="L54" s="616"/>
      <c r="M54" s="616"/>
      <c r="N54" s="616"/>
      <c r="O54" s="616"/>
    </row>
    <row r="55" spans="1:15" ht="27.95" customHeight="1" x14ac:dyDescent="0.45">
      <c r="A55" s="630">
        <v>7</v>
      </c>
      <c r="B55" s="631" t="s">
        <v>832</v>
      </c>
    </row>
    <row r="56" spans="1:15" ht="27.95" customHeight="1" x14ac:dyDescent="0.45">
      <c r="B56" s="632" t="s">
        <v>833</v>
      </c>
      <c r="C56" s="633" t="s">
        <v>980</v>
      </c>
      <c r="D56" s="632"/>
      <c r="E56" s="632"/>
      <c r="F56" s="632"/>
    </row>
    <row r="57" spans="1:15" ht="27.95" customHeight="1" x14ac:dyDescent="0.45">
      <c r="A57" s="619"/>
      <c r="I57" s="41"/>
      <c r="J57" s="41" t="s">
        <v>34</v>
      </c>
      <c r="K57" s="41"/>
      <c r="M57" s="41"/>
      <c r="N57" s="41" t="s">
        <v>9</v>
      </c>
      <c r="O57" s="41"/>
    </row>
    <row r="58" spans="1:15" ht="27.95" customHeight="1" x14ac:dyDescent="0.45">
      <c r="A58" s="619"/>
      <c r="I58" s="43" t="str">
        <f>I38</f>
        <v>June 30, 2020</v>
      </c>
      <c r="J58" s="44"/>
      <c r="K58" s="43" t="str">
        <f>K38</f>
        <v>December 31, 2019</v>
      </c>
      <c r="M58" s="43" t="str">
        <f>M38</f>
        <v>June 30, 2020</v>
      </c>
      <c r="N58" s="44"/>
      <c r="O58" s="43" t="str">
        <f>O38</f>
        <v>December 31, 2019</v>
      </c>
    </row>
    <row r="59" spans="1:15" ht="27.95" customHeight="1" x14ac:dyDescent="0.45">
      <c r="A59" s="619"/>
      <c r="C59" s="45" t="s">
        <v>834</v>
      </c>
      <c r="I59" s="32">
        <v>5416023640.4499998</v>
      </c>
      <c r="J59" s="32"/>
      <c r="K59" s="32">
        <v>6873246074.0200005</v>
      </c>
      <c r="L59" s="32"/>
      <c r="M59" s="76">
        <v>4159648294.2799993</v>
      </c>
      <c r="N59" s="76"/>
      <c r="O59" s="76">
        <v>5475743217.1599989</v>
      </c>
    </row>
    <row r="60" spans="1:15" ht="27.95" customHeight="1" x14ac:dyDescent="0.45">
      <c r="A60" s="619"/>
      <c r="C60" s="45" t="s">
        <v>835</v>
      </c>
      <c r="G60" s="634"/>
      <c r="H60" s="634"/>
      <c r="I60" s="32">
        <v>2905393304.52</v>
      </c>
      <c r="J60" s="32"/>
      <c r="K60" s="32">
        <v>2358626770</v>
      </c>
      <c r="L60" s="32"/>
      <c r="M60" s="32">
        <v>2597173290.6500015</v>
      </c>
      <c r="N60" s="76"/>
      <c r="O60" s="32">
        <v>2060104408.9100013</v>
      </c>
    </row>
    <row r="61" spans="1:15" ht="27.95" customHeight="1" x14ac:dyDescent="0.45">
      <c r="A61" s="619"/>
      <c r="C61" s="45" t="s">
        <v>836</v>
      </c>
      <c r="G61" s="634"/>
      <c r="H61" s="634"/>
      <c r="I61" s="32">
        <v>74295785.469999999</v>
      </c>
      <c r="J61" s="32"/>
      <c r="K61" s="32">
        <v>91392574.560000002</v>
      </c>
      <c r="L61" s="32"/>
      <c r="M61" s="32">
        <v>68957100.760000005</v>
      </c>
      <c r="N61" s="76"/>
      <c r="O61" s="32">
        <v>82481534.340000004</v>
      </c>
    </row>
    <row r="62" spans="1:15" ht="27.95" customHeight="1" x14ac:dyDescent="0.45">
      <c r="A62" s="619"/>
      <c r="C62" s="45" t="s">
        <v>837</v>
      </c>
      <c r="I62" s="33">
        <v>287334917.80000001</v>
      </c>
      <c r="J62" s="32"/>
      <c r="K62" s="33">
        <v>291066474.35000002</v>
      </c>
      <c r="L62" s="32"/>
      <c r="M62" s="76">
        <v>193410033.98000008</v>
      </c>
      <c r="N62" s="76"/>
      <c r="O62" s="76">
        <v>199017748.92000008</v>
      </c>
    </row>
    <row r="63" spans="1:15" ht="27.95" customHeight="1" thickBot="1" x14ac:dyDescent="0.5">
      <c r="A63" s="619"/>
      <c r="E63" s="45" t="s">
        <v>107</v>
      </c>
      <c r="I63" s="635">
        <f>SUM(I59:I62)</f>
        <v>8683047648.2399998</v>
      </c>
      <c r="J63" s="624"/>
      <c r="K63" s="635">
        <f>SUM(K59:K62)</f>
        <v>9614331892.9300003</v>
      </c>
      <c r="L63" s="623"/>
      <c r="M63" s="635">
        <f>SUM(M59:M62)</f>
        <v>7019188719.670001</v>
      </c>
      <c r="N63" s="623"/>
      <c r="O63" s="635">
        <f>SUM(O59:O62)</f>
        <v>7817346909.3299999</v>
      </c>
    </row>
    <row r="64" spans="1:15" ht="27.95" customHeight="1" thickTop="1" x14ac:dyDescent="0.45">
      <c r="A64" s="619"/>
      <c r="I64" s="636"/>
      <c r="K64" s="636"/>
      <c r="L64" s="636"/>
      <c r="M64" s="636"/>
      <c r="N64" s="636"/>
      <c r="O64" s="636"/>
    </row>
    <row r="65" spans="1:15" s="612" customFormat="1" ht="27" customHeight="1" x14ac:dyDescent="0.45">
      <c r="A65" s="877" t="s">
        <v>31</v>
      </c>
      <c r="B65" s="877"/>
      <c r="C65" s="877"/>
      <c r="D65" s="877"/>
      <c r="E65" s="877"/>
      <c r="F65" s="877"/>
      <c r="G65" s="877"/>
      <c r="H65" s="877"/>
      <c r="I65" s="877"/>
      <c r="J65" s="877"/>
      <c r="K65" s="877"/>
      <c r="L65" s="877"/>
      <c r="M65" s="877"/>
      <c r="N65" s="877"/>
      <c r="O65" s="877"/>
    </row>
    <row r="66" spans="1:15" s="612" customFormat="1" ht="27" customHeight="1" x14ac:dyDescent="0.45">
      <c r="B66" s="613"/>
      <c r="C66" s="193"/>
      <c r="D66" s="193"/>
      <c r="E66" s="193"/>
      <c r="F66" s="193"/>
      <c r="G66" s="614"/>
      <c r="H66" s="614"/>
      <c r="I66" s="193"/>
      <c r="J66" s="614"/>
      <c r="K66" s="193"/>
      <c r="L66" s="615"/>
      <c r="M66" s="193"/>
      <c r="N66" s="615"/>
      <c r="O66" s="616" t="s">
        <v>32</v>
      </c>
    </row>
    <row r="67" spans="1:15" ht="27" customHeight="1" x14ac:dyDescent="0.45">
      <c r="A67" s="616"/>
      <c r="B67" s="616" t="s">
        <v>39</v>
      </c>
      <c r="C67" s="29" t="s">
        <v>1140</v>
      </c>
      <c r="D67" s="29"/>
      <c r="E67" s="29"/>
      <c r="F67" s="29"/>
      <c r="G67" s="28"/>
      <c r="H67" s="28"/>
      <c r="I67" s="28"/>
      <c r="J67" s="28"/>
      <c r="K67" s="28"/>
      <c r="L67" s="28"/>
      <c r="M67" s="28"/>
      <c r="N67" s="26"/>
      <c r="O67" s="28"/>
    </row>
    <row r="68" spans="1:15" ht="27" customHeight="1" x14ac:dyDescent="0.45">
      <c r="A68" s="616"/>
      <c r="B68" s="616"/>
      <c r="C68" s="34" t="s">
        <v>839</v>
      </c>
      <c r="D68" s="29"/>
      <c r="E68" s="29"/>
      <c r="F68" s="29"/>
      <c r="G68" s="28"/>
      <c r="H68" s="28"/>
      <c r="I68" s="28"/>
      <c r="J68" s="28"/>
      <c r="K68" s="28"/>
      <c r="L68" s="28"/>
      <c r="M68" s="28"/>
      <c r="N68" s="26"/>
      <c r="O68" s="28"/>
    </row>
    <row r="69" spans="1:15" ht="27" customHeight="1" x14ac:dyDescent="0.45">
      <c r="A69" s="616"/>
      <c r="B69" s="616" t="s">
        <v>39</v>
      </c>
      <c r="C69" s="29" t="s">
        <v>1025</v>
      </c>
      <c r="D69" s="29"/>
      <c r="E69" s="29"/>
      <c r="F69" s="29"/>
      <c r="G69" s="28"/>
      <c r="H69" s="28"/>
      <c r="I69" s="28"/>
      <c r="J69" s="28"/>
      <c r="K69" s="28"/>
      <c r="L69" s="28"/>
      <c r="M69" s="28"/>
      <c r="N69" s="26"/>
      <c r="O69" s="28"/>
    </row>
    <row r="70" spans="1:15" ht="27" customHeight="1" x14ac:dyDescent="0.45">
      <c r="A70" s="619"/>
      <c r="C70" s="34" t="s">
        <v>1141</v>
      </c>
      <c r="D70" s="34"/>
      <c r="E70" s="34"/>
      <c r="F70" s="34"/>
      <c r="G70" s="28"/>
      <c r="H70" s="28"/>
      <c r="I70" s="28"/>
      <c r="J70" s="28"/>
      <c r="K70" s="28"/>
      <c r="L70" s="28"/>
      <c r="M70" s="28"/>
      <c r="N70" s="26"/>
      <c r="O70" s="28"/>
    </row>
    <row r="71" spans="1:15" ht="27" customHeight="1" x14ac:dyDescent="0.45">
      <c r="A71" s="619"/>
      <c r="C71" s="34" t="s">
        <v>981</v>
      </c>
      <c r="D71" s="34"/>
      <c r="E71" s="34"/>
      <c r="F71" s="34"/>
      <c r="G71" s="28"/>
      <c r="H71" s="28"/>
      <c r="I71" s="28"/>
      <c r="J71" s="28"/>
      <c r="K71" s="28"/>
      <c r="L71" s="28"/>
      <c r="M71" s="28"/>
      <c r="N71" s="26"/>
      <c r="O71" s="28"/>
    </row>
    <row r="72" spans="1:15" ht="27" customHeight="1" x14ac:dyDescent="0.45">
      <c r="A72" s="616"/>
      <c r="B72" s="616" t="s">
        <v>39</v>
      </c>
      <c r="C72" s="29" t="s">
        <v>1142</v>
      </c>
      <c r="D72" s="38"/>
      <c r="E72" s="38"/>
      <c r="F72" s="38"/>
      <c r="G72" s="38"/>
      <c r="H72" s="38"/>
      <c r="I72" s="38"/>
      <c r="J72" s="38"/>
      <c r="K72" s="38"/>
      <c r="L72" s="38"/>
      <c r="M72" s="38"/>
      <c r="N72" s="38"/>
      <c r="O72" s="38"/>
    </row>
    <row r="73" spans="1:15" ht="27" customHeight="1" x14ac:dyDescent="0.45">
      <c r="A73" s="619"/>
      <c r="C73" s="29" t="s">
        <v>982</v>
      </c>
      <c r="D73" s="38"/>
      <c r="E73" s="38"/>
      <c r="F73" s="38"/>
      <c r="G73" s="38"/>
      <c r="H73" s="38"/>
      <c r="I73" s="38"/>
      <c r="J73" s="38"/>
      <c r="K73" s="38"/>
      <c r="L73" s="38"/>
      <c r="M73" s="38"/>
      <c r="N73" s="38"/>
      <c r="O73" s="38"/>
    </row>
    <row r="74" spans="1:15" ht="27" customHeight="1" x14ac:dyDescent="0.45">
      <c r="A74" s="619"/>
      <c r="B74" s="616" t="s">
        <v>39</v>
      </c>
      <c r="C74" s="29" t="s">
        <v>1143</v>
      </c>
      <c r="D74" s="38"/>
      <c r="E74" s="38"/>
      <c r="F74" s="38"/>
      <c r="G74" s="38"/>
      <c r="H74" s="38"/>
      <c r="I74" s="38"/>
      <c r="J74" s="38"/>
      <c r="K74" s="38"/>
      <c r="L74" s="38"/>
      <c r="M74" s="38"/>
      <c r="N74" s="38"/>
      <c r="O74" s="38"/>
    </row>
    <row r="75" spans="1:15" ht="27" customHeight="1" x14ac:dyDescent="0.45">
      <c r="A75" s="619"/>
      <c r="C75" s="29" t="s">
        <v>1071</v>
      </c>
      <c r="D75" s="38"/>
      <c r="E75" s="38"/>
      <c r="F75" s="38"/>
      <c r="G75" s="38"/>
      <c r="H75" s="38"/>
      <c r="I75" s="38"/>
      <c r="J75" s="38"/>
      <c r="K75" s="38"/>
      <c r="L75" s="38"/>
      <c r="M75" s="38"/>
      <c r="N75" s="38"/>
      <c r="O75" s="38"/>
    </row>
    <row r="76" spans="1:15" ht="27" customHeight="1" x14ac:dyDescent="0.45">
      <c r="A76" s="619"/>
      <c r="B76" s="616" t="s">
        <v>39</v>
      </c>
      <c r="C76" s="29" t="s">
        <v>1144</v>
      </c>
      <c r="D76" s="38"/>
      <c r="E76" s="38"/>
      <c r="F76" s="38"/>
      <c r="G76" s="38"/>
      <c r="H76" s="38"/>
      <c r="I76" s="38"/>
      <c r="J76" s="38"/>
      <c r="K76" s="38"/>
      <c r="L76" s="38"/>
      <c r="M76" s="38"/>
      <c r="N76" s="38"/>
      <c r="O76" s="38"/>
    </row>
    <row r="77" spans="1:15" ht="27" customHeight="1" x14ac:dyDescent="0.45">
      <c r="A77" s="619"/>
      <c r="C77" s="29" t="s">
        <v>840</v>
      </c>
      <c r="D77" s="38"/>
      <c r="E77" s="38"/>
      <c r="F77" s="38"/>
      <c r="G77" s="38"/>
      <c r="H77" s="38"/>
      <c r="I77" s="38"/>
      <c r="J77" s="38"/>
      <c r="K77" s="38"/>
      <c r="L77" s="38"/>
      <c r="M77" s="38"/>
      <c r="N77" s="38"/>
      <c r="O77" s="38"/>
    </row>
    <row r="78" spans="1:15" ht="27" customHeight="1" x14ac:dyDescent="0.45">
      <c r="A78" s="619"/>
      <c r="C78" s="194"/>
      <c r="D78" s="193"/>
      <c r="E78" s="193"/>
      <c r="F78" s="193"/>
      <c r="G78" s="193"/>
      <c r="H78" s="193"/>
      <c r="I78" s="193"/>
      <c r="J78" s="193"/>
      <c r="K78" s="193"/>
      <c r="L78" s="193"/>
      <c r="M78" s="193"/>
      <c r="N78" s="193"/>
      <c r="O78" s="193"/>
    </row>
    <row r="79" spans="1:15" s="28" customFormat="1" ht="27" customHeight="1" x14ac:dyDescent="0.45">
      <c r="B79" s="83" t="s">
        <v>841</v>
      </c>
      <c r="C79" s="27" t="s">
        <v>983</v>
      </c>
      <c r="D79" s="27"/>
      <c r="E79" s="27"/>
      <c r="F79" s="27"/>
      <c r="G79" s="637"/>
      <c r="H79" s="637"/>
      <c r="I79" s="27"/>
      <c r="J79" s="36"/>
      <c r="K79" s="50"/>
      <c r="L79" s="50"/>
      <c r="M79" s="50"/>
      <c r="N79" s="50"/>
      <c r="O79" s="50"/>
    </row>
    <row r="80" spans="1:15" s="28" customFormat="1" ht="27" customHeight="1" x14ac:dyDescent="0.45">
      <c r="I80" s="41"/>
      <c r="J80" s="41" t="s">
        <v>34</v>
      </c>
      <c r="K80" s="41"/>
      <c r="L80" s="45"/>
      <c r="M80" s="41"/>
      <c r="N80" s="41" t="s">
        <v>9</v>
      </c>
      <c r="O80" s="41"/>
    </row>
    <row r="81" spans="1:15" s="28" customFormat="1" ht="27" customHeight="1" x14ac:dyDescent="0.45">
      <c r="I81" s="43" t="s">
        <v>979</v>
      </c>
      <c r="J81" s="44"/>
      <c r="K81" s="43" t="s">
        <v>35</v>
      </c>
      <c r="L81" s="45"/>
      <c r="M81" s="43" t="str">
        <f>I81</f>
        <v>June 30, 2020</v>
      </c>
      <c r="N81" s="44"/>
      <c r="O81" s="43" t="str">
        <f>K81</f>
        <v>December 31, 2019</v>
      </c>
    </row>
    <row r="82" spans="1:15" s="28" customFormat="1" ht="27" customHeight="1" x14ac:dyDescent="0.45">
      <c r="C82" s="28" t="s">
        <v>834</v>
      </c>
      <c r="I82" s="32">
        <v>2205269809</v>
      </c>
      <c r="J82" s="32"/>
      <c r="K82" s="32">
        <v>934385443.55999994</v>
      </c>
      <c r="L82" s="32"/>
      <c r="M82" s="76">
        <v>2155824577.04</v>
      </c>
      <c r="N82" s="76"/>
      <c r="O82" s="76">
        <v>913635211.60000002</v>
      </c>
    </row>
    <row r="83" spans="1:15" s="28" customFormat="1" ht="27" customHeight="1" x14ac:dyDescent="0.45">
      <c r="C83" s="28" t="s">
        <v>835</v>
      </c>
      <c r="I83" s="32">
        <v>147055264.31</v>
      </c>
      <c r="J83" s="32"/>
      <c r="K83" s="32">
        <v>91647535.450000003</v>
      </c>
      <c r="L83" s="32"/>
      <c r="M83" s="32">
        <v>135711789.56999999</v>
      </c>
      <c r="N83" s="76"/>
      <c r="O83" s="32">
        <v>80304060.709999993</v>
      </c>
    </row>
    <row r="84" spans="1:15" s="28" customFormat="1" ht="27" customHeight="1" x14ac:dyDescent="0.45">
      <c r="C84" s="28" t="s">
        <v>836</v>
      </c>
      <c r="I84" s="32">
        <v>24796695.170000002</v>
      </c>
      <c r="J84" s="32"/>
      <c r="K84" s="32">
        <v>1710412.96</v>
      </c>
      <c r="L84" s="32"/>
      <c r="M84" s="32">
        <v>23449838.670000002</v>
      </c>
      <c r="N84" s="76"/>
      <c r="O84" s="32">
        <v>363556.46</v>
      </c>
    </row>
    <row r="85" spans="1:15" s="28" customFormat="1" ht="27" customHeight="1" x14ac:dyDescent="0.45">
      <c r="C85" s="28" t="s">
        <v>837</v>
      </c>
      <c r="I85" s="33">
        <v>45036765.689999998</v>
      </c>
      <c r="J85" s="32"/>
      <c r="K85" s="33">
        <v>12825816.1</v>
      </c>
      <c r="L85" s="32"/>
      <c r="M85" s="33">
        <v>44072237.519999996</v>
      </c>
      <c r="N85" s="76"/>
      <c r="O85" s="33">
        <v>11861287.93</v>
      </c>
    </row>
    <row r="86" spans="1:15" s="28" customFormat="1" ht="27" customHeight="1" x14ac:dyDescent="0.45">
      <c r="E86" s="28" t="s">
        <v>107</v>
      </c>
      <c r="I86" s="32">
        <f>SUM(I82:I85)</f>
        <v>2422158534.1700001</v>
      </c>
      <c r="J86" s="32"/>
      <c r="K86" s="32">
        <f>SUM(K82:K85)</f>
        <v>1040569208.0700001</v>
      </c>
      <c r="L86" s="32"/>
      <c r="M86" s="32">
        <f>SUM(M82:M85)</f>
        <v>2359058442.8000002</v>
      </c>
      <c r="N86" s="76"/>
      <c r="O86" s="32">
        <f>SUM(O82:O85)</f>
        <v>1006164116.7</v>
      </c>
    </row>
    <row r="87" spans="1:15" s="28" customFormat="1" ht="27" customHeight="1" x14ac:dyDescent="0.45">
      <c r="A87" s="323"/>
      <c r="C87" s="638" t="s">
        <v>842</v>
      </c>
      <c r="D87" s="639" t="s">
        <v>843</v>
      </c>
      <c r="E87" s="638"/>
      <c r="F87" s="638"/>
      <c r="I87" s="640">
        <v>-391833602.41000003</v>
      </c>
      <c r="J87" s="45"/>
      <c r="K87" s="640">
        <v>-391833602.41000003</v>
      </c>
      <c r="L87" s="636"/>
      <c r="M87" s="640">
        <v>-391833602.41000003</v>
      </c>
      <c r="N87" s="636"/>
      <c r="O87" s="640">
        <v>-391833602.41000003</v>
      </c>
    </row>
    <row r="88" spans="1:15" s="28" customFormat="1" ht="27" customHeight="1" thickBot="1" x14ac:dyDescent="0.5">
      <c r="A88" s="323"/>
      <c r="C88" s="639" t="s">
        <v>844</v>
      </c>
      <c r="I88" s="87">
        <f>SUM(I86:I87)</f>
        <v>2030324931.76</v>
      </c>
      <c r="J88" s="641"/>
      <c r="K88" s="87">
        <f>SUM(K86:K87)</f>
        <v>648735605.66000009</v>
      </c>
      <c r="L88" s="623"/>
      <c r="M88" s="87">
        <f>SUM(M86:M87)</f>
        <v>1967224840.3900001</v>
      </c>
      <c r="N88" s="623"/>
      <c r="O88" s="87">
        <f>SUM(O86:O87)</f>
        <v>614330514.28999996</v>
      </c>
    </row>
    <row r="89" spans="1:15" s="28" customFormat="1" ht="27" customHeight="1" thickTop="1" x14ac:dyDescent="0.45">
      <c r="A89" s="323"/>
      <c r="D89" s="639"/>
      <c r="I89" s="36"/>
      <c r="J89" s="45"/>
      <c r="K89" s="36"/>
      <c r="L89" s="636"/>
      <c r="M89" s="36"/>
      <c r="N89" s="636"/>
      <c r="O89" s="36"/>
    </row>
    <row r="90" spans="1:15" s="28" customFormat="1" ht="27" customHeight="1" x14ac:dyDescent="0.45">
      <c r="A90" s="26"/>
      <c r="B90" s="26" t="s">
        <v>39</v>
      </c>
      <c r="C90" s="29" t="s">
        <v>1069</v>
      </c>
      <c r="K90" s="36"/>
      <c r="L90" s="36"/>
      <c r="M90" s="36"/>
      <c r="N90" s="36"/>
      <c r="O90" s="36"/>
    </row>
    <row r="91" spans="1:15" s="28" customFormat="1" ht="27" customHeight="1" x14ac:dyDescent="0.45">
      <c r="A91" s="26"/>
      <c r="B91" s="26"/>
      <c r="C91" s="34" t="s">
        <v>1138</v>
      </c>
      <c r="K91" s="36"/>
      <c r="L91" s="36"/>
      <c r="M91" s="36"/>
      <c r="N91" s="36"/>
      <c r="O91" s="36"/>
    </row>
    <row r="92" spans="1:15" s="28" customFormat="1" ht="27" customHeight="1" x14ac:dyDescent="0.45">
      <c r="A92" s="26"/>
      <c r="B92" s="26"/>
      <c r="C92" s="34" t="s">
        <v>984</v>
      </c>
      <c r="K92" s="36"/>
      <c r="L92" s="36"/>
      <c r="M92" s="36"/>
      <c r="N92" s="36"/>
      <c r="O92" s="36"/>
    </row>
    <row r="93" spans="1:15" s="28" customFormat="1" ht="27" customHeight="1" x14ac:dyDescent="0.45">
      <c r="A93" s="26"/>
      <c r="B93" s="616" t="s">
        <v>39</v>
      </c>
      <c r="C93" s="29" t="s">
        <v>1139</v>
      </c>
      <c r="K93" s="36"/>
      <c r="L93" s="36"/>
      <c r="M93" s="36"/>
      <c r="N93" s="36"/>
      <c r="O93" s="36"/>
    </row>
    <row r="94" spans="1:15" s="28" customFormat="1" ht="27" customHeight="1" x14ac:dyDescent="0.45">
      <c r="A94" s="26"/>
      <c r="B94" s="45"/>
      <c r="C94" s="29" t="s">
        <v>1070</v>
      </c>
      <c r="K94" s="36"/>
      <c r="L94" s="36"/>
      <c r="M94" s="36"/>
      <c r="N94" s="36"/>
      <c r="O94" s="36"/>
    </row>
    <row r="95" spans="1:15" s="28" customFormat="1" ht="27" customHeight="1" x14ac:dyDescent="0.45">
      <c r="A95" s="26"/>
      <c r="B95" s="616" t="s">
        <v>39</v>
      </c>
      <c r="C95" s="34" t="s">
        <v>912</v>
      </c>
      <c r="K95" s="36"/>
      <c r="L95" s="36"/>
      <c r="M95" s="36"/>
      <c r="N95" s="36"/>
      <c r="O95" s="36"/>
    </row>
    <row r="96" spans="1:15" s="28" customFormat="1" ht="27" customHeight="1" x14ac:dyDescent="0.45">
      <c r="A96" s="26"/>
      <c r="B96" s="616"/>
      <c r="C96" s="34" t="s">
        <v>911</v>
      </c>
      <c r="K96" s="36"/>
      <c r="L96" s="36"/>
      <c r="M96" s="36"/>
      <c r="N96" s="36"/>
      <c r="O96" s="36"/>
    </row>
    <row r="97" spans="1:15" s="28" customFormat="1" ht="27" customHeight="1" x14ac:dyDescent="0.45">
      <c r="A97" s="26"/>
      <c r="B97" s="26"/>
      <c r="C97" s="34"/>
      <c r="K97" s="36"/>
      <c r="L97" s="36"/>
      <c r="M97" s="36"/>
      <c r="N97" s="36"/>
      <c r="O97" s="36"/>
    </row>
    <row r="98" spans="1:15" s="28" customFormat="1" ht="39" customHeight="1" x14ac:dyDescent="0.45">
      <c r="A98" s="26"/>
      <c r="B98" s="26"/>
      <c r="C98" s="34"/>
      <c r="K98" s="36"/>
      <c r="L98" s="36"/>
      <c r="M98" s="36"/>
      <c r="N98" s="36"/>
      <c r="O98" s="36"/>
    </row>
  </sheetData>
  <mergeCells count="3">
    <mergeCell ref="A33:O33"/>
    <mergeCell ref="A65:O65"/>
    <mergeCell ref="A1:O1"/>
  </mergeCells>
  <pageMargins left="0.6692913385826772" right="0.23622047244094491" top="0.70866141732283472" bottom="0.59055118110236227"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2"/>
  <sheetViews>
    <sheetView zoomScale="80" zoomScaleNormal="80" zoomScaleSheetLayoutView="90" workbookViewId="0">
      <selection activeCell="L39" sqref="L39"/>
    </sheetView>
  </sheetViews>
  <sheetFormatPr defaultColWidth="9.140625" defaultRowHeight="27.95" customHeight="1" x14ac:dyDescent="0.45"/>
  <cols>
    <col min="1" max="1" width="3.85546875" style="423" bestFit="1" customWidth="1"/>
    <col min="2" max="2" width="5.7109375" style="423" customWidth="1"/>
    <col min="3" max="3" width="6.42578125" style="423" customWidth="1"/>
    <col min="4" max="4" width="4.7109375" style="423" customWidth="1"/>
    <col min="5" max="5" width="10.42578125" style="423" customWidth="1"/>
    <col min="6" max="6" width="1.28515625" style="423" customWidth="1"/>
    <col min="7" max="7" width="11.28515625" style="423" customWidth="1"/>
    <col min="8" max="8" width="1.28515625" style="423" customWidth="1"/>
    <col min="9" max="9" width="17" style="423" customWidth="1"/>
    <col min="10" max="10" width="1.28515625" style="423" customWidth="1"/>
    <col min="11" max="11" width="17" style="423" customWidth="1"/>
    <col min="12" max="12" width="1.28515625" style="423" customWidth="1"/>
    <col min="13" max="13" width="17" style="423" customWidth="1"/>
    <col min="14" max="14" width="1.28515625" style="423" customWidth="1"/>
    <col min="15" max="15" width="17" style="423" customWidth="1"/>
    <col min="16" max="16" width="1.140625" style="423" customWidth="1"/>
    <col min="17" max="252" width="9.140625" style="423"/>
    <col min="253" max="253" width="3.85546875" style="423" bestFit="1" customWidth="1"/>
    <col min="254" max="254" width="5.7109375" style="423" customWidth="1"/>
    <col min="255" max="255" width="6.42578125" style="423" customWidth="1"/>
    <col min="256" max="256" width="4.7109375" style="423" customWidth="1"/>
    <col min="257" max="257" width="10.42578125" style="423" customWidth="1"/>
    <col min="258" max="258" width="1.28515625" style="423" customWidth="1"/>
    <col min="259" max="259" width="11.28515625" style="423" customWidth="1"/>
    <col min="260" max="260" width="1.28515625" style="423" customWidth="1"/>
    <col min="261" max="261" width="16.5703125" style="423" customWidth="1"/>
    <col min="262" max="262" width="1.28515625" style="423" customWidth="1"/>
    <col min="263" max="263" width="16.5703125" style="423" customWidth="1"/>
    <col min="264" max="264" width="1.28515625" style="423" customWidth="1"/>
    <col min="265" max="265" width="16.5703125" style="423" customWidth="1"/>
    <col min="266" max="266" width="1.28515625" style="423" customWidth="1"/>
    <col min="267" max="267" width="16.5703125" style="423" customWidth="1"/>
    <col min="268" max="268" width="1.140625" style="423" customWidth="1"/>
    <col min="269" max="508" width="9.140625" style="423"/>
    <col min="509" max="509" width="3.85546875" style="423" bestFit="1" customWidth="1"/>
    <col min="510" max="510" width="5.7109375" style="423" customWidth="1"/>
    <col min="511" max="511" width="6.42578125" style="423" customWidth="1"/>
    <col min="512" max="512" width="4.7109375" style="423" customWidth="1"/>
    <col min="513" max="513" width="10.42578125" style="423" customWidth="1"/>
    <col min="514" max="514" width="1.28515625" style="423" customWidth="1"/>
    <col min="515" max="515" width="11.28515625" style="423" customWidth="1"/>
    <col min="516" max="516" width="1.28515625" style="423" customWidth="1"/>
    <col min="517" max="517" width="16.5703125" style="423" customWidth="1"/>
    <col min="518" max="518" width="1.28515625" style="423" customWidth="1"/>
    <col min="519" max="519" width="16.5703125" style="423" customWidth="1"/>
    <col min="520" max="520" width="1.28515625" style="423" customWidth="1"/>
    <col min="521" max="521" width="16.5703125" style="423" customWidth="1"/>
    <col min="522" max="522" width="1.28515625" style="423" customWidth="1"/>
    <col min="523" max="523" width="16.5703125" style="423" customWidth="1"/>
    <col min="524" max="524" width="1.140625" style="423" customWidth="1"/>
    <col min="525" max="764" width="9.140625" style="423"/>
    <col min="765" max="765" width="3.85546875" style="423" bestFit="1" customWidth="1"/>
    <col min="766" max="766" width="5.7109375" style="423" customWidth="1"/>
    <col min="767" max="767" width="6.42578125" style="423" customWidth="1"/>
    <col min="768" max="768" width="4.7109375" style="423" customWidth="1"/>
    <col min="769" max="769" width="10.42578125" style="423" customWidth="1"/>
    <col min="770" max="770" width="1.28515625" style="423" customWidth="1"/>
    <col min="771" max="771" width="11.28515625" style="423" customWidth="1"/>
    <col min="772" max="772" width="1.28515625" style="423" customWidth="1"/>
    <col min="773" max="773" width="16.5703125" style="423" customWidth="1"/>
    <col min="774" max="774" width="1.28515625" style="423" customWidth="1"/>
    <col min="775" max="775" width="16.5703125" style="423" customWidth="1"/>
    <col min="776" max="776" width="1.28515625" style="423" customWidth="1"/>
    <col min="777" max="777" width="16.5703125" style="423" customWidth="1"/>
    <col min="778" max="778" width="1.28515625" style="423" customWidth="1"/>
    <col min="779" max="779" width="16.5703125" style="423" customWidth="1"/>
    <col min="780" max="780" width="1.140625" style="423" customWidth="1"/>
    <col min="781" max="1020" width="9.140625" style="423"/>
    <col min="1021" max="1021" width="3.85546875" style="423" bestFit="1" customWidth="1"/>
    <col min="1022" max="1022" width="5.7109375" style="423" customWidth="1"/>
    <col min="1023" max="1023" width="6.42578125" style="423" customWidth="1"/>
    <col min="1024" max="1024" width="4.7109375" style="423" customWidth="1"/>
    <col min="1025" max="1025" width="10.42578125" style="423" customWidth="1"/>
    <col min="1026" max="1026" width="1.28515625" style="423" customWidth="1"/>
    <col min="1027" max="1027" width="11.28515625" style="423" customWidth="1"/>
    <col min="1028" max="1028" width="1.28515625" style="423" customWidth="1"/>
    <col min="1029" max="1029" width="16.5703125" style="423" customWidth="1"/>
    <col min="1030" max="1030" width="1.28515625" style="423" customWidth="1"/>
    <col min="1031" max="1031" width="16.5703125" style="423" customWidth="1"/>
    <col min="1032" max="1032" width="1.28515625" style="423" customWidth="1"/>
    <col min="1033" max="1033" width="16.5703125" style="423" customWidth="1"/>
    <col min="1034" max="1034" width="1.28515625" style="423" customWidth="1"/>
    <col min="1035" max="1035" width="16.5703125" style="423" customWidth="1"/>
    <col min="1036" max="1036" width="1.140625" style="423" customWidth="1"/>
    <col min="1037" max="1276" width="9.140625" style="423"/>
    <col min="1277" max="1277" width="3.85546875" style="423" bestFit="1" customWidth="1"/>
    <col min="1278" max="1278" width="5.7109375" style="423" customWidth="1"/>
    <col min="1279" max="1279" width="6.42578125" style="423" customWidth="1"/>
    <col min="1280" max="1280" width="4.7109375" style="423" customWidth="1"/>
    <col min="1281" max="1281" width="10.42578125" style="423" customWidth="1"/>
    <col min="1282" max="1282" width="1.28515625" style="423" customWidth="1"/>
    <col min="1283" max="1283" width="11.28515625" style="423" customWidth="1"/>
    <col min="1284" max="1284" width="1.28515625" style="423" customWidth="1"/>
    <col min="1285" max="1285" width="16.5703125" style="423" customWidth="1"/>
    <col min="1286" max="1286" width="1.28515625" style="423" customWidth="1"/>
    <col min="1287" max="1287" width="16.5703125" style="423" customWidth="1"/>
    <col min="1288" max="1288" width="1.28515625" style="423" customWidth="1"/>
    <col min="1289" max="1289" width="16.5703125" style="423" customWidth="1"/>
    <col min="1290" max="1290" width="1.28515625" style="423" customWidth="1"/>
    <col min="1291" max="1291" width="16.5703125" style="423" customWidth="1"/>
    <col min="1292" max="1292" width="1.140625" style="423" customWidth="1"/>
    <col min="1293" max="1532" width="9.140625" style="423"/>
    <col min="1533" max="1533" width="3.85546875" style="423" bestFit="1" customWidth="1"/>
    <col min="1534" max="1534" width="5.7109375" style="423" customWidth="1"/>
    <col min="1535" max="1535" width="6.42578125" style="423" customWidth="1"/>
    <col min="1536" max="1536" width="4.7109375" style="423" customWidth="1"/>
    <col min="1537" max="1537" width="10.42578125" style="423" customWidth="1"/>
    <col min="1538" max="1538" width="1.28515625" style="423" customWidth="1"/>
    <col min="1539" max="1539" width="11.28515625" style="423" customWidth="1"/>
    <col min="1540" max="1540" width="1.28515625" style="423" customWidth="1"/>
    <col min="1541" max="1541" width="16.5703125" style="423" customWidth="1"/>
    <col min="1542" max="1542" width="1.28515625" style="423" customWidth="1"/>
    <col min="1543" max="1543" width="16.5703125" style="423" customWidth="1"/>
    <col min="1544" max="1544" width="1.28515625" style="423" customWidth="1"/>
    <col min="1545" max="1545" width="16.5703125" style="423" customWidth="1"/>
    <col min="1546" max="1546" width="1.28515625" style="423" customWidth="1"/>
    <col min="1547" max="1547" width="16.5703125" style="423" customWidth="1"/>
    <col min="1548" max="1548" width="1.140625" style="423" customWidth="1"/>
    <col min="1549" max="1788" width="9.140625" style="423"/>
    <col min="1789" max="1789" width="3.85546875" style="423" bestFit="1" customWidth="1"/>
    <col min="1790" max="1790" width="5.7109375" style="423" customWidth="1"/>
    <col min="1791" max="1791" width="6.42578125" style="423" customWidth="1"/>
    <col min="1792" max="1792" width="4.7109375" style="423" customWidth="1"/>
    <col min="1793" max="1793" width="10.42578125" style="423" customWidth="1"/>
    <col min="1794" max="1794" width="1.28515625" style="423" customWidth="1"/>
    <col min="1795" max="1795" width="11.28515625" style="423" customWidth="1"/>
    <col min="1796" max="1796" width="1.28515625" style="423" customWidth="1"/>
    <col min="1797" max="1797" width="16.5703125" style="423" customWidth="1"/>
    <col min="1798" max="1798" width="1.28515625" style="423" customWidth="1"/>
    <col min="1799" max="1799" width="16.5703125" style="423" customWidth="1"/>
    <col min="1800" max="1800" width="1.28515625" style="423" customWidth="1"/>
    <col min="1801" max="1801" width="16.5703125" style="423" customWidth="1"/>
    <col min="1802" max="1802" width="1.28515625" style="423" customWidth="1"/>
    <col min="1803" max="1803" width="16.5703125" style="423" customWidth="1"/>
    <col min="1804" max="1804" width="1.140625" style="423" customWidth="1"/>
    <col min="1805" max="2044" width="9.140625" style="423"/>
    <col min="2045" max="2045" width="3.85546875" style="423" bestFit="1" customWidth="1"/>
    <col min="2046" max="2046" width="5.7109375" style="423" customWidth="1"/>
    <col min="2047" max="2047" width="6.42578125" style="423" customWidth="1"/>
    <col min="2048" max="2048" width="4.7109375" style="423" customWidth="1"/>
    <col min="2049" max="2049" width="10.42578125" style="423" customWidth="1"/>
    <col min="2050" max="2050" width="1.28515625" style="423" customWidth="1"/>
    <col min="2051" max="2051" width="11.28515625" style="423" customWidth="1"/>
    <col min="2052" max="2052" width="1.28515625" style="423" customWidth="1"/>
    <col min="2053" max="2053" width="16.5703125" style="423" customWidth="1"/>
    <col min="2054" max="2054" width="1.28515625" style="423" customWidth="1"/>
    <col min="2055" max="2055" width="16.5703125" style="423" customWidth="1"/>
    <col min="2056" max="2056" width="1.28515625" style="423" customWidth="1"/>
    <col min="2057" max="2057" width="16.5703125" style="423" customWidth="1"/>
    <col min="2058" max="2058" width="1.28515625" style="423" customWidth="1"/>
    <col min="2059" max="2059" width="16.5703125" style="423" customWidth="1"/>
    <col min="2060" max="2060" width="1.140625" style="423" customWidth="1"/>
    <col min="2061" max="2300" width="9.140625" style="423"/>
    <col min="2301" max="2301" width="3.85546875" style="423" bestFit="1" customWidth="1"/>
    <col min="2302" max="2302" width="5.7109375" style="423" customWidth="1"/>
    <col min="2303" max="2303" width="6.42578125" style="423" customWidth="1"/>
    <col min="2304" max="2304" width="4.7109375" style="423" customWidth="1"/>
    <col min="2305" max="2305" width="10.42578125" style="423" customWidth="1"/>
    <col min="2306" max="2306" width="1.28515625" style="423" customWidth="1"/>
    <col min="2307" max="2307" width="11.28515625" style="423" customWidth="1"/>
    <col min="2308" max="2308" width="1.28515625" style="423" customWidth="1"/>
    <col min="2309" max="2309" width="16.5703125" style="423" customWidth="1"/>
    <col min="2310" max="2310" width="1.28515625" style="423" customWidth="1"/>
    <col min="2311" max="2311" width="16.5703125" style="423" customWidth="1"/>
    <col min="2312" max="2312" width="1.28515625" style="423" customWidth="1"/>
    <col min="2313" max="2313" width="16.5703125" style="423" customWidth="1"/>
    <col min="2314" max="2314" width="1.28515625" style="423" customWidth="1"/>
    <col min="2315" max="2315" width="16.5703125" style="423" customWidth="1"/>
    <col min="2316" max="2316" width="1.140625" style="423" customWidth="1"/>
    <col min="2317" max="2556" width="9.140625" style="423"/>
    <col min="2557" max="2557" width="3.85546875" style="423" bestFit="1" customWidth="1"/>
    <col min="2558" max="2558" width="5.7109375" style="423" customWidth="1"/>
    <col min="2559" max="2559" width="6.42578125" style="423" customWidth="1"/>
    <col min="2560" max="2560" width="4.7109375" style="423" customWidth="1"/>
    <col min="2561" max="2561" width="10.42578125" style="423" customWidth="1"/>
    <col min="2562" max="2562" width="1.28515625" style="423" customWidth="1"/>
    <col min="2563" max="2563" width="11.28515625" style="423" customWidth="1"/>
    <col min="2564" max="2564" width="1.28515625" style="423" customWidth="1"/>
    <col min="2565" max="2565" width="16.5703125" style="423" customWidth="1"/>
    <col min="2566" max="2566" width="1.28515625" style="423" customWidth="1"/>
    <col min="2567" max="2567" width="16.5703125" style="423" customWidth="1"/>
    <col min="2568" max="2568" width="1.28515625" style="423" customWidth="1"/>
    <col min="2569" max="2569" width="16.5703125" style="423" customWidth="1"/>
    <col min="2570" max="2570" width="1.28515625" style="423" customWidth="1"/>
    <col min="2571" max="2571" width="16.5703125" style="423" customWidth="1"/>
    <col min="2572" max="2572" width="1.140625" style="423" customWidth="1"/>
    <col min="2573" max="2812" width="9.140625" style="423"/>
    <col min="2813" max="2813" width="3.85546875" style="423" bestFit="1" customWidth="1"/>
    <col min="2814" max="2814" width="5.7109375" style="423" customWidth="1"/>
    <col min="2815" max="2815" width="6.42578125" style="423" customWidth="1"/>
    <col min="2816" max="2816" width="4.7109375" style="423" customWidth="1"/>
    <col min="2817" max="2817" width="10.42578125" style="423" customWidth="1"/>
    <col min="2818" max="2818" width="1.28515625" style="423" customWidth="1"/>
    <col min="2819" max="2819" width="11.28515625" style="423" customWidth="1"/>
    <col min="2820" max="2820" width="1.28515625" style="423" customWidth="1"/>
    <col min="2821" max="2821" width="16.5703125" style="423" customWidth="1"/>
    <col min="2822" max="2822" width="1.28515625" style="423" customWidth="1"/>
    <col min="2823" max="2823" width="16.5703125" style="423" customWidth="1"/>
    <col min="2824" max="2824" width="1.28515625" style="423" customWidth="1"/>
    <col min="2825" max="2825" width="16.5703125" style="423" customWidth="1"/>
    <col min="2826" max="2826" width="1.28515625" style="423" customWidth="1"/>
    <col min="2827" max="2827" width="16.5703125" style="423" customWidth="1"/>
    <col min="2828" max="2828" width="1.140625" style="423" customWidth="1"/>
    <col min="2829" max="3068" width="9.140625" style="423"/>
    <col min="3069" max="3069" width="3.85546875" style="423" bestFit="1" customWidth="1"/>
    <col min="3070" max="3070" width="5.7109375" style="423" customWidth="1"/>
    <col min="3071" max="3071" width="6.42578125" style="423" customWidth="1"/>
    <col min="3072" max="3072" width="4.7109375" style="423" customWidth="1"/>
    <col min="3073" max="3073" width="10.42578125" style="423" customWidth="1"/>
    <col min="3074" max="3074" width="1.28515625" style="423" customWidth="1"/>
    <col min="3075" max="3075" width="11.28515625" style="423" customWidth="1"/>
    <col min="3076" max="3076" width="1.28515625" style="423" customWidth="1"/>
    <col min="3077" max="3077" width="16.5703125" style="423" customWidth="1"/>
    <col min="3078" max="3078" width="1.28515625" style="423" customWidth="1"/>
    <col min="3079" max="3079" width="16.5703125" style="423" customWidth="1"/>
    <col min="3080" max="3080" width="1.28515625" style="423" customWidth="1"/>
    <col min="3081" max="3081" width="16.5703125" style="423" customWidth="1"/>
    <col min="3082" max="3082" width="1.28515625" style="423" customWidth="1"/>
    <col min="3083" max="3083" width="16.5703125" style="423" customWidth="1"/>
    <col min="3084" max="3084" width="1.140625" style="423" customWidth="1"/>
    <col min="3085" max="3324" width="9.140625" style="423"/>
    <col min="3325" max="3325" width="3.85546875" style="423" bestFit="1" customWidth="1"/>
    <col min="3326" max="3326" width="5.7109375" style="423" customWidth="1"/>
    <col min="3327" max="3327" width="6.42578125" style="423" customWidth="1"/>
    <col min="3328" max="3328" width="4.7109375" style="423" customWidth="1"/>
    <col min="3329" max="3329" width="10.42578125" style="423" customWidth="1"/>
    <col min="3330" max="3330" width="1.28515625" style="423" customWidth="1"/>
    <col min="3331" max="3331" width="11.28515625" style="423" customWidth="1"/>
    <col min="3332" max="3332" width="1.28515625" style="423" customWidth="1"/>
    <col min="3333" max="3333" width="16.5703125" style="423" customWidth="1"/>
    <col min="3334" max="3334" width="1.28515625" style="423" customWidth="1"/>
    <col min="3335" max="3335" width="16.5703125" style="423" customWidth="1"/>
    <col min="3336" max="3336" width="1.28515625" style="423" customWidth="1"/>
    <col min="3337" max="3337" width="16.5703125" style="423" customWidth="1"/>
    <col min="3338" max="3338" width="1.28515625" style="423" customWidth="1"/>
    <col min="3339" max="3339" width="16.5703125" style="423" customWidth="1"/>
    <col min="3340" max="3340" width="1.140625" style="423" customWidth="1"/>
    <col min="3341" max="3580" width="9.140625" style="423"/>
    <col min="3581" max="3581" width="3.85546875" style="423" bestFit="1" customWidth="1"/>
    <col min="3582" max="3582" width="5.7109375" style="423" customWidth="1"/>
    <col min="3583" max="3583" width="6.42578125" style="423" customWidth="1"/>
    <col min="3584" max="3584" width="4.7109375" style="423" customWidth="1"/>
    <col min="3585" max="3585" width="10.42578125" style="423" customWidth="1"/>
    <col min="3586" max="3586" width="1.28515625" style="423" customWidth="1"/>
    <col min="3587" max="3587" width="11.28515625" style="423" customWidth="1"/>
    <col min="3588" max="3588" width="1.28515625" style="423" customWidth="1"/>
    <col min="3589" max="3589" width="16.5703125" style="423" customWidth="1"/>
    <col min="3590" max="3590" width="1.28515625" style="423" customWidth="1"/>
    <col min="3591" max="3591" width="16.5703125" style="423" customWidth="1"/>
    <col min="3592" max="3592" width="1.28515625" style="423" customWidth="1"/>
    <col min="3593" max="3593" width="16.5703125" style="423" customWidth="1"/>
    <col min="3594" max="3594" width="1.28515625" style="423" customWidth="1"/>
    <col min="3595" max="3595" width="16.5703125" style="423" customWidth="1"/>
    <col min="3596" max="3596" width="1.140625" style="423" customWidth="1"/>
    <col min="3597" max="3836" width="9.140625" style="423"/>
    <col min="3837" max="3837" width="3.85546875" style="423" bestFit="1" customWidth="1"/>
    <col min="3838" max="3838" width="5.7109375" style="423" customWidth="1"/>
    <col min="3839" max="3839" width="6.42578125" style="423" customWidth="1"/>
    <col min="3840" max="3840" width="4.7109375" style="423" customWidth="1"/>
    <col min="3841" max="3841" width="10.42578125" style="423" customWidth="1"/>
    <col min="3842" max="3842" width="1.28515625" style="423" customWidth="1"/>
    <col min="3843" max="3843" width="11.28515625" style="423" customWidth="1"/>
    <col min="3844" max="3844" width="1.28515625" style="423" customWidth="1"/>
    <col min="3845" max="3845" width="16.5703125" style="423" customWidth="1"/>
    <col min="3846" max="3846" width="1.28515625" style="423" customWidth="1"/>
    <col min="3847" max="3847" width="16.5703125" style="423" customWidth="1"/>
    <col min="3848" max="3848" width="1.28515625" style="423" customWidth="1"/>
    <col min="3849" max="3849" width="16.5703125" style="423" customWidth="1"/>
    <col min="3850" max="3850" width="1.28515625" style="423" customWidth="1"/>
    <col min="3851" max="3851" width="16.5703125" style="423" customWidth="1"/>
    <col min="3852" max="3852" width="1.140625" style="423" customWidth="1"/>
    <col min="3853" max="4092" width="9.140625" style="423"/>
    <col min="4093" max="4093" width="3.85546875" style="423" bestFit="1" customWidth="1"/>
    <col min="4094" max="4094" width="5.7109375" style="423" customWidth="1"/>
    <col min="4095" max="4095" width="6.42578125" style="423" customWidth="1"/>
    <col min="4096" max="4096" width="4.7109375" style="423" customWidth="1"/>
    <col min="4097" max="4097" width="10.42578125" style="423" customWidth="1"/>
    <col min="4098" max="4098" width="1.28515625" style="423" customWidth="1"/>
    <col min="4099" max="4099" width="11.28515625" style="423" customWidth="1"/>
    <col min="4100" max="4100" width="1.28515625" style="423" customWidth="1"/>
    <col min="4101" max="4101" width="16.5703125" style="423" customWidth="1"/>
    <col min="4102" max="4102" width="1.28515625" style="423" customWidth="1"/>
    <col min="4103" max="4103" width="16.5703125" style="423" customWidth="1"/>
    <col min="4104" max="4104" width="1.28515625" style="423" customWidth="1"/>
    <col min="4105" max="4105" width="16.5703125" style="423" customWidth="1"/>
    <col min="4106" max="4106" width="1.28515625" style="423" customWidth="1"/>
    <col min="4107" max="4107" width="16.5703125" style="423" customWidth="1"/>
    <col min="4108" max="4108" width="1.140625" style="423" customWidth="1"/>
    <col min="4109" max="4348" width="9.140625" style="423"/>
    <col min="4349" max="4349" width="3.85546875" style="423" bestFit="1" customWidth="1"/>
    <col min="4350" max="4350" width="5.7109375" style="423" customWidth="1"/>
    <col min="4351" max="4351" width="6.42578125" style="423" customWidth="1"/>
    <col min="4352" max="4352" width="4.7109375" style="423" customWidth="1"/>
    <col min="4353" max="4353" width="10.42578125" style="423" customWidth="1"/>
    <col min="4354" max="4354" width="1.28515625" style="423" customWidth="1"/>
    <col min="4355" max="4355" width="11.28515625" style="423" customWidth="1"/>
    <col min="4356" max="4356" width="1.28515625" style="423" customWidth="1"/>
    <col min="4357" max="4357" width="16.5703125" style="423" customWidth="1"/>
    <col min="4358" max="4358" width="1.28515625" style="423" customWidth="1"/>
    <col min="4359" max="4359" width="16.5703125" style="423" customWidth="1"/>
    <col min="4360" max="4360" width="1.28515625" style="423" customWidth="1"/>
    <col min="4361" max="4361" width="16.5703125" style="423" customWidth="1"/>
    <col min="4362" max="4362" width="1.28515625" style="423" customWidth="1"/>
    <col min="4363" max="4363" width="16.5703125" style="423" customWidth="1"/>
    <col min="4364" max="4364" width="1.140625" style="423" customWidth="1"/>
    <col min="4365" max="4604" width="9.140625" style="423"/>
    <col min="4605" max="4605" width="3.85546875" style="423" bestFit="1" customWidth="1"/>
    <col min="4606" max="4606" width="5.7109375" style="423" customWidth="1"/>
    <col min="4607" max="4607" width="6.42578125" style="423" customWidth="1"/>
    <col min="4608" max="4608" width="4.7109375" style="423" customWidth="1"/>
    <col min="4609" max="4609" width="10.42578125" style="423" customWidth="1"/>
    <col min="4610" max="4610" width="1.28515625" style="423" customWidth="1"/>
    <col min="4611" max="4611" width="11.28515625" style="423" customWidth="1"/>
    <col min="4612" max="4612" width="1.28515625" style="423" customWidth="1"/>
    <col min="4613" max="4613" width="16.5703125" style="423" customWidth="1"/>
    <col min="4614" max="4614" width="1.28515625" style="423" customWidth="1"/>
    <col min="4615" max="4615" width="16.5703125" style="423" customWidth="1"/>
    <col min="4616" max="4616" width="1.28515625" style="423" customWidth="1"/>
    <col min="4617" max="4617" width="16.5703125" style="423" customWidth="1"/>
    <col min="4618" max="4618" width="1.28515625" style="423" customWidth="1"/>
    <col min="4619" max="4619" width="16.5703125" style="423" customWidth="1"/>
    <col min="4620" max="4620" width="1.140625" style="423" customWidth="1"/>
    <col min="4621" max="4860" width="9.140625" style="423"/>
    <col min="4861" max="4861" width="3.85546875" style="423" bestFit="1" customWidth="1"/>
    <col min="4862" max="4862" width="5.7109375" style="423" customWidth="1"/>
    <col min="4863" max="4863" width="6.42578125" style="423" customWidth="1"/>
    <col min="4864" max="4864" width="4.7109375" style="423" customWidth="1"/>
    <col min="4865" max="4865" width="10.42578125" style="423" customWidth="1"/>
    <col min="4866" max="4866" width="1.28515625" style="423" customWidth="1"/>
    <col min="4867" max="4867" width="11.28515625" style="423" customWidth="1"/>
    <col min="4868" max="4868" width="1.28515625" style="423" customWidth="1"/>
    <col min="4869" max="4869" width="16.5703125" style="423" customWidth="1"/>
    <col min="4870" max="4870" width="1.28515625" style="423" customWidth="1"/>
    <col min="4871" max="4871" width="16.5703125" style="423" customWidth="1"/>
    <col min="4872" max="4872" width="1.28515625" style="423" customWidth="1"/>
    <col min="4873" max="4873" width="16.5703125" style="423" customWidth="1"/>
    <col min="4874" max="4874" width="1.28515625" style="423" customWidth="1"/>
    <col min="4875" max="4875" width="16.5703125" style="423" customWidth="1"/>
    <col min="4876" max="4876" width="1.140625" style="423" customWidth="1"/>
    <col min="4877" max="5116" width="9.140625" style="423"/>
    <col min="5117" max="5117" width="3.85546875" style="423" bestFit="1" customWidth="1"/>
    <col min="5118" max="5118" width="5.7109375" style="423" customWidth="1"/>
    <col min="5119" max="5119" width="6.42578125" style="423" customWidth="1"/>
    <col min="5120" max="5120" width="4.7109375" style="423" customWidth="1"/>
    <col min="5121" max="5121" width="10.42578125" style="423" customWidth="1"/>
    <col min="5122" max="5122" width="1.28515625" style="423" customWidth="1"/>
    <col min="5123" max="5123" width="11.28515625" style="423" customWidth="1"/>
    <col min="5124" max="5124" width="1.28515625" style="423" customWidth="1"/>
    <col min="5125" max="5125" width="16.5703125" style="423" customWidth="1"/>
    <col min="5126" max="5126" width="1.28515625" style="423" customWidth="1"/>
    <col min="5127" max="5127" width="16.5703125" style="423" customWidth="1"/>
    <col min="5128" max="5128" width="1.28515625" style="423" customWidth="1"/>
    <col min="5129" max="5129" width="16.5703125" style="423" customWidth="1"/>
    <col min="5130" max="5130" width="1.28515625" style="423" customWidth="1"/>
    <col min="5131" max="5131" width="16.5703125" style="423" customWidth="1"/>
    <col min="5132" max="5132" width="1.140625" style="423" customWidth="1"/>
    <col min="5133" max="5372" width="9.140625" style="423"/>
    <col min="5373" max="5373" width="3.85546875" style="423" bestFit="1" customWidth="1"/>
    <col min="5374" max="5374" width="5.7109375" style="423" customWidth="1"/>
    <col min="5375" max="5375" width="6.42578125" style="423" customWidth="1"/>
    <col min="5376" max="5376" width="4.7109375" style="423" customWidth="1"/>
    <col min="5377" max="5377" width="10.42578125" style="423" customWidth="1"/>
    <col min="5378" max="5378" width="1.28515625" style="423" customWidth="1"/>
    <col min="5379" max="5379" width="11.28515625" style="423" customWidth="1"/>
    <col min="5380" max="5380" width="1.28515625" style="423" customWidth="1"/>
    <col min="5381" max="5381" width="16.5703125" style="423" customWidth="1"/>
    <col min="5382" max="5382" width="1.28515625" style="423" customWidth="1"/>
    <col min="5383" max="5383" width="16.5703125" style="423" customWidth="1"/>
    <col min="5384" max="5384" width="1.28515625" style="423" customWidth="1"/>
    <col min="5385" max="5385" width="16.5703125" style="423" customWidth="1"/>
    <col min="5386" max="5386" width="1.28515625" style="423" customWidth="1"/>
    <col min="5387" max="5387" width="16.5703125" style="423" customWidth="1"/>
    <col min="5388" max="5388" width="1.140625" style="423" customWidth="1"/>
    <col min="5389" max="5628" width="9.140625" style="423"/>
    <col min="5629" max="5629" width="3.85546875" style="423" bestFit="1" customWidth="1"/>
    <col min="5630" max="5630" width="5.7109375" style="423" customWidth="1"/>
    <col min="5631" max="5631" width="6.42578125" style="423" customWidth="1"/>
    <col min="5632" max="5632" width="4.7109375" style="423" customWidth="1"/>
    <col min="5633" max="5633" width="10.42578125" style="423" customWidth="1"/>
    <col min="5634" max="5634" width="1.28515625" style="423" customWidth="1"/>
    <col min="5635" max="5635" width="11.28515625" style="423" customWidth="1"/>
    <col min="5636" max="5636" width="1.28515625" style="423" customWidth="1"/>
    <col min="5637" max="5637" width="16.5703125" style="423" customWidth="1"/>
    <col min="5638" max="5638" width="1.28515625" style="423" customWidth="1"/>
    <col min="5639" max="5639" width="16.5703125" style="423" customWidth="1"/>
    <col min="5640" max="5640" width="1.28515625" style="423" customWidth="1"/>
    <col min="5641" max="5641" width="16.5703125" style="423" customWidth="1"/>
    <col min="5642" max="5642" width="1.28515625" style="423" customWidth="1"/>
    <col min="5643" max="5643" width="16.5703125" style="423" customWidth="1"/>
    <col min="5644" max="5644" width="1.140625" style="423" customWidth="1"/>
    <col min="5645" max="5884" width="9.140625" style="423"/>
    <col min="5885" max="5885" width="3.85546875" style="423" bestFit="1" customWidth="1"/>
    <col min="5886" max="5886" width="5.7109375" style="423" customWidth="1"/>
    <col min="5887" max="5887" width="6.42578125" style="423" customWidth="1"/>
    <col min="5888" max="5888" width="4.7109375" style="423" customWidth="1"/>
    <col min="5889" max="5889" width="10.42578125" style="423" customWidth="1"/>
    <col min="5890" max="5890" width="1.28515625" style="423" customWidth="1"/>
    <col min="5891" max="5891" width="11.28515625" style="423" customWidth="1"/>
    <col min="5892" max="5892" width="1.28515625" style="423" customWidth="1"/>
    <col min="5893" max="5893" width="16.5703125" style="423" customWidth="1"/>
    <col min="5894" max="5894" width="1.28515625" style="423" customWidth="1"/>
    <col min="5895" max="5895" width="16.5703125" style="423" customWidth="1"/>
    <col min="5896" max="5896" width="1.28515625" style="423" customWidth="1"/>
    <col min="5897" max="5897" width="16.5703125" style="423" customWidth="1"/>
    <col min="5898" max="5898" width="1.28515625" style="423" customWidth="1"/>
    <col min="5899" max="5899" width="16.5703125" style="423" customWidth="1"/>
    <col min="5900" max="5900" width="1.140625" style="423" customWidth="1"/>
    <col min="5901" max="6140" width="9.140625" style="423"/>
    <col min="6141" max="6141" width="3.85546875" style="423" bestFit="1" customWidth="1"/>
    <col min="6142" max="6142" width="5.7109375" style="423" customWidth="1"/>
    <col min="6143" max="6143" width="6.42578125" style="423" customWidth="1"/>
    <col min="6144" max="6144" width="4.7109375" style="423" customWidth="1"/>
    <col min="6145" max="6145" width="10.42578125" style="423" customWidth="1"/>
    <col min="6146" max="6146" width="1.28515625" style="423" customWidth="1"/>
    <col min="6147" max="6147" width="11.28515625" style="423" customWidth="1"/>
    <col min="6148" max="6148" width="1.28515625" style="423" customWidth="1"/>
    <col min="6149" max="6149" width="16.5703125" style="423" customWidth="1"/>
    <col min="6150" max="6150" width="1.28515625" style="423" customWidth="1"/>
    <col min="6151" max="6151" width="16.5703125" style="423" customWidth="1"/>
    <col min="6152" max="6152" width="1.28515625" style="423" customWidth="1"/>
    <col min="6153" max="6153" width="16.5703125" style="423" customWidth="1"/>
    <col min="6154" max="6154" width="1.28515625" style="423" customWidth="1"/>
    <col min="6155" max="6155" width="16.5703125" style="423" customWidth="1"/>
    <col min="6156" max="6156" width="1.140625" style="423" customWidth="1"/>
    <col min="6157" max="6396" width="9.140625" style="423"/>
    <col min="6397" max="6397" width="3.85546875" style="423" bestFit="1" customWidth="1"/>
    <col min="6398" max="6398" width="5.7109375" style="423" customWidth="1"/>
    <col min="6399" max="6399" width="6.42578125" style="423" customWidth="1"/>
    <col min="6400" max="6400" width="4.7109375" style="423" customWidth="1"/>
    <col min="6401" max="6401" width="10.42578125" style="423" customWidth="1"/>
    <col min="6402" max="6402" width="1.28515625" style="423" customWidth="1"/>
    <col min="6403" max="6403" width="11.28515625" style="423" customWidth="1"/>
    <col min="6404" max="6404" width="1.28515625" style="423" customWidth="1"/>
    <col min="6405" max="6405" width="16.5703125" style="423" customWidth="1"/>
    <col min="6406" max="6406" width="1.28515625" style="423" customWidth="1"/>
    <col min="6407" max="6407" width="16.5703125" style="423" customWidth="1"/>
    <col min="6408" max="6408" width="1.28515625" style="423" customWidth="1"/>
    <col min="6409" max="6409" width="16.5703125" style="423" customWidth="1"/>
    <col min="6410" max="6410" width="1.28515625" style="423" customWidth="1"/>
    <col min="6411" max="6411" width="16.5703125" style="423" customWidth="1"/>
    <col min="6412" max="6412" width="1.140625" style="423" customWidth="1"/>
    <col min="6413" max="6652" width="9.140625" style="423"/>
    <col min="6653" max="6653" width="3.85546875" style="423" bestFit="1" customWidth="1"/>
    <col min="6654" max="6654" width="5.7109375" style="423" customWidth="1"/>
    <col min="6655" max="6655" width="6.42578125" style="423" customWidth="1"/>
    <col min="6656" max="6656" width="4.7109375" style="423" customWidth="1"/>
    <col min="6657" max="6657" width="10.42578125" style="423" customWidth="1"/>
    <col min="6658" max="6658" width="1.28515625" style="423" customWidth="1"/>
    <col min="6659" max="6659" width="11.28515625" style="423" customWidth="1"/>
    <col min="6660" max="6660" width="1.28515625" style="423" customWidth="1"/>
    <col min="6661" max="6661" width="16.5703125" style="423" customWidth="1"/>
    <col min="6662" max="6662" width="1.28515625" style="423" customWidth="1"/>
    <col min="6663" max="6663" width="16.5703125" style="423" customWidth="1"/>
    <col min="6664" max="6664" width="1.28515625" style="423" customWidth="1"/>
    <col min="6665" max="6665" width="16.5703125" style="423" customWidth="1"/>
    <col min="6666" max="6666" width="1.28515625" style="423" customWidth="1"/>
    <col min="6667" max="6667" width="16.5703125" style="423" customWidth="1"/>
    <col min="6668" max="6668" width="1.140625" style="423" customWidth="1"/>
    <col min="6669" max="6908" width="9.140625" style="423"/>
    <col min="6909" max="6909" width="3.85546875" style="423" bestFit="1" customWidth="1"/>
    <col min="6910" max="6910" width="5.7109375" style="423" customWidth="1"/>
    <col min="6911" max="6911" width="6.42578125" style="423" customWidth="1"/>
    <col min="6912" max="6912" width="4.7109375" style="423" customWidth="1"/>
    <col min="6913" max="6913" width="10.42578125" style="423" customWidth="1"/>
    <col min="6914" max="6914" width="1.28515625" style="423" customWidth="1"/>
    <col min="6915" max="6915" width="11.28515625" style="423" customWidth="1"/>
    <col min="6916" max="6916" width="1.28515625" style="423" customWidth="1"/>
    <col min="6917" max="6917" width="16.5703125" style="423" customWidth="1"/>
    <col min="6918" max="6918" width="1.28515625" style="423" customWidth="1"/>
    <col min="6919" max="6919" width="16.5703125" style="423" customWidth="1"/>
    <col min="6920" max="6920" width="1.28515625" style="423" customWidth="1"/>
    <col min="6921" max="6921" width="16.5703125" style="423" customWidth="1"/>
    <col min="6922" max="6922" width="1.28515625" style="423" customWidth="1"/>
    <col min="6923" max="6923" width="16.5703125" style="423" customWidth="1"/>
    <col min="6924" max="6924" width="1.140625" style="423" customWidth="1"/>
    <col min="6925" max="7164" width="9.140625" style="423"/>
    <col min="7165" max="7165" width="3.85546875" style="423" bestFit="1" customWidth="1"/>
    <col min="7166" max="7166" width="5.7109375" style="423" customWidth="1"/>
    <col min="7167" max="7167" width="6.42578125" style="423" customWidth="1"/>
    <col min="7168" max="7168" width="4.7109375" style="423" customWidth="1"/>
    <col min="7169" max="7169" width="10.42578125" style="423" customWidth="1"/>
    <col min="7170" max="7170" width="1.28515625" style="423" customWidth="1"/>
    <col min="7171" max="7171" width="11.28515625" style="423" customWidth="1"/>
    <col min="7172" max="7172" width="1.28515625" style="423" customWidth="1"/>
    <col min="7173" max="7173" width="16.5703125" style="423" customWidth="1"/>
    <col min="7174" max="7174" width="1.28515625" style="423" customWidth="1"/>
    <col min="7175" max="7175" width="16.5703125" style="423" customWidth="1"/>
    <col min="7176" max="7176" width="1.28515625" style="423" customWidth="1"/>
    <col min="7177" max="7177" width="16.5703125" style="423" customWidth="1"/>
    <col min="7178" max="7178" width="1.28515625" style="423" customWidth="1"/>
    <col min="7179" max="7179" width="16.5703125" style="423" customWidth="1"/>
    <col min="7180" max="7180" width="1.140625" style="423" customWidth="1"/>
    <col min="7181" max="7420" width="9.140625" style="423"/>
    <col min="7421" max="7421" width="3.85546875" style="423" bestFit="1" customWidth="1"/>
    <col min="7422" max="7422" width="5.7109375" style="423" customWidth="1"/>
    <col min="7423" max="7423" width="6.42578125" style="423" customWidth="1"/>
    <col min="7424" max="7424" width="4.7109375" style="423" customWidth="1"/>
    <col min="7425" max="7425" width="10.42578125" style="423" customWidth="1"/>
    <col min="7426" max="7426" width="1.28515625" style="423" customWidth="1"/>
    <col min="7427" max="7427" width="11.28515625" style="423" customWidth="1"/>
    <col min="7428" max="7428" width="1.28515625" style="423" customWidth="1"/>
    <col min="7429" max="7429" width="16.5703125" style="423" customWidth="1"/>
    <col min="7430" max="7430" width="1.28515625" style="423" customWidth="1"/>
    <col min="7431" max="7431" width="16.5703125" style="423" customWidth="1"/>
    <col min="7432" max="7432" width="1.28515625" style="423" customWidth="1"/>
    <col min="7433" max="7433" width="16.5703125" style="423" customWidth="1"/>
    <col min="7434" max="7434" width="1.28515625" style="423" customWidth="1"/>
    <col min="7435" max="7435" width="16.5703125" style="423" customWidth="1"/>
    <col min="7436" max="7436" width="1.140625" style="423" customWidth="1"/>
    <col min="7437" max="7676" width="9.140625" style="423"/>
    <col min="7677" max="7677" width="3.85546875" style="423" bestFit="1" customWidth="1"/>
    <col min="7678" max="7678" width="5.7109375" style="423" customWidth="1"/>
    <col min="7679" max="7679" width="6.42578125" style="423" customWidth="1"/>
    <col min="7680" max="7680" width="4.7109375" style="423" customWidth="1"/>
    <col min="7681" max="7681" width="10.42578125" style="423" customWidth="1"/>
    <col min="7682" max="7682" width="1.28515625" style="423" customWidth="1"/>
    <col min="7683" max="7683" width="11.28515625" style="423" customWidth="1"/>
    <col min="7684" max="7684" width="1.28515625" style="423" customWidth="1"/>
    <col min="7685" max="7685" width="16.5703125" style="423" customWidth="1"/>
    <col min="7686" max="7686" width="1.28515625" style="423" customWidth="1"/>
    <col min="7687" max="7687" width="16.5703125" style="423" customWidth="1"/>
    <col min="7688" max="7688" width="1.28515625" style="423" customWidth="1"/>
    <col min="7689" max="7689" width="16.5703125" style="423" customWidth="1"/>
    <col min="7690" max="7690" width="1.28515625" style="423" customWidth="1"/>
    <col min="7691" max="7691" width="16.5703125" style="423" customWidth="1"/>
    <col min="7692" max="7692" width="1.140625" style="423" customWidth="1"/>
    <col min="7693" max="7932" width="9.140625" style="423"/>
    <col min="7933" max="7933" width="3.85546875" style="423" bestFit="1" customWidth="1"/>
    <col min="7934" max="7934" width="5.7109375" style="423" customWidth="1"/>
    <col min="7935" max="7935" width="6.42578125" style="423" customWidth="1"/>
    <col min="7936" max="7936" width="4.7109375" style="423" customWidth="1"/>
    <col min="7937" max="7937" width="10.42578125" style="423" customWidth="1"/>
    <col min="7938" max="7938" width="1.28515625" style="423" customWidth="1"/>
    <col min="7939" max="7939" width="11.28515625" style="423" customWidth="1"/>
    <col min="7940" max="7940" width="1.28515625" style="423" customWidth="1"/>
    <col min="7941" max="7941" width="16.5703125" style="423" customWidth="1"/>
    <col min="7942" max="7942" width="1.28515625" style="423" customWidth="1"/>
    <col min="7943" max="7943" width="16.5703125" style="423" customWidth="1"/>
    <col min="7944" max="7944" width="1.28515625" style="423" customWidth="1"/>
    <col min="7945" max="7945" width="16.5703125" style="423" customWidth="1"/>
    <col min="7946" max="7946" width="1.28515625" style="423" customWidth="1"/>
    <col min="7947" max="7947" width="16.5703125" style="423" customWidth="1"/>
    <col min="7948" max="7948" width="1.140625" style="423" customWidth="1"/>
    <col min="7949" max="8188" width="9.140625" style="423"/>
    <col min="8189" max="8189" width="3.85546875" style="423" bestFit="1" customWidth="1"/>
    <col min="8190" max="8190" width="5.7109375" style="423" customWidth="1"/>
    <col min="8191" max="8191" width="6.42578125" style="423" customWidth="1"/>
    <col min="8192" max="8192" width="4.7109375" style="423" customWidth="1"/>
    <col min="8193" max="8193" width="10.42578125" style="423" customWidth="1"/>
    <col min="8194" max="8194" width="1.28515625" style="423" customWidth="1"/>
    <col min="8195" max="8195" width="11.28515625" style="423" customWidth="1"/>
    <col min="8196" max="8196" width="1.28515625" style="423" customWidth="1"/>
    <col min="8197" max="8197" width="16.5703125" style="423" customWidth="1"/>
    <col min="8198" max="8198" width="1.28515625" style="423" customWidth="1"/>
    <col min="8199" max="8199" width="16.5703125" style="423" customWidth="1"/>
    <col min="8200" max="8200" width="1.28515625" style="423" customWidth="1"/>
    <col min="8201" max="8201" width="16.5703125" style="423" customWidth="1"/>
    <col min="8202" max="8202" width="1.28515625" style="423" customWidth="1"/>
    <col min="8203" max="8203" width="16.5703125" style="423" customWidth="1"/>
    <col min="8204" max="8204" width="1.140625" style="423" customWidth="1"/>
    <col min="8205" max="8444" width="9.140625" style="423"/>
    <col min="8445" max="8445" width="3.85546875" style="423" bestFit="1" customWidth="1"/>
    <col min="8446" max="8446" width="5.7109375" style="423" customWidth="1"/>
    <col min="8447" max="8447" width="6.42578125" style="423" customWidth="1"/>
    <col min="8448" max="8448" width="4.7109375" style="423" customWidth="1"/>
    <col min="8449" max="8449" width="10.42578125" style="423" customWidth="1"/>
    <col min="8450" max="8450" width="1.28515625" style="423" customWidth="1"/>
    <col min="8451" max="8451" width="11.28515625" style="423" customWidth="1"/>
    <col min="8452" max="8452" width="1.28515625" style="423" customWidth="1"/>
    <col min="8453" max="8453" width="16.5703125" style="423" customWidth="1"/>
    <col min="8454" max="8454" width="1.28515625" style="423" customWidth="1"/>
    <col min="8455" max="8455" width="16.5703125" style="423" customWidth="1"/>
    <col min="8456" max="8456" width="1.28515625" style="423" customWidth="1"/>
    <col min="8457" max="8457" width="16.5703125" style="423" customWidth="1"/>
    <col min="8458" max="8458" width="1.28515625" style="423" customWidth="1"/>
    <col min="8459" max="8459" width="16.5703125" style="423" customWidth="1"/>
    <col min="8460" max="8460" width="1.140625" style="423" customWidth="1"/>
    <col min="8461" max="8700" width="9.140625" style="423"/>
    <col min="8701" max="8701" width="3.85546875" style="423" bestFit="1" customWidth="1"/>
    <col min="8702" max="8702" width="5.7109375" style="423" customWidth="1"/>
    <col min="8703" max="8703" width="6.42578125" style="423" customWidth="1"/>
    <col min="8704" max="8704" width="4.7109375" style="423" customWidth="1"/>
    <col min="8705" max="8705" width="10.42578125" style="423" customWidth="1"/>
    <col min="8706" max="8706" width="1.28515625" style="423" customWidth="1"/>
    <col min="8707" max="8707" width="11.28515625" style="423" customWidth="1"/>
    <col min="8708" max="8708" width="1.28515625" style="423" customWidth="1"/>
    <col min="8709" max="8709" width="16.5703125" style="423" customWidth="1"/>
    <col min="8710" max="8710" width="1.28515625" style="423" customWidth="1"/>
    <col min="8711" max="8711" width="16.5703125" style="423" customWidth="1"/>
    <col min="8712" max="8712" width="1.28515625" style="423" customWidth="1"/>
    <col min="8713" max="8713" width="16.5703125" style="423" customWidth="1"/>
    <col min="8714" max="8714" width="1.28515625" style="423" customWidth="1"/>
    <col min="8715" max="8715" width="16.5703125" style="423" customWidth="1"/>
    <col min="8716" max="8716" width="1.140625" style="423" customWidth="1"/>
    <col min="8717" max="8956" width="9.140625" style="423"/>
    <col min="8957" max="8957" width="3.85546875" style="423" bestFit="1" customWidth="1"/>
    <col min="8958" max="8958" width="5.7109375" style="423" customWidth="1"/>
    <col min="8959" max="8959" width="6.42578125" style="423" customWidth="1"/>
    <col min="8960" max="8960" width="4.7109375" style="423" customWidth="1"/>
    <col min="8961" max="8961" width="10.42578125" style="423" customWidth="1"/>
    <col min="8962" max="8962" width="1.28515625" style="423" customWidth="1"/>
    <col min="8963" max="8963" width="11.28515625" style="423" customWidth="1"/>
    <col min="8964" max="8964" width="1.28515625" style="423" customWidth="1"/>
    <col min="8965" max="8965" width="16.5703125" style="423" customWidth="1"/>
    <col min="8966" max="8966" width="1.28515625" style="423" customWidth="1"/>
    <col min="8967" max="8967" width="16.5703125" style="423" customWidth="1"/>
    <col min="8968" max="8968" width="1.28515625" style="423" customWidth="1"/>
    <col min="8969" max="8969" width="16.5703125" style="423" customWidth="1"/>
    <col min="8970" max="8970" width="1.28515625" style="423" customWidth="1"/>
    <col min="8971" max="8971" width="16.5703125" style="423" customWidth="1"/>
    <col min="8972" max="8972" width="1.140625" style="423" customWidth="1"/>
    <col min="8973" max="9212" width="9.140625" style="423"/>
    <col min="9213" max="9213" width="3.85546875" style="423" bestFit="1" customWidth="1"/>
    <col min="9214" max="9214" width="5.7109375" style="423" customWidth="1"/>
    <col min="9215" max="9215" width="6.42578125" style="423" customWidth="1"/>
    <col min="9216" max="9216" width="4.7109375" style="423" customWidth="1"/>
    <col min="9217" max="9217" width="10.42578125" style="423" customWidth="1"/>
    <col min="9218" max="9218" width="1.28515625" style="423" customWidth="1"/>
    <col min="9219" max="9219" width="11.28515625" style="423" customWidth="1"/>
    <col min="9220" max="9220" width="1.28515625" style="423" customWidth="1"/>
    <col min="9221" max="9221" width="16.5703125" style="423" customWidth="1"/>
    <col min="9222" max="9222" width="1.28515625" style="423" customWidth="1"/>
    <col min="9223" max="9223" width="16.5703125" style="423" customWidth="1"/>
    <col min="9224" max="9224" width="1.28515625" style="423" customWidth="1"/>
    <col min="9225" max="9225" width="16.5703125" style="423" customWidth="1"/>
    <col min="9226" max="9226" width="1.28515625" style="423" customWidth="1"/>
    <col min="9227" max="9227" width="16.5703125" style="423" customWidth="1"/>
    <col min="9228" max="9228" width="1.140625" style="423" customWidth="1"/>
    <col min="9229" max="9468" width="9.140625" style="423"/>
    <col min="9469" max="9469" width="3.85546875" style="423" bestFit="1" customWidth="1"/>
    <col min="9470" max="9470" width="5.7109375" style="423" customWidth="1"/>
    <col min="9471" max="9471" width="6.42578125" style="423" customWidth="1"/>
    <col min="9472" max="9472" width="4.7109375" style="423" customWidth="1"/>
    <col min="9473" max="9473" width="10.42578125" style="423" customWidth="1"/>
    <col min="9474" max="9474" width="1.28515625" style="423" customWidth="1"/>
    <col min="9475" max="9475" width="11.28515625" style="423" customWidth="1"/>
    <col min="9476" max="9476" width="1.28515625" style="423" customWidth="1"/>
    <col min="9477" max="9477" width="16.5703125" style="423" customWidth="1"/>
    <col min="9478" max="9478" width="1.28515625" style="423" customWidth="1"/>
    <col min="9479" max="9479" width="16.5703125" style="423" customWidth="1"/>
    <col min="9480" max="9480" width="1.28515625" style="423" customWidth="1"/>
    <col min="9481" max="9481" width="16.5703125" style="423" customWidth="1"/>
    <col min="9482" max="9482" width="1.28515625" style="423" customWidth="1"/>
    <col min="9483" max="9483" width="16.5703125" style="423" customWidth="1"/>
    <col min="9484" max="9484" width="1.140625" style="423" customWidth="1"/>
    <col min="9485" max="9724" width="9.140625" style="423"/>
    <col min="9725" max="9725" width="3.85546875" style="423" bestFit="1" customWidth="1"/>
    <col min="9726" max="9726" width="5.7109375" style="423" customWidth="1"/>
    <col min="9727" max="9727" width="6.42578125" style="423" customWidth="1"/>
    <col min="9728" max="9728" width="4.7109375" style="423" customWidth="1"/>
    <col min="9729" max="9729" width="10.42578125" style="423" customWidth="1"/>
    <col min="9730" max="9730" width="1.28515625" style="423" customWidth="1"/>
    <col min="9731" max="9731" width="11.28515625" style="423" customWidth="1"/>
    <col min="9732" max="9732" width="1.28515625" style="423" customWidth="1"/>
    <col min="9733" max="9733" width="16.5703125" style="423" customWidth="1"/>
    <col min="9734" max="9734" width="1.28515625" style="423" customWidth="1"/>
    <col min="9735" max="9735" width="16.5703125" style="423" customWidth="1"/>
    <col min="9736" max="9736" width="1.28515625" style="423" customWidth="1"/>
    <col min="9737" max="9737" width="16.5703125" style="423" customWidth="1"/>
    <col min="9738" max="9738" width="1.28515625" style="423" customWidth="1"/>
    <col min="9739" max="9739" width="16.5703125" style="423" customWidth="1"/>
    <col min="9740" max="9740" width="1.140625" style="423" customWidth="1"/>
    <col min="9741" max="9980" width="9.140625" style="423"/>
    <col min="9981" max="9981" width="3.85546875" style="423" bestFit="1" customWidth="1"/>
    <col min="9982" max="9982" width="5.7109375" style="423" customWidth="1"/>
    <col min="9983" max="9983" width="6.42578125" style="423" customWidth="1"/>
    <col min="9984" max="9984" width="4.7109375" style="423" customWidth="1"/>
    <col min="9985" max="9985" width="10.42578125" style="423" customWidth="1"/>
    <col min="9986" max="9986" width="1.28515625" style="423" customWidth="1"/>
    <col min="9987" max="9987" width="11.28515625" style="423" customWidth="1"/>
    <col min="9988" max="9988" width="1.28515625" style="423" customWidth="1"/>
    <col min="9989" max="9989" width="16.5703125" style="423" customWidth="1"/>
    <col min="9990" max="9990" width="1.28515625" style="423" customWidth="1"/>
    <col min="9991" max="9991" width="16.5703125" style="423" customWidth="1"/>
    <col min="9992" max="9992" width="1.28515625" style="423" customWidth="1"/>
    <col min="9993" max="9993" width="16.5703125" style="423" customWidth="1"/>
    <col min="9994" max="9994" width="1.28515625" style="423" customWidth="1"/>
    <col min="9995" max="9995" width="16.5703125" style="423" customWidth="1"/>
    <col min="9996" max="9996" width="1.140625" style="423" customWidth="1"/>
    <col min="9997" max="10236" width="9.140625" style="423"/>
    <col min="10237" max="10237" width="3.85546875" style="423" bestFit="1" customWidth="1"/>
    <col min="10238" max="10238" width="5.7109375" style="423" customWidth="1"/>
    <col min="10239" max="10239" width="6.42578125" style="423" customWidth="1"/>
    <col min="10240" max="10240" width="4.7109375" style="423" customWidth="1"/>
    <col min="10241" max="10241" width="10.42578125" style="423" customWidth="1"/>
    <col min="10242" max="10242" width="1.28515625" style="423" customWidth="1"/>
    <col min="10243" max="10243" width="11.28515625" style="423" customWidth="1"/>
    <col min="10244" max="10244" width="1.28515625" style="423" customWidth="1"/>
    <col min="10245" max="10245" width="16.5703125" style="423" customWidth="1"/>
    <col min="10246" max="10246" width="1.28515625" style="423" customWidth="1"/>
    <col min="10247" max="10247" width="16.5703125" style="423" customWidth="1"/>
    <col min="10248" max="10248" width="1.28515625" style="423" customWidth="1"/>
    <col min="10249" max="10249" width="16.5703125" style="423" customWidth="1"/>
    <col min="10250" max="10250" width="1.28515625" style="423" customWidth="1"/>
    <col min="10251" max="10251" width="16.5703125" style="423" customWidth="1"/>
    <col min="10252" max="10252" width="1.140625" style="423" customWidth="1"/>
    <col min="10253" max="10492" width="9.140625" style="423"/>
    <col min="10493" max="10493" width="3.85546875" style="423" bestFit="1" customWidth="1"/>
    <col min="10494" max="10494" width="5.7109375" style="423" customWidth="1"/>
    <col min="10495" max="10495" width="6.42578125" style="423" customWidth="1"/>
    <col min="10496" max="10496" width="4.7109375" style="423" customWidth="1"/>
    <col min="10497" max="10497" width="10.42578125" style="423" customWidth="1"/>
    <col min="10498" max="10498" width="1.28515625" style="423" customWidth="1"/>
    <col min="10499" max="10499" width="11.28515625" style="423" customWidth="1"/>
    <col min="10500" max="10500" width="1.28515625" style="423" customWidth="1"/>
    <col min="10501" max="10501" width="16.5703125" style="423" customWidth="1"/>
    <col min="10502" max="10502" width="1.28515625" style="423" customWidth="1"/>
    <col min="10503" max="10503" width="16.5703125" style="423" customWidth="1"/>
    <col min="10504" max="10504" width="1.28515625" style="423" customWidth="1"/>
    <col min="10505" max="10505" width="16.5703125" style="423" customWidth="1"/>
    <col min="10506" max="10506" width="1.28515625" style="423" customWidth="1"/>
    <col min="10507" max="10507" width="16.5703125" style="423" customWidth="1"/>
    <col min="10508" max="10508" width="1.140625" style="423" customWidth="1"/>
    <col min="10509" max="10748" width="9.140625" style="423"/>
    <col min="10749" max="10749" width="3.85546875" style="423" bestFit="1" customWidth="1"/>
    <col min="10750" max="10750" width="5.7109375" style="423" customWidth="1"/>
    <col min="10751" max="10751" width="6.42578125" style="423" customWidth="1"/>
    <col min="10752" max="10752" width="4.7109375" style="423" customWidth="1"/>
    <col min="10753" max="10753" width="10.42578125" style="423" customWidth="1"/>
    <col min="10754" max="10754" width="1.28515625" style="423" customWidth="1"/>
    <col min="10755" max="10755" width="11.28515625" style="423" customWidth="1"/>
    <col min="10756" max="10756" width="1.28515625" style="423" customWidth="1"/>
    <col min="10757" max="10757" width="16.5703125" style="423" customWidth="1"/>
    <col min="10758" max="10758" width="1.28515625" style="423" customWidth="1"/>
    <col min="10759" max="10759" width="16.5703125" style="423" customWidth="1"/>
    <col min="10760" max="10760" width="1.28515625" style="423" customWidth="1"/>
    <col min="10761" max="10761" width="16.5703125" style="423" customWidth="1"/>
    <col min="10762" max="10762" width="1.28515625" style="423" customWidth="1"/>
    <col min="10763" max="10763" width="16.5703125" style="423" customWidth="1"/>
    <col min="10764" max="10764" width="1.140625" style="423" customWidth="1"/>
    <col min="10765" max="11004" width="9.140625" style="423"/>
    <col min="11005" max="11005" width="3.85546875" style="423" bestFit="1" customWidth="1"/>
    <col min="11006" max="11006" width="5.7109375" style="423" customWidth="1"/>
    <col min="11007" max="11007" width="6.42578125" style="423" customWidth="1"/>
    <col min="11008" max="11008" width="4.7109375" style="423" customWidth="1"/>
    <col min="11009" max="11009" width="10.42578125" style="423" customWidth="1"/>
    <col min="11010" max="11010" width="1.28515625" style="423" customWidth="1"/>
    <col min="11011" max="11011" width="11.28515625" style="423" customWidth="1"/>
    <col min="11012" max="11012" width="1.28515625" style="423" customWidth="1"/>
    <col min="11013" max="11013" width="16.5703125" style="423" customWidth="1"/>
    <col min="11014" max="11014" width="1.28515625" style="423" customWidth="1"/>
    <col min="11015" max="11015" width="16.5703125" style="423" customWidth="1"/>
    <col min="11016" max="11016" width="1.28515625" style="423" customWidth="1"/>
    <col min="11017" max="11017" width="16.5703125" style="423" customWidth="1"/>
    <col min="11018" max="11018" width="1.28515625" style="423" customWidth="1"/>
    <col min="11019" max="11019" width="16.5703125" style="423" customWidth="1"/>
    <col min="11020" max="11020" width="1.140625" style="423" customWidth="1"/>
    <col min="11021" max="11260" width="9.140625" style="423"/>
    <col min="11261" max="11261" width="3.85546875" style="423" bestFit="1" customWidth="1"/>
    <col min="11262" max="11262" width="5.7109375" style="423" customWidth="1"/>
    <col min="11263" max="11263" width="6.42578125" style="423" customWidth="1"/>
    <col min="11264" max="11264" width="4.7109375" style="423" customWidth="1"/>
    <col min="11265" max="11265" width="10.42578125" style="423" customWidth="1"/>
    <col min="11266" max="11266" width="1.28515625" style="423" customWidth="1"/>
    <col min="11267" max="11267" width="11.28515625" style="423" customWidth="1"/>
    <col min="11268" max="11268" width="1.28515625" style="423" customWidth="1"/>
    <col min="11269" max="11269" width="16.5703125" style="423" customWidth="1"/>
    <col min="11270" max="11270" width="1.28515625" style="423" customWidth="1"/>
    <col min="11271" max="11271" width="16.5703125" style="423" customWidth="1"/>
    <col min="11272" max="11272" width="1.28515625" style="423" customWidth="1"/>
    <col min="11273" max="11273" width="16.5703125" style="423" customWidth="1"/>
    <col min="11274" max="11274" width="1.28515625" style="423" customWidth="1"/>
    <col min="11275" max="11275" width="16.5703125" style="423" customWidth="1"/>
    <col min="11276" max="11276" width="1.140625" style="423" customWidth="1"/>
    <col min="11277" max="11516" width="9.140625" style="423"/>
    <col min="11517" max="11517" width="3.85546875" style="423" bestFit="1" customWidth="1"/>
    <col min="11518" max="11518" width="5.7109375" style="423" customWidth="1"/>
    <col min="11519" max="11519" width="6.42578125" style="423" customWidth="1"/>
    <col min="11520" max="11520" width="4.7109375" style="423" customWidth="1"/>
    <col min="11521" max="11521" width="10.42578125" style="423" customWidth="1"/>
    <col min="11522" max="11522" width="1.28515625" style="423" customWidth="1"/>
    <col min="11523" max="11523" width="11.28515625" style="423" customWidth="1"/>
    <col min="11524" max="11524" width="1.28515625" style="423" customWidth="1"/>
    <col min="11525" max="11525" width="16.5703125" style="423" customWidth="1"/>
    <col min="11526" max="11526" width="1.28515625" style="423" customWidth="1"/>
    <col min="11527" max="11527" width="16.5703125" style="423" customWidth="1"/>
    <col min="11528" max="11528" width="1.28515625" style="423" customWidth="1"/>
    <col min="11529" max="11529" width="16.5703125" style="423" customWidth="1"/>
    <col min="11530" max="11530" width="1.28515625" style="423" customWidth="1"/>
    <col min="11531" max="11531" width="16.5703125" style="423" customWidth="1"/>
    <col min="11532" max="11532" width="1.140625" style="423" customWidth="1"/>
    <col min="11533" max="11772" width="9.140625" style="423"/>
    <col min="11773" max="11773" width="3.85546875" style="423" bestFit="1" customWidth="1"/>
    <col min="11774" max="11774" width="5.7109375" style="423" customWidth="1"/>
    <col min="11775" max="11775" width="6.42578125" style="423" customWidth="1"/>
    <col min="11776" max="11776" width="4.7109375" style="423" customWidth="1"/>
    <col min="11777" max="11777" width="10.42578125" style="423" customWidth="1"/>
    <col min="11778" max="11778" width="1.28515625" style="423" customWidth="1"/>
    <col min="11779" max="11779" width="11.28515625" style="423" customWidth="1"/>
    <col min="11780" max="11780" width="1.28515625" style="423" customWidth="1"/>
    <col min="11781" max="11781" width="16.5703125" style="423" customWidth="1"/>
    <col min="11782" max="11782" width="1.28515625" style="423" customWidth="1"/>
    <col min="11783" max="11783" width="16.5703125" style="423" customWidth="1"/>
    <col min="11784" max="11784" width="1.28515625" style="423" customWidth="1"/>
    <col min="11785" max="11785" width="16.5703125" style="423" customWidth="1"/>
    <col min="11786" max="11786" width="1.28515625" style="423" customWidth="1"/>
    <col min="11787" max="11787" width="16.5703125" style="423" customWidth="1"/>
    <col min="11788" max="11788" width="1.140625" style="423" customWidth="1"/>
    <col min="11789" max="12028" width="9.140625" style="423"/>
    <col min="12029" max="12029" width="3.85546875" style="423" bestFit="1" customWidth="1"/>
    <col min="12030" max="12030" width="5.7109375" style="423" customWidth="1"/>
    <col min="12031" max="12031" width="6.42578125" style="423" customWidth="1"/>
    <col min="12032" max="12032" width="4.7109375" style="423" customWidth="1"/>
    <col min="12033" max="12033" width="10.42578125" style="423" customWidth="1"/>
    <col min="12034" max="12034" width="1.28515625" style="423" customWidth="1"/>
    <col min="12035" max="12035" width="11.28515625" style="423" customWidth="1"/>
    <col min="12036" max="12036" width="1.28515625" style="423" customWidth="1"/>
    <col min="12037" max="12037" width="16.5703125" style="423" customWidth="1"/>
    <col min="12038" max="12038" width="1.28515625" style="423" customWidth="1"/>
    <col min="12039" max="12039" width="16.5703125" style="423" customWidth="1"/>
    <col min="12040" max="12040" width="1.28515625" style="423" customWidth="1"/>
    <col min="12041" max="12041" width="16.5703125" style="423" customWidth="1"/>
    <col min="12042" max="12042" width="1.28515625" style="423" customWidth="1"/>
    <col min="12043" max="12043" width="16.5703125" style="423" customWidth="1"/>
    <col min="12044" max="12044" width="1.140625" style="423" customWidth="1"/>
    <col min="12045" max="12284" width="9.140625" style="423"/>
    <col min="12285" max="12285" width="3.85546875" style="423" bestFit="1" customWidth="1"/>
    <col min="12286" max="12286" width="5.7109375" style="423" customWidth="1"/>
    <col min="12287" max="12287" width="6.42578125" style="423" customWidth="1"/>
    <col min="12288" max="12288" width="4.7109375" style="423" customWidth="1"/>
    <col min="12289" max="12289" width="10.42578125" style="423" customWidth="1"/>
    <col min="12290" max="12290" width="1.28515625" style="423" customWidth="1"/>
    <col min="12291" max="12291" width="11.28515625" style="423" customWidth="1"/>
    <col min="12292" max="12292" width="1.28515625" style="423" customWidth="1"/>
    <col min="12293" max="12293" width="16.5703125" style="423" customWidth="1"/>
    <col min="12294" max="12294" width="1.28515625" style="423" customWidth="1"/>
    <col min="12295" max="12295" width="16.5703125" style="423" customWidth="1"/>
    <col min="12296" max="12296" width="1.28515625" style="423" customWidth="1"/>
    <col min="12297" max="12297" width="16.5703125" style="423" customWidth="1"/>
    <col min="12298" max="12298" width="1.28515625" style="423" customWidth="1"/>
    <col min="12299" max="12299" width="16.5703125" style="423" customWidth="1"/>
    <col min="12300" max="12300" width="1.140625" style="423" customWidth="1"/>
    <col min="12301" max="12540" width="9.140625" style="423"/>
    <col min="12541" max="12541" width="3.85546875" style="423" bestFit="1" customWidth="1"/>
    <col min="12542" max="12542" width="5.7109375" style="423" customWidth="1"/>
    <col min="12543" max="12543" width="6.42578125" style="423" customWidth="1"/>
    <col min="12544" max="12544" width="4.7109375" style="423" customWidth="1"/>
    <col min="12545" max="12545" width="10.42578125" style="423" customWidth="1"/>
    <col min="12546" max="12546" width="1.28515625" style="423" customWidth="1"/>
    <col min="12547" max="12547" width="11.28515625" style="423" customWidth="1"/>
    <col min="12548" max="12548" width="1.28515625" style="423" customWidth="1"/>
    <col min="12549" max="12549" width="16.5703125" style="423" customWidth="1"/>
    <col min="12550" max="12550" width="1.28515625" style="423" customWidth="1"/>
    <col min="12551" max="12551" width="16.5703125" style="423" customWidth="1"/>
    <col min="12552" max="12552" width="1.28515625" style="423" customWidth="1"/>
    <col min="12553" max="12553" width="16.5703125" style="423" customWidth="1"/>
    <col min="12554" max="12554" width="1.28515625" style="423" customWidth="1"/>
    <col min="12555" max="12555" width="16.5703125" style="423" customWidth="1"/>
    <col min="12556" max="12556" width="1.140625" style="423" customWidth="1"/>
    <col min="12557" max="12796" width="9.140625" style="423"/>
    <col min="12797" max="12797" width="3.85546875" style="423" bestFit="1" customWidth="1"/>
    <col min="12798" max="12798" width="5.7109375" style="423" customWidth="1"/>
    <col min="12799" max="12799" width="6.42578125" style="423" customWidth="1"/>
    <col min="12800" max="12800" width="4.7109375" style="423" customWidth="1"/>
    <col min="12801" max="12801" width="10.42578125" style="423" customWidth="1"/>
    <col min="12802" max="12802" width="1.28515625" style="423" customWidth="1"/>
    <col min="12803" max="12803" width="11.28515625" style="423" customWidth="1"/>
    <col min="12804" max="12804" width="1.28515625" style="423" customWidth="1"/>
    <col min="12805" max="12805" width="16.5703125" style="423" customWidth="1"/>
    <col min="12806" max="12806" width="1.28515625" style="423" customWidth="1"/>
    <col min="12807" max="12807" width="16.5703125" style="423" customWidth="1"/>
    <col min="12808" max="12808" width="1.28515625" style="423" customWidth="1"/>
    <col min="12809" max="12809" width="16.5703125" style="423" customWidth="1"/>
    <col min="12810" max="12810" width="1.28515625" style="423" customWidth="1"/>
    <col min="12811" max="12811" width="16.5703125" style="423" customWidth="1"/>
    <col min="12812" max="12812" width="1.140625" style="423" customWidth="1"/>
    <col min="12813" max="13052" width="9.140625" style="423"/>
    <col min="13053" max="13053" width="3.85546875" style="423" bestFit="1" customWidth="1"/>
    <col min="13054" max="13054" width="5.7109375" style="423" customWidth="1"/>
    <col min="13055" max="13055" width="6.42578125" style="423" customWidth="1"/>
    <col min="13056" max="13056" width="4.7109375" style="423" customWidth="1"/>
    <col min="13057" max="13057" width="10.42578125" style="423" customWidth="1"/>
    <col min="13058" max="13058" width="1.28515625" style="423" customWidth="1"/>
    <col min="13059" max="13059" width="11.28515625" style="423" customWidth="1"/>
    <col min="13060" max="13060" width="1.28515625" style="423" customWidth="1"/>
    <col min="13061" max="13061" width="16.5703125" style="423" customWidth="1"/>
    <col min="13062" max="13062" width="1.28515625" style="423" customWidth="1"/>
    <col min="13063" max="13063" width="16.5703125" style="423" customWidth="1"/>
    <col min="13064" max="13064" width="1.28515625" style="423" customWidth="1"/>
    <col min="13065" max="13065" width="16.5703125" style="423" customWidth="1"/>
    <col min="13066" max="13066" width="1.28515625" style="423" customWidth="1"/>
    <col min="13067" max="13067" width="16.5703125" style="423" customWidth="1"/>
    <col min="13068" max="13068" width="1.140625" style="423" customWidth="1"/>
    <col min="13069" max="13308" width="9.140625" style="423"/>
    <col min="13309" max="13309" width="3.85546875" style="423" bestFit="1" customWidth="1"/>
    <col min="13310" max="13310" width="5.7109375" style="423" customWidth="1"/>
    <col min="13311" max="13311" width="6.42578125" style="423" customWidth="1"/>
    <col min="13312" max="13312" width="4.7109375" style="423" customWidth="1"/>
    <col min="13313" max="13313" width="10.42578125" style="423" customWidth="1"/>
    <col min="13314" max="13314" width="1.28515625" style="423" customWidth="1"/>
    <col min="13315" max="13315" width="11.28515625" style="423" customWidth="1"/>
    <col min="13316" max="13316" width="1.28515625" style="423" customWidth="1"/>
    <col min="13317" max="13317" width="16.5703125" style="423" customWidth="1"/>
    <col min="13318" max="13318" width="1.28515625" style="423" customWidth="1"/>
    <col min="13319" max="13319" width="16.5703125" style="423" customWidth="1"/>
    <col min="13320" max="13320" width="1.28515625" style="423" customWidth="1"/>
    <col min="13321" max="13321" width="16.5703125" style="423" customWidth="1"/>
    <col min="13322" max="13322" width="1.28515625" style="423" customWidth="1"/>
    <col min="13323" max="13323" width="16.5703125" style="423" customWidth="1"/>
    <col min="13324" max="13324" width="1.140625" style="423" customWidth="1"/>
    <col min="13325" max="13564" width="9.140625" style="423"/>
    <col min="13565" max="13565" width="3.85546875" style="423" bestFit="1" customWidth="1"/>
    <col min="13566" max="13566" width="5.7109375" style="423" customWidth="1"/>
    <col min="13567" max="13567" width="6.42578125" style="423" customWidth="1"/>
    <col min="13568" max="13568" width="4.7109375" style="423" customWidth="1"/>
    <col min="13569" max="13569" width="10.42578125" style="423" customWidth="1"/>
    <col min="13570" max="13570" width="1.28515625" style="423" customWidth="1"/>
    <col min="13571" max="13571" width="11.28515625" style="423" customWidth="1"/>
    <col min="13572" max="13572" width="1.28515625" style="423" customWidth="1"/>
    <col min="13573" max="13573" width="16.5703125" style="423" customWidth="1"/>
    <col min="13574" max="13574" width="1.28515625" style="423" customWidth="1"/>
    <col min="13575" max="13575" width="16.5703125" style="423" customWidth="1"/>
    <col min="13576" max="13576" width="1.28515625" style="423" customWidth="1"/>
    <col min="13577" max="13577" width="16.5703125" style="423" customWidth="1"/>
    <col min="13578" max="13578" width="1.28515625" style="423" customWidth="1"/>
    <col min="13579" max="13579" width="16.5703125" style="423" customWidth="1"/>
    <col min="13580" max="13580" width="1.140625" style="423" customWidth="1"/>
    <col min="13581" max="13820" width="9.140625" style="423"/>
    <col min="13821" max="13821" width="3.85546875" style="423" bestFit="1" customWidth="1"/>
    <col min="13822" max="13822" width="5.7109375" style="423" customWidth="1"/>
    <col min="13823" max="13823" width="6.42578125" style="423" customWidth="1"/>
    <col min="13824" max="13824" width="4.7109375" style="423" customWidth="1"/>
    <col min="13825" max="13825" width="10.42578125" style="423" customWidth="1"/>
    <col min="13826" max="13826" width="1.28515625" style="423" customWidth="1"/>
    <col min="13827" max="13827" width="11.28515625" style="423" customWidth="1"/>
    <col min="13828" max="13828" width="1.28515625" style="423" customWidth="1"/>
    <col min="13829" max="13829" width="16.5703125" style="423" customWidth="1"/>
    <col min="13830" max="13830" width="1.28515625" style="423" customWidth="1"/>
    <col min="13831" max="13831" width="16.5703125" style="423" customWidth="1"/>
    <col min="13832" max="13832" width="1.28515625" style="423" customWidth="1"/>
    <col min="13833" max="13833" width="16.5703125" style="423" customWidth="1"/>
    <col min="13834" max="13834" width="1.28515625" style="423" customWidth="1"/>
    <col min="13835" max="13835" width="16.5703125" style="423" customWidth="1"/>
    <col min="13836" max="13836" width="1.140625" style="423" customWidth="1"/>
    <col min="13837" max="14076" width="9.140625" style="423"/>
    <col min="14077" max="14077" width="3.85546875" style="423" bestFit="1" customWidth="1"/>
    <col min="14078" max="14078" width="5.7109375" style="423" customWidth="1"/>
    <col min="14079" max="14079" width="6.42578125" style="423" customWidth="1"/>
    <col min="14080" max="14080" width="4.7109375" style="423" customWidth="1"/>
    <col min="14081" max="14081" width="10.42578125" style="423" customWidth="1"/>
    <col min="14082" max="14082" width="1.28515625" style="423" customWidth="1"/>
    <col min="14083" max="14083" width="11.28515625" style="423" customWidth="1"/>
    <col min="14084" max="14084" width="1.28515625" style="423" customWidth="1"/>
    <col min="14085" max="14085" width="16.5703125" style="423" customWidth="1"/>
    <col min="14086" max="14086" width="1.28515625" style="423" customWidth="1"/>
    <col min="14087" max="14087" width="16.5703125" style="423" customWidth="1"/>
    <col min="14088" max="14088" width="1.28515625" style="423" customWidth="1"/>
    <col min="14089" max="14089" width="16.5703125" style="423" customWidth="1"/>
    <col min="14090" max="14090" width="1.28515625" style="423" customWidth="1"/>
    <col min="14091" max="14091" width="16.5703125" style="423" customWidth="1"/>
    <col min="14092" max="14092" width="1.140625" style="423" customWidth="1"/>
    <col min="14093" max="14332" width="9.140625" style="423"/>
    <col min="14333" max="14333" width="3.85546875" style="423" bestFit="1" customWidth="1"/>
    <col min="14334" max="14334" width="5.7109375" style="423" customWidth="1"/>
    <col min="14335" max="14335" width="6.42578125" style="423" customWidth="1"/>
    <col min="14336" max="14336" width="4.7109375" style="423" customWidth="1"/>
    <col min="14337" max="14337" width="10.42578125" style="423" customWidth="1"/>
    <col min="14338" max="14338" width="1.28515625" style="423" customWidth="1"/>
    <col min="14339" max="14339" width="11.28515625" style="423" customWidth="1"/>
    <col min="14340" max="14340" width="1.28515625" style="423" customWidth="1"/>
    <col min="14341" max="14341" width="16.5703125" style="423" customWidth="1"/>
    <col min="14342" max="14342" width="1.28515625" style="423" customWidth="1"/>
    <col min="14343" max="14343" width="16.5703125" style="423" customWidth="1"/>
    <col min="14344" max="14344" width="1.28515625" style="423" customWidth="1"/>
    <col min="14345" max="14345" width="16.5703125" style="423" customWidth="1"/>
    <col min="14346" max="14346" width="1.28515625" style="423" customWidth="1"/>
    <col min="14347" max="14347" width="16.5703125" style="423" customWidth="1"/>
    <col min="14348" max="14348" width="1.140625" style="423" customWidth="1"/>
    <col min="14349" max="14588" width="9.140625" style="423"/>
    <col min="14589" max="14589" width="3.85546875" style="423" bestFit="1" customWidth="1"/>
    <col min="14590" max="14590" width="5.7109375" style="423" customWidth="1"/>
    <col min="14591" max="14591" width="6.42578125" style="423" customWidth="1"/>
    <col min="14592" max="14592" width="4.7109375" style="423" customWidth="1"/>
    <col min="14593" max="14593" width="10.42578125" style="423" customWidth="1"/>
    <col min="14594" max="14594" width="1.28515625" style="423" customWidth="1"/>
    <col min="14595" max="14595" width="11.28515625" style="423" customWidth="1"/>
    <col min="14596" max="14596" width="1.28515625" style="423" customWidth="1"/>
    <col min="14597" max="14597" width="16.5703125" style="423" customWidth="1"/>
    <col min="14598" max="14598" width="1.28515625" style="423" customWidth="1"/>
    <col min="14599" max="14599" width="16.5703125" style="423" customWidth="1"/>
    <col min="14600" max="14600" width="1.28515625" style="423" customWidth="1"/>
    <col min="14601" max="14601" width="16.5703125" style="423" customWidth="1"/>
    <col min="14602" max="14602" width="1.28515625" style="423" customWidth="1"/>
    <col min="14603" max="14603" width="16.5703125" style="423" customWidth="1"/>
    <col min="14604" max="14604" width="1.140625" style="423" customWidth="1"/>
    <col min="14605" max="14844" width="9.140625" style="423"/>
    <col min="14845" max="14845" width="3.85546875" style="423" bestFit="1" customWidth="1"/>
    <col min="14846" max="14846" width="5.7109375" style="423" customWidth="1"/>
    <col min="14847" max="14847" width="6.42578125" style="423" customWidth="1"/>
    <col min="14848" max="14848" width="4.7109375" style="423" customWidth="1"/>
    <col min="14849" max="14849" width="10.42578125" style="423" customWidth="1"/>
    <col min="14850" max="14850" width="1.28515625" style="423" customWidth="1"/>
    <col min="14851" max="14851" width="11.28515625" style="423" customWidth="1"/>
    <col min="14852" max="14852" width="1.28515625" style="423" customWidth="1"/>
    <col min="14853" max="14853" width="16.5703125" style="423" customWidth="1"/>
    <col min="14854" max="14854" width="1.28515625" style="423" customWidth="1"/>
    <col min="14855" max="14855" width="16.5703125" style="423" customWidth="1"/>
    <col min="14856" max="14856" width="1.28515625" style="423" customWidth="1"/>
    <col min="14857" max="14857" width="16.5703125" style="423" customWidth="1"/>
    <col min="14858" max="14858" width="1.28515625" style="423" customWidth="1"/>
    <col min="14859" max="14859" width="16.5703125" style="423" customWidth="1"/>
    <col min="14860" max="14860" width="1.140625" style="423" customWidth="1"/>
    <col min="14861" max="15100" width="9.140625" style="423"/>
    <col min="15101" max="15101" width="3.85546875" style="423" bestFit="1" customWidth="1"/>
    <col min="15102" max="15102" width="5.7109375" style="423" customWidth="1"/>
    <col min="15103" max="15103" width="6.42578125" style="423" customWidth="1"/>
    <col min="15104" max="15104" width="4.7109375" style="423" customWidth="1"/>
    <col min="15105" max="15105" width="10.42578125" style="423" customWidth="1"/>
    <col min="15106" max="15106" width="1.28515625" style="423" customWidth="1"/>
    <col min="15107" max="15107" width="11.28515625" style="423" customWidth="1"/>
    <col min="15108" max="15108" width="1.28515625" style="423" customWidth="1"/>
    <col min="15109" max="15109" width="16.5703125" style="423" customWidth="1"/>
    <col min="15110" max="15110" width="1.28515625" style="423" customWidth="1"/>
    <col min="15111" max="15111" width="16.5703125" style="423" customWidth="1"/>
    <col min="15112" max="15112" width="1.28515625" style="423" customWidth="1"/>
    <col min="15113" max="15113" width="16.5703125" style="423" customWidth="1"/>
    <col min="15114" max="15114" width="1.28515625" style="423" customWidth="1"/>
    <col min="15115" max="15115" width="16.5703125" style="423" customWidth="1"/>
    <col min="15116" max="15116" width="1.140625" style="423" customWidth="1"/>
    <col min="15117" max="15356" width="9.140625" style="423"/>
    <col min="15357" max="15357" width="3.85546875" style="423" bestFit="1" customWidth="1"/>
    <col min="15358" max="15358" width="5.7109375" style="423" customWidth="1"/>
    <col min="15359" max="15359" width="6.42578125" style="423" customWidth="1"/>
    <col min="15360" max="15360" width="4.7109375" style="423" customWidth="1"/>
    <col min="15361" max="15361" width="10.42578125" style="423" customWidth="1"/>
    <col min="15362" max="15362" width="1.28515625" style="423" customWidth="1"/>
    <col min="15363" max="15363" width="11.28515625" style="423" customWidth="1"/>
    <col min="15364" max="15364" width="1.28515625" style="423" customWidth="1"/>
    <col min="15365" max="15365" width="16.5703125" style="423" customWidth="1"/>
    <col min="15366" max="15366" width="1.28515625" style="423" customWidth="1"/>
    <col min="15367" max="15367" width="16.5703125" style="423" customWidth="1"/>
    <col min="15368" max="15368" width="1.28515625" style="423" customWidth="1"/>
    <col min="15369" max="15369" width="16.5703125" style="423" customWidth="1"/>
    <col min="15370" max="15370" width="1.28515625" style="423" customWidth="1"/>
    <col min="15371" max="15371" width="16.5703125" style="423" customWidth="1"/>
    <col min="15372" max="15372" width="1.140625" style="423" customWidth="1"/>
    <col min="15373" max="15612" width="9.140625" style="423"/>
    <col min="15613" max="15613" width="3.85546875" style="423" bestFit="1" customWidth="1"/>
    <col min="15614" max="15614" width="5.7109375" style="423" customWidth="1"/>
    <col min="15615" max="15615" width="6.42578125" style="423" customWidth="1"/>
    <col min="15616" max="15616" width="4.7109375" style="423" customWidth="1"/>
    <col min="15617" max="15617" width="10.42578125" style="423" customWidth="1"/>
    <col min="15618" max="15618" width="1.28515625" style="423" customWidth="1"/>
    <col min="15619" max="15619" width="11.28515625" style="423" customWidth="1"/>
    <col min="15620" max="15620" width="1.28515625" style="423" customWidth="1"/>
    <col min="15621" max="15621" width="16.5703125" style="423" customWidth="1"/>
    <col min="15622" max="15622" width="1.28515625" style="423" customWidth="1"/>
    <col min="15623" max="15623" width="16.5703125" style="423" customWidth="1"/>
    <col min="15624" max="15624" width="1.28515625" style="423" customWidth="1"/>
    <col min="15625" max="15625" width="16.5703125" style="423" customWidth="1"/>
    <col min="15626" max="15626" width="1.28515625" style="423" customWidth="1"/>
    <col min="15627" max="15627" width="16.5703125" style="423" customWidth="1"/>
    <col min="15628" max="15628" width="1.140625" style="423" customWidth="1"/>
    <col min="15629" max="15868" width="9.140625" style="423"/>
    <col min="15869" max="15869" width="3.85546875" style="423" bestFit="1" customWidth="1"/>
    <col min="15870" max="15870" width="5.7109375" style="423" customWidth="1"/>
    <col min="15871" max="15871" width="6.42578125" style="423" customWidth="1"/>
    <col min="15872" max="15872" width="4.7109375" style="423" customWidth="1"/>
    <col min="15873" max="15873" width="10.42578125" style="423" customWidth="1"/>
    <col min="15874" max="15874" width="1.28515625" style="423" customWidth="1"/>
    <col min="15875" max="15875" width="11.28515625" style="423" customWidth="1"/>
    <col min="15876" max="15876" width="1.28515625" style="423" customWidth="1"/>
    <col min="15877" max="15877" width="16.5703125" style="423" customWidth="1"/>
    <col min="15878" max="15878" width="1.28515625" style="423" customWidth="1"/>
    <col min="15879" max="15879" width="16.5703125" style="423" customWidth="1"/>
    <col min="15880" max="15880" width="1.28515625" style="423" customWidth="1"/>
    <col min="15881" max="15881" width="16.5703125" style="423" customWidth="1"/>
    <col min="15882" max="15882" width="1.28515625" style="423" customWidth="1"/>
    <col min="15883" max="15883" width="16.5703125" style="423" customWidth="1"/>
    <col min="15884" max="15884" width="1.140625" style="423" customWidth="1"/>
    <col min="15885" max="16124" width="9.140625" style="423"/>
    <col min="16125" max="16125" width="3.85546875" style="423" bestFit="1" customWidth="1"/>
    <col min="16126" max="16126" width="5.7109375" style="423" customWidth="1"/>
    <col min="16127" max="16127" width="6.42578125" style="423" customWidth="1"/>
    <col min="16128" max="16128" width="4.7109375" style="423" customWidth="1"/>
    <col min="16129" max="16129" width="10.42578125" style="423" customWidth="1"/>
    <col min="16130" max="16130" width="1.28515625" style="423" customWidth="1"/>
    <col min="16131" max="16131" width="11.28515625" style="423" customWidth="1"/>
    <col min="16132" max="16132" width="1.28515625" style="423" customWidth="1"/>
    <col min="16133" max="16133" width="16.5703125" style="423" customWidth="1"/>
    <col min="16134" max="16134" width="1.28515625" style="423" customWidth="1"/>
    <col min="16135" max="16135" width="16.5703125" style="423" customWidth="1"/>
    <col min="16136" max="16136" width="1.28515625" style="423" customWidth="1"/>
    <col min="16137" max="16137" width="16.5703125" style="423" customWidth="1"/>
    <col min="16138" max="16138" width="1.28515625" style="423" customWidth="1"/>
    <col min="16139" max="16139" width="16.5703125" style="423" customWidth="1"/>
    <col min="16140" max="16140" width="1.140625" style="423" customWidth="1"/>
    <col min="16141" max="16384" width="9.140625" style="423"/>
  </cols>
  <sheetData>
    <row r="1" spans="1:16" s="418" customFormat="1" ht="26.1" customHeight="1" x14ac:dyDescent="0.45">
      <c r="A1" s="879" t="s">
        <v>55</v>
      </c>
      <c r="B1" s="879"/>
      <c r="C1" s="879"/>
      <c r="D1" s="879"/>
      <c r="E1" s="879"/>
      <c r="F1" s="879"/>
      <c r="G1" s="879"/>
      <c r="H1" s="879"/>
      <c r="I1" s="879"/>
      <c r="J1" s="879"/>
      <c r="K1" s="879"/>
      <c r="L1" s="879"/>
      <c r="M1" s="879"/>
      <c r="N1" s="879"/>
      <c r="O1" s="879"/>
    </row>
    <row r="2" spans="1:16" s="418" customFormat="1" ht="26.1" customHeight="1" x14ac:dyDescent="0.45">
      <c r="A2" s="419"/>
      <c r="B2" s="419"/>
      <c r="C2" s="419"/>
      <c r="D2" s="419"/>
      <c r="E2" s="419"/>
      <c r="F2" s="419"/>
      <c r="G2" s="419"/>
      <c r="H2" s="419"/>
      <c r="I2" s="419"/>
      <c r="J2" s="419"/>
      <c r="K2" s="419"/>
      <c r="L2" s="419"/>
      <c r="M2" s="419"/>
      <c r="N2" s="419"/>
      <c r="O2" s="420" t="s">
        <v>32</v>
      </c>
    </row>
    <row r="3" spans="1:16" ht="26.1" customHeight="1" x14ac:dyDescent="0.45">
      <c r="A3" s="421">
        <v>8</v>
      </c>
      <c r="B3" s="422" t="s">
        <v>33</v>
      </c>
    </row>
    <row r="4" spans="1:16" ht="26.1" customHeight="1" x14ac:dyDescent="0.45">
      <c r="C4" s="424" t="s">
        <v>978</v>
      </c>
      <c r="D4" s="424"/>
      <c r="E4" s="424"/>
      <c r="F4" s="424"/>
      <c r="G4" s="424"/>
    </row>
    <row r="5" spans="1:16" ht="26.1" customHeight="1" x14ac:dyDescent="0.45">
      <c r="I5" s="881" t="s">
        <v>34</v>
      </c>
      <c r="J5" s="881"/>
      <c r="K5" s="881"/>
      <c r="L5" s="419"/>
      <c r="M5" s="881" t="s">
        <v>9</v>
      </c>
      <c r="N5" s="881"/>
      <c r="O5" s="881"/>
    </row>
    <row r="6" spans="1:16" ht="26.1" customHeight="1" x14ac:dyDescent="0.45">
      <c r="I6" s="425" t="s">
        <v>979</v>
      </c>
      <c r="J6" s="426"/>
      <c r="K6" s="425" t="s">
        <v>35</v>
      </c>
      <c r="L6" s="419"/>
      <c r="M6" s="425" t="str">
        <f>+I6</f>
        <v>June 30, 2020</v>
      </c>
      <c r="N6" s="419"/>
      <c r="O6" s="425" t="str">
        <f>+K6</f>
        <v>December 31, 2019</v>
      </c>
    </row>
    <row r="7" spans="1:16" ht="26.1" customHeight="1" x14ac:dyDescent="0.45">
      <c r="C7" s="423" t="s">
        <v>36</v>
      </c>
      <c r="I7" s="427">
        <v>7815894615.5900002</v>
      </c>
      <c r="J7" s="56"/>
      <c r="K7" s="427">
        <v>8491148364.3000011</v>
      </c>
      <c r="L7" s="56"/>
      <c r="M7" s="427">
        <v>7815894615.5900002</v>
      </c>
      <c r="N7" s="56"/>
      <c r="O7" s="427">
        <v>8491148364.3000011</v>
      </c>
    </row>
    <row r="8" spans="1:16" ht="26.1" customHeight="1" x14ac:dyDescent="0.45">
      <c r="C8" s="423" t="s">
        <v>37</v>
      </c>
      <c r="I8" s="428">
        <v>1034011659.84</v>
      </c>
      <c r="J8" s="56"/>
      <c r="K8" s="428">
        <v>938534559.11000001</v>
      </c>
      <c r="L8" s="52"/>
      <c r="M8" s="267">
        <v>768890699.23000002</v>
      </c>
      <c r="N8" s="56"/>
      <c r="O8" s="267">
        <v>598811291.71000004</v>
      </c>
    </row>
    <row r="9" spans="1:16" ht="26.1" customHeight="1" thickBot="1" x14ac:dyDescent="0.5">
      <c r="C9" s="429"/>
      <c r="D9" s="423" t="s">
        <v>38</v>
      </c>
      <c r="I9" s="430">
        <f>SUM(I7:I8)</f>
        <v>8849906275.4300003</v>
      </c>
      <c r="J9" s="56"/>
      <c r="K9" s="430">
        <f>SUM(K7:K8)</f>
        <v>9429682923.4100018</v>
      </c>
      <c r="L9" s="56"/>
      <c r="M9" s="430">
        <f>SUM(M7:M8)</f>
        <v>8584785314.8199997</v>
      </c>
      <c r="N9" s="56"/>
      <c r="O9" s="430">
        <f>SUM(O7:O8)</f>
        <v>9089959656.0100021</v>
      </c>
    </row>
    <row r="10" spans="1:16" ht="26.1" customHeight="1" thickTop="1" x14ac:dyDescent="0.45">
      <c r="C10" s="429"/>
      <c r="I10" s="56"/>
      <c r="J10" s="56"/>
      <c r="K10" s="56"/>
      <c r="L10" s="56"/>
      <c r="M10" s="56"/>
      <c r="N10" s="56"/>
      <c r="O10" s="56"/>
    </row>
    <row r="11" spans="1:16" s="431" customFormat="1" ht="26.1" customHeight="1" x14ac:dyDescent="0.45">
      <c r="B11" s="420" t="s">
        <v>39</v>
      </c>
      <c r="C11" s="432" t="s">
        <v>1072</v>
      </c>
      <c r="D11" s="423"/>
      <c r="E11" s="423"/>
      <c r="F11" s="423"/>
      <c r="G11" s="423"/>
      <c r="H11" s="423"/>
      <c r="I11" s="423"/>
      <c r="J11" s="423"/>
      <c r="K11" s="423"/>
      <c r="L11" s="423"/>
      <c r="M11" s="423"/>
      <c r="N11" s="423"/>
      <c r="O11" s="423"/>
      <c r="P11" s="423"/>
    </row>
    <row r="12" spans="1:16" s="431" customFormat="1" ht="26.1" customHeight="1" x14ac:dyDescent="0.45">
      <c r="B12" s="420"/>
      <c r="C12" s="423" t="s">
        <v>1073</v>
      </c>
      <c r="D12" s="423"/>
      <c r="E12" s="423"/>
      <c r="F12" s="423"/>
      <c r="G12" s="423"/>
      <c r="H12" s="423"/>
      <c r="I12" s="423"/>
      <c r="J12" s="423"/>
      <c r="K12" s="423"/>
      <c r="L12" s="423"/>
      <c r="M12" s="423"/>
      <c r="N12" s="423"/>
      <c r="O12" s="423"/>
      <c r="P12" s="423"/>
    </row>
    <row r="13" spans="1:16" s="431" customFormat="1" ht="26.1" customHeight="1" x14ac:dyDescent="0.45">
      <c r="B13" s="420" t="s">
        <v>39</v>
      </c>
      <c r="C13" s="433" t="s">
        <v>1074</v>
      </c>
      <c r="D13" s="423"/>
      <c r="E13" s="423"/>
      <c r="F13" s="423"/>
      <c r="G13" s="423"/>
      <c r="H13" s="423"/>
      <c r="I13" s="423"/>
      <c r="J13" s="423"/>
      <c r="K13" s="423"/>
      <c r="L13" s="423"/>
      <c r="M13" s="423"/>
      <c r="N13" s="423"/>
      <c r="O13" s="423"/>
      <c r="P13" s="423"/>
    </row>
    <row r="14" spans="1:16" s="431" customFormat="1" ht="26.1" customHeight="1" x14ac:dyDescent="0.45">
      <c r="B14" s="423"/>
      <c r="C14" s="429" t="s">
        <v>40</v>
      </c>
      <c r="D14" s="423"/>
      <c r="E14" s="423"/>
      <c r="F14" s="423"/>
      <c r="G14" s="423"/>
      <c r="H14" s="423"/>
      <c r="I14" s="423"/>
      <c r="J14" s="423"/>
      <c r="K14" s="423"/>
      <c r="L14" s="423"/>
      <c r="M14" s="423"/>
      <c r="N14" s="423"/>
      <c r="O14" s="423"/>
      <c r="P14" s="423"/>
    </row>
    <row r="15" spans="1:16" s="431" customFormat="1" ht="26.1" customHeight="1" x14ac:dyDescent="0.45">
      <c r="B15" s="423"/>
      <c r="C15" s="429" t="s">
        <v>41</v>
      </c>
      <c r="D15" s="423"/>
      <c r="E15" s="423"/>
      <c r="F15" s="423"/>
      <c r="G15" s="423"/>
      <c r="H15" s="423"/>
      <c r="I15" s="423"/>
      <c r="J15" s="423"/>
      <c r="K15" s="423"/>
      <c r="L15" s="423"/>
      <c r="M15" s="423"/>
      <c r="N15" s="423"/>
      <c r="O15" s="423"/>
      <c r="P15" s="423"/>
    </row>
    <row r="16" spans="1:16" s="431" customFormat="1" ht="26.1" customHeight="1" x14ac:dyDescent="0.45">
      <c r="B16" s="420" t="s">
        <v>39</v>
      </c>
      <c r="C16" s="424" t="s">
        <v>1075</v>
      </c>
      <c r="D16" s="423"/>
      <c r="E16" s="423"/>
      <c r="F16" s="423"/>
      <c r="G16" s="423"/>
      <c r="H16" s="423"/>
      <c r="I16" s="423"/>
      <c r="J16" s="423"/>
      <c r="K16" s="423"/>
      <c r="L16" s="423"/>
      <c r="M16" s="423"/>
      <c r="N16" s="423"/>
      <c r="O16" s="423"/>
      <c r="P16" s="423"/>
    </row>
    <row r="17" spans="1:16" s="431" customFormat="1" ht="26.1" customHeight="1" x14ac:dyDescent="0.45">
      <c r="B17" s="423"/>
      <c r="C17" s="434" t="s">
        <v>42</v>
      </c>
      <c r="D17" s="423"/>
      <c r="E17" s="423"/>
      <c r="F17" s="423"/>
      <c r="G17" s="423"/>
      <c r="H17" s="423"/>
      <c r="I17" s="423"/>
      <c r="J17" s="423"/>
      <c r="K17" s="423"/>
      <c r="L17" s="423"/>
      <c r="M17" s="423"/>
      <c r="N17" s="423"/>
      <c r="O17" s="423"/>
      <c r="P17" s="423"/>
    </row>
    <row r="18" spans="1:16" s="431" customFormat="1" ht="26.1" customHeight="1" x14ac:dyDescent="0.45">
      <c r="B18" s="423"/>
      <c r="C18" s="434" t="s">
        <v>985</v>
      </c>
      <c r="D18" s="423"/>
      <c r="E18" s="423"/>
      <c r="F18" s="423"/>
      <c r="G18" s="423"/>
      <c r="H18" s="423"/>
      <c r="I18" s="423"/>
      <c r="J18" s="423"/>
      <c r="K18" s="423"/>
      <c r="L18" s="423"/>
      <c r="M18" s="423"/>
      <c r="N18" s="423"/>
      <c r="O18" s="423"/>
      <c r="P18" s="423"/>
    </row>
    <row r="19" spans="1:16" s="431" customFormat="1" ht="26.1" customHeight="1" x14ac:dyDescent="0.45">
      <c r="B19" s="423"/>
      <c r="C19" s="434"/>
      <c r="D19" s="423"/>
      <c r="E19" s="423"/>
      <c r="F19" s="423"/>
      <c r="G19" s="423"/>
      <c r="H19" s="423"/>
      <c r="I19" s="423"/>
      <c r="J19" s="423"/>
      <c r="K19" s="423"/>
      <c r="L19" s="423"/>
      <c r="M19" s="423"/>
      <c r="N19" s="423"/>
      <c r="O19" s="423"/>
      <c r="P19" s="423"/>
    </row>
    <row r="20" spans="1:16" ht="26.1" customHeight="1" x14ac:dyDescent="0.45">
      <c r="A20" s="435" t="s">
        <v>43</v>
      </c>
      <c r="B20" s="422" t="s">
        <v>44</v>
      </c>
      <c r="O20" s="36"/>
    </row>
    <row r="21" spans="1:16" ht="26.1" customHeight="1" x14ac:dyDescent="0.45">
      <c r="A21" s="422"/>
      <c r="B21" s="880" t="s">
        <v>45</v>
      </c>
      <c r="C21" s="880"/>
      <c r="D21" s="880"/>
      <c r="E21" s="880"/>
      <c r="F21" s="436"/>
      <c r="G21" s="436" t="s">
        <v>46</v>
      </c>
      <c r="I21" s="436"/>
      <c r="J21" s="436" t="s">
        <v>47</v>
      </c>
      <c r="K21" s="436"/>
      <c r="L21" s="422"/>
      <c r="M21" s="422"/>
      <c r="N21" s="436" t="s">
        <v>48</v>
      </c>
      <c r="O21" s="36"/>
    </row>
    <row r="22" spans="1:16" ht="26.1" customHeight="1" x14ac:dyDescent="0.45">
      <c r="A22" s="422"/>
      <c r="B22" s="424" t="s">
        <v>49</v>
      </c>
      <c r="D22" s="424"/>
      <c r="E22" s="424"/>
      <c r="F22" s="424"/>
      <c r="G22" s="437" t="s">
        <v>50</v>
      </c>
      <c r="H22" s="432" t="s">
        <v>16</v>
      </c>
      <c r="J22" s="434"/>
      <c r="K22" s="434"/>
      <c r="M22" s="423" t="s">
        <v>17</v>
      </c>
      <c r="N22" s="434"/>
      <c r="O22" s="434"/>
    </row>
    <row r="23" spans="1:16" ht="26.1" customHeight="1" x14ac:dyDescent="0.45">
      <c r="A23" s="422"/>
      <c r="H23" s="423" t="s">
        <v>19</v>
      </c>
      <c r="K23" s="419"/>
      <c r="M23" s="434" t="s">
        <v>20</v>
      </c>
      <c r="N23" s="434"/>
      <c r="O23" s="434"/>
    </row>
    <row r="24" spans="1:16" ht="26.1" customHeight="1" x14ac:dyDescent="0.45">
      <c r="A24" s="422"/>
      <c r="H24" s="423" t="s">
        <v>51</v>
      </c>
      <c r="N24" s="434"/>
      <c r="O24" s="434"/>
    </row>
    <row r="25" spans="1:16" ht="26.1" customHeight="1" x14ac:dyDescent="0.45">
      <c r="A25" s="422"/>
      <c r="N25" s="434"/>
      <c r="O25" s="434"/>
    </row>
    <row r="26" spans="1:16" ht="26.1" customHeight="1" x14ac:dyDescent="0.45">
      <c r="A26" s="422"/>
      <c r="H26" s="432" t="s">
        <v>52</v>
      </c>
      <c r="K26" s="419"/>
      <c r="M26" s="423" t="s">
        <v>17</v>
      </c>
      <c r="N26" s="434"/>
      <c r="O26" s="434"/>
    </row>
    <row r="27" spans="1:16" ht="26.1" customHeight="1" x14ac:dyDescent="0.45">
      <c r="A27" s="422"/>
      <c r="H27" s="423" t="s">
        <v>19</v>
      </c>
      <c r="K27" s="419"/>
      <c r="M27" s="434" t="s">
        <v>20</v>
      </c>
      <c r="N27" s="434"/>
      <c r="O27" s="434"/>
    </row>
    <row r="28" spans="1:16" ht="26.1" customHeight="1" x14ac:dyDescent="0.45">
      <c r="A28" s="422"/>
      <c r="H28" s="423" t="s">
        <v>21</v>
      </c>
      <c r="N28" s="434"/>
      <c r="O28" s="434"/>
    </row>
    <row r="29" spans="1:16" ht="26.1" customHeight="1" x14ac:dyDescent="0.45">
      <c r="A29" s="422"/>
      <c r="K29" s="419"/>
      <c r="N29" s="434"/>
      <c r="O29" s="434"/>
    </row>
    <row r="30" spans="1:16" ht="26.1" customHeight="1" x14ac:dyDescent="0.45">
      <c r="A30" s="422"/>
      <c r="H30" s="432" t="s">
        <v>53</v>
      </c>
      <c r="K30" s="419"/>
      <c r="M30" s="423" t="s">
        <v>54</v>
      </c>
      <c r="N30" s="434"/>
      <c r="O30" s="434"/>
    </row>
    <row r="31" spans="1:16" ht="26.1" customHeight="1" x14ac:dyDescent="0.45">
      <c r="A31" s="422"/>
      <c r="H31" s="423" t="s">
        <v>25</v>
      </c>
      <c r="K31" s="419"/>
      <c r="M31" s="423" t="s">
        <v>986</v>
      </c>
      <c r="N31" s="434"/>
      <c r="O31" s="434"/>
    </row>
    <row r="32" spans="1:16" ht="26.1" customHeight="1" x14ac:dyDescent="0.45">
      <c r="A32" s="422"/>
      <c r="K32" s="419"/>
      <c r="M32" s="434"/>
      <c r="N32" s="419"/>
      <c r="O32" s="419"/>
    </row>
    <row r="33" spans="1:15" s="418" customFormat="1" ht="30" customHeight="1" x14ac:dyDescent="0.45">
      <c r="A33" s="879" t="s">
        <v>78</v>
      </c>
      <c r="B33" s="879"/>
      <c r="C33" s="879"/>
      <c r="D33" s="879"/>
      <c r="E33" s="879"/>
      <c r="F33" s="879"/>
      <c r="G33" s="879"/>
      <c r="H33" s="879"/>
      <c r="I33" s="879"/>
      <c r="J33" s="879"/>
      <c r="K33" s="879"/>
      <c r="L33" s="879"/>
      <c r="M33" s="879"/>
      <c r="N33" s="879"/>
      <c r="O33" s="879"/>
    </row>
    <row r="34" spans="1:15" s="418" customFormat="1" ht="30" customHeight="1" x14ac:dyDescent="0.45">
      <c r="A34" s="419"/>
      <c r="B34" s="419"/>
      <c r="C34" s="419"/>
      <c r="D34" s="419"/>
      <c r="E34" s="419"/>
      <c r="F34" s="419"/>
      <c r="G34" s="419"/>
      <c r="H34" s="419"/>
      <c r="I34" s="419"/>
      <c r="J34" s="419"/>
      <c r="K34" s="419"/>
      <c r="L34" s="419"/>
      <c r="M34" s="419"/>
      <c r="N34" s="419"/>
      <c r="O34" s="420" t="s">
        <v>32</v>
      </c>
    </row>
    <row r="35" spans="1:15" s="418" customFormat="1" ht="30" customHeight="1" x14ac:dyDescent="0.45">
      <c r="A35" s="435" t="s">
        <v>56</v>
      </c>
      <c r="B35" s="422" t="s">
        <v>57</v>
      </c>
      <c r="C35" s="423"/>
      <c r="D35" s="423"/>
      <c r="E35" s="423"/>
      <c r="F35" s="423"/>
      <c r="G35" s="423"/>
      <c r="H35" s="438"/>
      <c r="I35" s="439"/>
      <c r="J35" s="438"/>
      <c r="K35" s="439"/>
      <c r="L35" s="39"/>
      <c r="M35" s="439"/>
      <c r="N35" s="39"/>
    </row>
    <row r="36" spans="1:15" ht="30" customHeight="1" x14ac:dyDescent="0.45">
      <c r="A36" s="422"/>
      <c r="B36" s="880" t="s">
        <v>45</v>
      </c>
      <c r="C36" s="880"/>
      <c r="D36" s="880"/>
      <c r="E36" s="880"/>
      <c r="F36" s="436"/>
      <c r="G36" s="436" t="s">
        <v>46</v>
      </c>
      <c r="I36" s="436"/>
      <c r="J36" s="436" t="s">
        <v>47</v>
      </c>
      <c r="K36" s="436"/>
      <c r="L36" s="422"/>
      <c r="M36" s="422"/>
      <c r="N36" s="436" t="s">
        <v>48</v>
      </c>
      <c r="O36" s="36"/>
    </row>
    <row r="37" spans="1:15" ht="30" customHeight="1" x14ac:dyDescent="0.45">
      <c r="A37" s="422"/>
      <c r="B37" s="424" t="s">
        <v>58</v>
      </c>
      <c r="D37" s="424"/>
      <c r="E37" s="424"/>
      <c r="F37" s="424"/>
      <c r="G37" s="437" t="s">
        <v>50</v>
      </c>
      <c r="H37" s="432" t="s">
        <v>59</v>
      </c>
      <c r="J37" s="434"/>
      <c r="K37" s="434"/>
      <c r="M37" s="423" t="s">
        <v>17</v>
      </c>
      <c r="N37" s="434"/>
      <c r="O37" s="434"/>
    </row>
    <row r="38" spans="1:15" ht="30" customHeight="1" x14ac:dyDescent="0.45">
      <c r="A38" s="422"/>
      <c r="B38" s="423" t="s">
        <v>60</v>
      </c>
      <c r="H38" s="423" t="s">
        <v>19</v>
      </c>
      <c r="K38" s="419"/>
      <c r="M38" s="434" t="s">
        <v>20</v>
      </c>
      <c r="N38" s="434"/>
      <c r="O38" s="434"/>
    </row>
    <row r="39" spans="1:15" s="703" customFormat="1" ht="30" customHeight="1" x14ac:dyDescent="0.45">
      <c r="A39" s="702"/>
      <c r="H39" s="703" t="s">
        <v>21</v>
      </c>
      <c r="K39" s="704"/>
      <c r="N39" s="705"/>
      <c r="O39" s="705"/>
    </row>
    <row r="40" spans="1:15" ht="30" customHeight="1" x14ac:dyDescent="0.45">
      <c r="A40" s="422"/>
      <c r="K40" s="419"/>
      <c r="N40" s="434"/>
      <c r="O40" s="434"/>
    </row>
    <row r="41" spans="1:15" ht="30" customHeight="1" x14ac:dyDescent="0.45">
      <c r="A41" s="422"/>
      <c r="H41" s="432" t="s">
        <v>61</v>
      </c>
      <c r="K41" s="434"/>
      <c r="M41" s="434" t="s">
        <v>62</v>
      </c>
      <c r="N41" s="434"/>
      <c r="O41" s="434"/>
    </row>
    <row r="42" spans="1:15" ht="30" customHeight="1" x14ac:dyDescent="0.45">
      <c r="A42" s="422"/>
      <c r="H42" s="423" t="s">
        <v>63</v>
      </c>
      <c r="K42" s="434"/>
      <c r="M42" s="434" t="s">
        <v>64</v>
      </c>
      <c r="N42" s="434"/>
      <c r="O42" s="40"/>
    </row>
    <row r="43" spans="1:15" ht="30" customHeight="1" x14ac:dyDescent="0.45">
      <c r="A43" s="422"/>
      <c r="H43" s="423" t="s">
        <v>65</v>
      </c>
      <c r="J43" s="434"/>
      <c r="K43" s="434"/>
      <c r="M43" s="434"/>
      <c r="N43" s="434"/>
      <c r="O43" s="434"/>
    </row>
    <row r="44" spans="1:15" ht="30" customHeight="1" x14ac:dyDescent="0.45">
      <c r="A44" s="422"/>
      <c r="H44" s="423" t="s">
        <v>66</v>
      </c>
      <c r="K44" s="419"/>
      <c r="M44" s="434"/>
      <c r="N44" s="434"/>
      <c r="O44" s="434"/>
    </row>
    <row r="45" spans="1:15" ht="30" customHeight="1" x14ac:dyDescent="0.45">
      <c r="A45" s="422"/>
      <c r="H45" s="423" t="s">
        <v>67</v>
      </c>
      <c r="J45" s="434"/>
      <c r="K45" s="434"/>
      <c r="M45" s="434"/>
      <c r="N45" s="434"/>
      <c r="O45" s="434"/>
    </row>
    <row r="46" spans="1:15" ht="30" customHeight="1" x14ac:dyDescent="0.45">
      <c r="A46" s="422"/>
      <c r="J46" s="434"/>
      <c r="K46" s="434"/>
      <c r="M46" s="434"/>
      <c r="N46" s="434"/>
      <c r="O46" s="434"/>
    </row>
    <row r="47" spans="1:15" ht="30" customHeight="1" x14ac:dyDescent="0.45">
      <c r="A47" s="422"/>
      <c r="H47" s="432" t="s">
        <v>68</v>
      </c>
      <c r="J47" s="434"/>
      <c r="K47" s="434"/>
      <c r="M47" s="423" t="s">
        <v>54</v>
      </c>
      <c r="N47" s="434"/>
      <c r="O47" s="434"/>
    </row>
    <row r="48" spans="1:15" ht="30" customHeight="1" x14ac:dyDescent="0.45">
      <c r="A48" s="422"/>
      <c r="I48" s="423" t="s">
        <v>69</v>
      </c>
      <c r="J48" s="434"/>
      <c r="K48" s="434"/>
      <c r="M48" s="423" t="s">
        <v>987</v>
      </c>
      <c r="N48" s="434"/>
      <c r="O48" s="434"/>
    </row>
    <row r="49" spans="1:15" ht="30" customHeight="1" x14ac:dyDescent="0.45">
      <c r="A49" s="422"/>
      <c r="I49" s="423" t="s">
        <v>70</v>
      </c>
      <c r="J49" s="434"/>
      <c r="K49" s="434"/>
      <c r="M49" s="434"/>
      <c r="N49" s="434"/>
      <c r="O49" s="434"/>
    </row>
    <row r="50" spans="1:15" ht="30" customHeight="1" x14ac:dyDescent="0.45">
      <c r="A50" s="422"/>
      <c r="J50" s="434"/>
      <c r="K50" s="434"/>
      <c r="M50" s="434"/>
      <c r="N50" s="434"/>
      <c r="O50" s="434"/>
    </row>
    <row r="51" spans="1:15" ht="30" customHeight="1" x14ac:dyDescent="0.45">
      <c r="B51" s="424" t="s">
        <v>71</v>
      </c>
      <c r="D51" s="424"/>
      <c r="E51" s="424"/>
      <c r="F51" s="424"/>
      <c r="G51" s="437" t="s">
        <v>50</v>
      </c>
      <c r="H51" s="432" t="s">
        <v>59</v>
      </c>
      <c r="J51" s="434"/>
      <c r="K51" s="434"/>
      <c r="M51" s="423" t="s">
        <v>17</v>
      </c>
      <c r="N51" s="434"/>
      <c r="O51" s="434"/>
    </row>
    <row r="52" spans="1:15" ht="30" customHeight="1" x14ac:dyDescent="0.45">
      <c r="B52" s="434" t="s">
        <v>72</v>
      </c>
      <c r="D52" s="434"/>
      <c r="E52" s="434"/>
      <c r="F52" s="434"/>
      <c r="G52" s="434"/>
      <c r="H52" s="423" t="s">
        <v>19</v>
      </c>
      <c r="K52" s="419"/>
      <c r="M52" s="434" t="s">
        <v>20</v>
      </c>
      <c r="N52" s="434"/>
      <c r="O52" s="434"/>
    </row>
    <row r="53" spans="1:15" ht="30" customHeight="1" x14ac:dyDescent="0.45">
      <c r="B53" s="434" t="s">
        <v>73</v>
      </c>
      <c r="D53" s="434"/>
      <c r="E53" s="434"/>
      <c r="F53" s="434"/>
      <c r="G53" s="434"/>
      <c r="H53" s="423" t="s">
        <v>21</v>
      </c>
      <c r="N53" s="434"/>
      <c r="O53" s="434"/>
    </row>
    <row r="54" spans="1:15" ht="30" customHeight="1" x14ac:dyDescent="0.45">
      <c r="B54" s="424"/>
      <c r="C54" s="434"/>
      <c r="D54" s="434"/>
      <c r="E54" s="434"/>
      <c r="F54" s="434"/>
      <c r="G54" s="434"/>
      <c r="K54" s="419"/>
      <c r="N54" s="434"/>
      <c r="O54" s="434"/>
    </row>
    <row r="55" spans="1:15" ht="30" customHeight="1" x14ac:dyDescent="0.45">
      <c r="A55" s="422"/>
      <c r="B55" s="424"/>
      <c r="C55" s="424"/>
      <c r="D55" s="424"/>
      <c r="E55" s="424"/>
      <c r="F55" s="424"/>
      <c r="G55" s="424"/>
      <c r="H55" s="424" t="s">
        <v>74</v>
      </c>
      <c r="J55" s="434"/>
      <c r="K55" s="434"/>
      <c r="M55" s="434" t="s">
        <v>62</v>
      </c>
      <c r="N55" s="434"/>
      <c r="O55" s="434"/>
    </row>
    <row r="56" spans="1:15" ht="30" customHeight="1" x14ac:dyDescent="0.45">
      <c r="A56" s="422"/>
      <c r="B56" s="424"/>
      <c r="C56" s="434"/>
      <c r="D56" s="434"/>
      <c r="E56" s="434"/>
      <c r="F56" s="434"/>
      <c r="G56" s="434"/>
      <c r="H56" s="434" t="s">
        <v>75</v>
      </c>
      <c r="J56" s="434"/>
      <c r="K56" s="434"/>
      <c r="M56" s="434" t="s">
        <v>64</v>
      </c>
      <c r="N56" s="434"/>
      <c r="O56" s="434"/>
    </row>
    <row r="57" spans="1:15" ht="30" customHeight="1" x14ac:dyDescent="0.45">
      <c r="A57" s="422"/>
      <c r="B57" s="424"/>
      <c r="C57" s="434"/>
      <c r="D57" s="434"/>
      <c r="E57" s="434"/>
      <c r="F57" s="434"/>
      <c r="G57" s="434"/>
      <c r="H57" s="423" t="s">
        <v>76</v>
      </c>
      <c r="M57" s="434"/>
      <c r="N57" s="434"/>
      <c r="O57" s="434"/>
    </row>
    <row r="58" spans="1:15" ht="30" customHeight="1" x14ac:dyDescent="0.45">
      <c r="A58" s="422"/>
      <c r="B58" s="424"/>
      <c r="C58" s="434"/>
      <c r="D58" s="434"/>
      <c r="E58" s="434"/>
      <c r="F58" s="434"/>
      <c r="G58" s="434"/>
      <c r="M58" s="434"/>
      <c r="N58" s="434"/>
      <c r="O58" s="434"/>
    </row>
    <row r="59" spans="1:15" ht="30" customHeight="1" x14ac:dyDescent="0.45">
      <c r="A59" s="422"/>
      <c r="B59" s="424"/>
      <c r="C59" s="434"/>
      <c r="D59" s="434"/>
      <c r="E59" s="434"/>
      <c r="F59" s="434"/>
      <c r="G59" s="434"/>
      <c r="H59" s="423" t="s">
        <v>68</v>
      </c>
      <c r="M59" s="434" t="s">
        <v>54</v>
      </c>
      <c r="N59" s="434"/>
      <c r="O59" s="434"/>
    </row>
    <row r="60" spans="1:15" ht="30" customHeight="1" x14ac:dyDescent="0.45">
      <c r="A60" s="422"/>
      <c r="B60" s="424"/>
      <c r="C60" s="434"/>
      <c r="D60" s="434"/>
      <c r="E60" s="434"/>
      <c r="F60" s="434"/>
      <c r="G60" s="434"/>
      <c r="H60" s="423" t="s">
        <v>69</v>
      </c>
      <c r="M60" s="434" t="s">
        <v>987</v>
      </c>
      <c r="N60" s="434"/>
      <c r="O60" s="434"/>
    </row>
    <row r="61" spans="1:15" ht="30" customHeight="1" x14ac:dyDescent="0.45">
      <c r="A61" s="422"/>
      <c r="B61" s="424"/>
      <c r="C61" s="434"/>
      <c r="D61" s="434"/>
      <c r="E61" s="434"/>
      <c r="F61" s="434"/>
      <c r="G61" s="434"/>
      <c r="H61" s="423" t="s">
        <v>77</v>
      </c>
      <c r="M61" s="434"/>
      <c r="N61" s="434"/>
      <c r="O61" s="434"/>
    </row>
    <row r="62" spans="1:15" ht="30" customHeight="1" x14ac:dyDescent="0.45">
      <c r="A62" s="422"/>
      <c r="B62" s="424"/>
      <c r="D62" s="434"/>
      <c r="E62" s="434"/>
      <c r="F62" s="434"/>
      <c r="G62" s="434"/>
      <c r="J62" s="434"/>
      <c r="K62" s="434"/>
      <c r="M62" s="434"/>
    </row>
    <row r="63" spans="1:15" ht="30" customHeight="1" x14ac:dyDescent="0.45">
      <c r="A63" s="879" t="s">
        <v>95</v>
      </c>
      <c r="B63" s="879"/>
      <c r="C63" s="879"/>
      <c r="D63" s="879"/>
      <c r="E63" s="879"/>
      <c r="F63" s="879"/>
      <c r="G63" s="879"/>
      <c r="H63" s="879"/>
      <c r="I63" s="879"/>
      <c r="J63" s="879"/>
      <c r="K63" s="879"/>
      <c r="L63" s="879"/>
      <c r="M63" s="879"/>
      <c r="N63" s="879"/>
      <c r="O63" s="879"/>
    </row>
    <row r="64" spans="1:15" ht="30" customHeight="1" x14ac:dyDescent="0.45">
      <c r="A64" s="419"/>
      <c r="B64" s="419"/>
      <c r="C64" s="419"/>
      <c r="D64" s="419"/>
      <c r="E64" s="419"/>
      <c r="F64" s="419"/>
      <c r="G64" s="419"/>
      <c r="H64" s="419"/>
      <c r="I64" s="419"/>
      <c r="J64" s="419"/>
      <c r="K64" s="419"/>
      <c r="L64" s="419"/>
      <c r="M64" s="419"/>
      <c r="N64" s="419"/>
      <c r="O64" s="420" t="s">
        <v>32</v>
      </c>
    </row>
    <row r="65" spans="1:15" s="418" customFormat="1" ht="30" customHeight="1" x14ac:dyDescent="0.45">
      <c r="A65" s="435" t="s">
        <v>56</v>
      </c>
      <c r="B65" s="422" t="s">
        <v>57</v>
      </c>
      <c r="C65" s="423"/>
      <c r="D65" s="423"/>
      <c r="E65" s="423"/>
      <c r="F65" s="423"/>
      <c r="G65" s="423"/>
      <c r="H65" s="438"/>
      <c r="I65" s="439"/>
      <c r="J65" s="438"/>
      <c r="K65" s="439"/>
      <c r="L65" s="39"/>
      <c r="M65" s="439"/>
      <c r="N65" s="39"/>
    </row>
    <row r="66" spans="1:15" ht="30" customHeight="1" x14ac:dyDescent="0.45">
      <c r="A66" s="422"/>
      <c r="B66" s="880" t="s">
        <v>45</v>
      </c>
      <c r="C66" s="880"/>
      <c r="D66" s="880"/>
      <c r="E66" s="880"/>
      <c r="F66" s="436"/>
      <c r="G66" s="436" t="s">
        <v>46</v>
      </c>
      <c r="I66" s="436"/>
      <c r="J66" s="436" t="s">
        <v>47</v>
      </c>
      <c r="K66" s="436"/>
      <c r="L66" s="422"/>
      <c r="M66" s="422"/>
      <c r="N66" s="436" t="s">
        <v>48</v>
      </c>
      <c r="O66" s="36"/>
    </row>
    <row r="67" spans="1:15" ht="30" customHeight="1" x14ac:dyDescent="0.45">
      <c r="A67" s="422"/>
      <c r="B67" s="424" t="s">
        <v>79</v>
      </c>
      <c r="D67" s="424"/>
      <c r="E67" s="424"/>
      <c r="F67" s="424"/>
      <c r="G67" s="437" t="s">
        <v>50</v>
      </c>
      <c r="H67" s="432" t="s">
        <v>59</v>
      </c>
      <c r="J67" s="434"/>
      <c r="K67" s="434"/>
      <c r="M67" s="423" t="s">
        <v>17</v>
      </c>
      <c r="N67" s="434"/>
      <c r="O67" s="434"/>
    </row>
    <row r="68" spans="1:15" ht="30" customHeight="1" x14ac:dyDescent="0.45">
      <c r="A68" s="422"/>
      <c r="B68" s="423" t="s">
        <v>73</v>
      </c>
      <c r="D68" s="434"/>
      <c r="E68" s="434"/>
      <c r="F68" s="434"/>
      <c r="G68" s="434"/>
      <c r="H68" s="423" t="s">
        <v>19</v>
      </c>
      <c r="K68" s="419"/>
      <c r="M68" s="434" t="s">
        <v>20</v>
      </c>
      <c r="N68" s="434"/>
      <c r="O68" s="434"/>
    </row>
    <row r="69" spans="1:15" ht="30" customHeight="1" x14ac:dyDescent="0.45">
      <c r="A69" s="422"/>
      <c r="B69" s="424"/>
      <c r="D69" s="434"/>
      <c r="E69" s="434"/>
      <c r="F69" s="434"/>
      <c r="G69" s="434"/>
      <c r="H69" s="423" t="s">
        <v>21</v>
      </c>
      <c r="N69" s="434"/>
      <c r="O69" s="434"/>
    </row>
    <row r="70" spans="1:15" ht="30" customHeight="1" x14ac:dyDescent="0.45">
      <c r="A70" s="422"/>
      <c r="B70" s="424"/>
      <c r="D70" s="434"/>
      <c r="E70" s="434"/>
      <c r="F70" s="434"/>
      <c r="G70" s="434"/>
      <c r="N70" s="434"/>
      <c r="O70" s="434"/>
    </row>
    <row r="71" spans="1:15" ht="30" customHeight="1" x14ac:dyDescent="0.45">
      <c r="A71" s="422"/>
      <c r="B71" s="424"/>
      <c r="D71" s="424"/>
      <c r="E71" s="424"/>
      <c r="F71" s="424"/>
      <c r="G71" s="437"/>
      <c r="H71" s="424" t="s">
        <v>80</v>
      </c>
      <c r="J71" s="434"/>
      <c r="K71" s="434"/>
      <c r="M71" s="424" t="s">
        <v>62</v>
      </c>
      <c r="N71" s="434"/>
      <c r="O71" s="434"/>
    </row>
    <row r="72" spans="1:15" ht="30" customHeight="1" x14ac:dyDescent="0.45">
      <c r="A72" s="422"/>
      <c r="D72" s="434"/>
      <c r="E72" s="434"/>
      <c r="F72" s="424"/>
      <c r="G72" s="424"/>
      <c r="H72" s="424" t="s">
        <v>81</v>
      </c>
      <c r="J72" s="434"/>
      <c r="K72" s="434"/>
      <c r="M72" s="434" t="s">
        <v>64</v>
      </c>
      <c r="N72" s="434"/>
      <c r="O72" s="434"/>
    </row>
    <row r="73" spans="1:15" ht="30" customHeight="1" x14ac:dyDescent="0.45">
      <c r="A73" s="422"/>
      <c r="D73" s="434"/>
      <c r="E73" s="434"/>
      <c r="F73" s="434"/>
      <c r="G73" s="434"/>
      <c r="H73" s="423" t="s">
        <v>82</v>
      </c>
      <c r="J73" s="434"/>
      <c r="K73" s="434"/>
    </row>
    <row r="74" spans="1:15" ht="30" customHeight="1" x14ac:dyDescent="0.45">
      <c r="A74" s="422"/>
      <c r="B74" s="424"/>
      <c r="D74" s="434"/>
      <c r="E74" s="434"/>
      <c r="F74" s="434"/>
      <c r="G74" s="434"/>
      <c r="H74" s="423" t="s">
        <v>83</v>
      </c>
      <c r="M74" s="434"/>
    </row>
    <row r="75" spans="1:15" ht="30" customHeight="1" x14ac:dyDescent="0.45">
      <c r="A75" s="422"/>
      <c r="B75" s="424"/>
      <c r="D75" s="434"/>
      <c r="E75" s="434"/>
      <c r="F75" s="434"/>
      <c r="G75" s="434"/>
      <c r="H75" s="423" t="s">
        <v>84</v>
      </c>
      <c r="M75" s="434"/>
    </row>
    <row r="76" spans="1:15" ht="30" customHeight="1" x14ac:dyDescent="0.45">
      <c r="A76" s="422"/>
      <c r="B76" s="424"/>
      <c r="D76" s="434"/>
      <c r="E76" s="434"/>
      <c r="F76" s="434"/>
      <c r="G76" s="434"/>
      <c r="M76" s="434"/>
    </row>
    <row r="77" spans="1:15" ht="30" customHeight="1" x14ac:dyDescent="0.45">
      <c r="A77" s="422"/>
      <c r="B77" s="424"/>
      <c r="D77" s="424"/>
      <c r="E77" s="424"/>
      <c r="F77" s="424"/>
      <c r="G77" s="437"/>
      <c r="H77" s="432" t="s">
        <v>85</v>
      </c>
      <c r="K77" s="419"/>
      <c r="M77" s="432" t="s">
        <v>86</v>
      </c>
    </row>
    <row r="78" spans="1:15" ht="30" customHeight="1" x14ac:dyDescent="0.45">
      <c r="A78" s="422"/>
      <c r="D78" s="434"/>
      <c r="E78" s="434"/>
      <c r="F78" s="424"/>
      <c r="G78" s="424"/>
      <c r="H78" s="432" t="s">
        <v>87</v>
      </c>
      <c r="K78" s="419"/>
      <c r="M78" s="434" t="s">
        <v>88</v>
      </c>
    </row>
    <row r="79" spans="1:15" ht="30" customHeight="1" x14ac:dyDescent="0.45">
      <c r="A79" s="422"/>
      <c r="B79" s="424"/>
      <c r="D79" s="434"/>
      <c r="E79" s="434"/>
      <c r="F79" s="434"/>
      <c r="G79" s="434"/>
      <c r="H79" s="423" t="s">
        <v>89</v>
      </c>
      <c r="K79" s="419"/>
      <c r="M79" s="434"/>
    </row>
    <row r="80" spans="1:15" ht="30" customHeight="1" x14ac:dyDescent="0.45">
      <c r="A80" s="422"/>
      <c r="B80" s="424"/>
      <c r="D80" s="434"/>
      <c r="E80" s="434"/>
      <c r="F80" s="434"/>
      <c r="G80" s="434"/>
      <c r="J80" s="434"/>
      <c r="K80" s="434"/>
      <c r="M80" s="434"/>
    </row>
    <row r="81" spans="1:15" ht="30" customHeight="1" x14ac:dyDescent="0.45">
      <c r="A81" s="422"/>
      <c r="B81" s="424" t="s">
        <v>90</v>
      </c>
      <c r="D81" s="424"/>
      <c r="E81" s="424"/>
      <c r="F81" s="424"/>
      <c r="G81" s="437" t="s">
        <v>50</v>
      </c>
      <c r="H81" s="432" t="s">
        <v>91</v>
      </c>
      <c r="K81" s="419"/>
      <c r="M81" s="423" t="s">
        <v>17</v>
      </c>
    </row>
    <row r="82" spans="1:15" ht="30" customHeight="1" x14ac:dyDescent="0.45">
      <c r="A82" s="422"/>
      <c r="B82" s="423" t="s">
        <v>92</v>
      </c>
      <c r="D82" s="434"/>
      <c r="E82" s="434"/>
      <c r="F82" s="424"/>
      <c r="G82" s="424"/>
      <c r="H82" s="432" t="s">
        <v>93</v>
      </c>
      <c r="K82" s="419"/>
      <c r="M82" s="434" t="s">
        <v>20</v>
      </c>
    </row>
    <row r="83" spans="1:15" ht="30" customHeight="1" x14ac:dyDescent="0.45">
      <c r="A83" s="422"/>
      <c r="B83" s="424"/>
      <c r="D83" s="434"/>
      <c r="E83" s="434"/>
      <c r="F83" s="434"/>
      <c r="G83" s="434"/>
      <c r="H83" s="423" t="s">
        <v>76</v>
      </c>
      <c r="K83" s="419"/>
      <c r="M83" s="434"/>
    </row>
    <row r="84" spans="1:15" ht="30" customHeight="1" x14ac:dyDescent="0.45">
      <c r="A84" s="422"/>
      <c r="B84" s="424"/>
      <c r="D84" s="434"/>
      <c r="E84" s="434"/>
      <c r="F84" s="434"/>
      <c r="G84" s="434"/>
      <c r="K84" s="419"/>
      <c r="M84" s="434"/>
    </row>
    <row r="85" spans="1:15" ht="30" customHeight="1" x14ac:dyDescent="0.45">
      <c r="A85" s="422"/>
      <c r="B85" s="423" t="s">
        <v>94</v>
      </c>
      <c r="E85" s="424"/>
      <c r="F85" s="424"/>
      <c r="G85" s="437" t="s">
        <v>15</v>
      </c>
      <c r="H85" s="432" t="s">
        <v>23</v>
      </c>
      <c r="J85" s="434"/>
      <c r="K85" s="434"/>
      <c r="M85" s="434" t="s">
        <v>24</v>
      </c>
      <c r="N85" s="434"/>
      <c r="O85" s="434"/>
    </row>
    <row r="86" spans="1:15" ht="30" customHeight="1" x14ac:dyDescent="0.45">
      <c r="A86" s="422"/>
      <c r="B86" s="423" t="s">
        <v>18</v>
      </c>
      <c r="D86" s="434"/>
      <c r="E86" s="434"/>
      <c r="F86" s="434"/>
      <c r="G86" s="434"/>
      <c r="H86" s="423" t="s">
        <v>25</v>
      </c>
      <c r="K86" s="419"/>
      <c r="M86" s="434" t="s">
        <v>26</v>
      </c>
      <c r="N86" s="434"/>
      <c r="O86" s="434"/>
    </row>
    <row r="87" spans="1:15" ht="30" customHeight="1" x14ac:dyDescent="0.45">
      <c r="A87" s="422"/>
      <c r="B87" s="424"/>
      <c r="D87" s="434"/>
      <c r="E87" s="434"/>
      <c r="F87" s="434"/>
      <c r="G87" s="434"/>
      <c r="K87" s="419"/>
    </row>
    <row r="88" spans="1:15" ht="30" customHeight="1" x14ac:dyDescent="0.45">
      <c r="A88" s="422"/>
      <c r="B88" s="424"/>
      <c r="D88" s="434"/>
      <c r="E88" s="434"/>
      <c r="F88" s="434"/>
      <c r="G88" s="434"/>
      <c r="J88" s="434"/>
      <c r="K88" s="434"/>
      <c r="M88" s="434"/>
    </row>
    <row r="89" spans="1:15" ht="21.2" customHeight="1" x14ac:dyDescent="0.45">
      <c r="A89" s="879" t="s">
        <v>746</v>
      </c>
      <c r="B89" s="879"/>
      <c r="C89" s="879"/>
      <c r="D89" s="879"/>
      <c r="E89" s="879"/>
      <c r="F89" s="879"/>
      <c r="G89" s="879"/>
      <c r="H89" s="879"/>
      <c r="I89" s="879"/>
      <c r="J89" s="879"/>
      <c r="K89" s="879"/>
      <c r="L89" s="879"/>
      <c r="M89" s="879"/>
      <c r="N89" s="879"/>
      <c r="O89" s="879"/>
    </row>
    <row r="90" spans="1:15" ht="21.2" customHeight="1" x14ac:dyDescent="0.45">
      <c r="A90" s="419"/>
      <c r="B90" s="419"/>
      <c r="C90" s="419"/>
      <c r="D90" s="419"/>
      <c r="E90" s="419"/>
      <c r="F90" s="419"/>
      <c r="G90" s="419"/>
      <c r="H90" s="419"/>
      <c r="I90" s="419"/>
      <c r="J90" s="419"/>
      <c r="K90" s="419"/>
      <c r="L90" s="419"/>
      <c r="M90" s="419"/>
      <c r="N90" s="419"/>
      <c r="O90" s="420" t="s">
        <v>32</v>
      </c>
    </row>
    <row r="91" spans="1:15" s="418" customFormat="1" ht="21.2" customHeight="1" x14ac:dyDescent="0.45">
      <c r="A91" s="435" t="s">
        <v>56</v>
      </c>
      <c r="B91" s="422" t="s">
        <v>57</v>
      </c>
      <c r="C91" s="423"/>
      <c r="D91" s="423"/>
      <c r="E91" s="423"/>
      <c r="F91" s="423"/>
      <c r="G91" s="423"/>
      <c r="H91" s="438"/>
      <c r="I91" s="439"/>
      <c r="J91" s="438"/>
      <c r="K91" s="439"/>
      <c r="L91" s="39"/>
      <c r="M91" s="439"/>
      <c r="N91" s="39"/>
    </row>
    <row r="92" spans="1:15" ht="21.2" customHeight="1" x14ac:dyDescent="0.45">
      <c r="A92" s="422"/>
      <c r="B92" s="880" t="s">
        <v>45</v>
      </c>
      <c r="C92" s="880"/>
      <c r="D92" s="880"/>
      <c r="E92" s="880"/>
      <c r="F92" s="436"/>
      <c r="G92" s="436" t="s">
        <v>46</v>
      </c>
      <c r="I92" s="436"/>
      <c r="J92" s="436" t="s">
        <v>47</v>
      </c>
      <c r="K92" s="436"/>
      <c r="L92" s="422"/>
      <c r="M92" s="422"/>
      <c r="N92" s="436" t="s">
        <v>48</v>
      </c>
      <c r="O92" s="36"/>
    </row>
    <row r="93" spans="1:15" ht="21.2" customHeight="1" x14ac:dyDescent="0.45">
      <c r="A93" s="422"/>
      <c r="B93" s="423" t="s">
        <v>14</v>
      </c>
      <c r="E93" s="424"/>
      <c r="F93" s="424"/>
      <c r="G93" s="437" t="s">
        <v>15</v>
      </c>
      <c r="H93" s="432" t="s">
        <v>16</v>
      </c>
      <c r="J93" s="434"/>
      <c r="K93" s="434"/>
      <c r="M93" s="423" t="s">
        <v>17</v>
      </c>
      <c r="N93" s="434"/>
      <c r="O93" s="434"/>
    </row>
    <row r="94" spans="1:15" ht="21.2" customHeight="1" x14ac:dyDescent="0.45">
      <c r="A94" s="422"/>
      <c r="B94" s="423" t="s">
        <v>18</v>
      </c>
      <c r="D94" s="434"/>
      <c r="E94" s="434"/>
      <c r="F94" s="434"/>
      <c r="G94" s="434"/>
      <c r="H94" s="423" t="s">
        <v>19</v>
      </c>
      <c r="K94" s="419"/>
      <c r="M94" s="434" t="s">
        <v>20</v>
      </c>
      <c r="N94" s="434"/>
      <c r="O94" s="434"/>
    </row>
    <row r="95" spans="1:15" ht="21.2" customHeight="1" x14ac:dyDescent="0.45">
      <c r="A95" s="422"/>
      <c r="B95" s="424"/>
      <c r="D95" s="434"/>
      <c r="E95" s="434"/>
      <c r="F95" s="434"/>
      <c r="G95" s="434"/>
      <c r="H95" s="423" t="s">
        <v>21</v>
      </c>
      <c r="N95" s="434"/>
      <c r="O95" s="434"/>
    </row>
    <row r="96" spans="1:15" ht="21.2" customHeight="1" x14ac:dyDescent="0.45">
      <c r="A96" s="422"/>
      <c r="B96" s="424"/>
      <c r="D96" s="434"/>
      <c r="E96" s="434"/>
      <c r="F96" s="434"/>
      <c r="G96" s="434"/>
      <c r="N96" s="434"/>
      <c r="O96" s="434"/>
    </row>
    <row r="97" spans="1:16" s="703" customFormat="1" ht="21.2" customHeight="1" x14ac:dyDescent="0.45">
      <c r="A97" s="702"/>
      <c r="B97" s="706"/>
      <c r="D97" s="705"/>
      <c r="E97" s="705"/>
      <c r="F97" s="705"/>
      <c r="G97" s="705"/>
      <c r="H97" s="707" t="s">
        <v>745</v>
      </c>
      <c r="M97" s="703" t="s">
        <v>17</v>
      </c>
      <c r="N97" s="705"/>
      <c r="O97" s="705"/>
    </row>
    <row r="98" spans="1:16" s="703" customFormat="1" ht="21.2" customHeight="1" x14ac:dyDescent="0.45">
      <c r="A98" s="702"/>
      <c r="B98" s="706"/>
      <c r="D98" s="705"/>
      <c r="E98" s="705"/>
      <c r="F98" s="705"/>
      <c r="G98" s="705"/>
      <c r="I98" s="703" t="s">
        <v>913</v>
      </c>
      <c r="M98" s="705" t="s">
        <v>20</v>
      </c>
      <c r="N98" s="705"/>
      <c r="O98" s="705"/>
    </row>
    <row r="99" spans="1:16" s="703" customFormat="1" ht="21.2" customHeight="1" x14ac:dyDescent="0.45">
      <c r="A99" s="702"/>
      <c r="B99" s="706"/>
      <c r="D99" s="705"/>
      <c r="E99" s="705"/>
      <c r="F99" s="705"/>
      <c r="G99" s="705"/>
      <c r="H99" s="703" t="s">
        <v>22</v>
      </c>
      <c r="M99" s="705"/>
      <c r="N99" s="705"/>
      <c r="O99" s="705"/>
    </row>
    <row r="100" spans="1:16" ht="21.2" customHeight="1" x14ac:dyDescent="0.45">
      <c r="A100" s="422"/>
      <c r="B100" s="424"/>
      <c r="D100" s="434"/>
      <c r="E100" s="434"/>
      <c r="F100" s="434"/>
      <c r="G100" s="434"/>
      <c r="N100" s="434"/>
      <c r="O100" s="434"/>
    </row>
    <row r="101" spans="1:16" ht="21.2" customHeight="1" x14ac:dyDescent="0.45">
      <c r="A101" s="422"/>
      <c r="E101" s="424"/>
      <c r="F101" s="424"/>
      <c r="G101" s="437"/>
      <c r="H101" s="432" t="s">
        <v>23</v>
      </c>
      <c r="J101" s="434"/>
      <c r="K101" s="434"/>
      <c r="M101" s="434" t="s">
        <v>24</v>
      </c>
      <c r="N101" s="434"/>
      <c r="O101" s="434"/>
    </row>
    <row r="102" spans="1:16" ht="21.2" customHeight="1" x14ac:dyDescent="0.45">
      <c r="A102" s="422"/>
      <c r="D102" s="434"/>
      <c r="E102" s="434"/>
      <c r="F102" s="434"/>
      <c r="G102" s="434"/>
      <c r="H102" s="423" t="s">
        <v>25</v>
      </c>
      <c r="K102" s="419"/>
      <c r="M102" s="434" t="s">
        <v>26</v>
      </c>
      <c r="N102" s="434"/>
      <c r="O102" s="434"/>
    </row>
    <row r="103" spans="1:16" ht="21.2" customHeight="1" x14ac:dyDescent="0.45">
      <c r="A103" s="422"/>
      <c r="B103" s="424"/>
      <c r="D103" s="434"/>
      <c r="E103" s="434"/>
      <c r="F103" s="434"/>
      <c r="G103" s="434"/>
      <c r="K103" s="419"/>
    </row>
    <row r="104" spans="1:16" ht="21.2" customHeight="1" x14ac:dyDescent="0.45">
      <c r="A104" s="422"/>
      <c r="B104" s="424"/>
      <c r="C104" s="423" t="s">
        <v>96</v>
      </c>
      <c r="D104" s="434"/>
      <c r="E104" s="434"/>
      <c r="F104" s="434"/>
      <c r="G104" s="434"/>
      <c r="J104" s="434"/>
      <c r="K104" s="434"/>
      <c r="M104" s="434"/>
    </row>
    <row r="105" spans="1:16" ht="21.2" customHeight="1" x14ac:dyDescent="0.45">
      <c r="A105" s="422"/>
      <c r="B105" s="424"/>
      <c r="C105" s="423" t="s">
        <v>97</v>
      </c>
      <c r="D105" s="434"/>
      <c r="E105" s="434"/>
      <c r="F105" s="434"/>
      <c r="G105" s="434"/>
      <c r="J105" s="434"/>
      <c r="K105" s="434"/>
      <c r="M105" s="434"/>
    </row>
    <row r="106" spans="1:16" ht="21.2" customHeight="1" x14ac:dyDescent="0.45">
      <c r="A106" s="422"/>
      <c r="B106" s="424"/>
      <c r="D106" s="434"/>
      <c r="E106" s="434"/>
      <c r="F106" s="434"/>
      <c r="G106" s="434"/>
      <c r="J106" s="434"/>
      <c r="K106" s="434"/>
      <c r="M106" s="434"/>
    </row>
    <row r="107" spans="1:16" ht="21.2" customHeight="1" x14ac:dyDescent="0.45">
      <c r="A107" s="437"/>
      <c r="B107" s="424" t="s">
        <v>98</v>
      </c>
      <c r="C107" s="423" t="s">
        <v>99</v>
      </c>
    </row>
    <row r="108" spans="1:16" ht="21.2" customHeight="1" x14ac:dyDescent="0.45">
      <c r="E108" s="437"/>
      <c r="F108" s="437"/>
      <c r="G108" s="437"/>
      <c r="H108" s="437"/>
      <c r="I108" s="440"/>
      <c r="J108" s="440" t="s">
        <v>34</v>
      </c>
      <c r="K108" s="440"/>
      <c r="L108" s="439"/>
      <c r="M108" s="441"/>
      <c r="N108" s="442" t="s">
        <v>9</v>
      </c>
      <c r="O108" s="441"/>
      <c r="P108" s="42"/>
    </row>
    <row r="109" spans="1:16" ht="21.2" customHeight="1" x14ac:dyDescent="0.45">
      <c r="I109" s="443" t="s">
        <v>979</v>
      </c>
      <c r="J109" s="444"/>
      <c r="K109" s="443" t="s">
        <v>35</v>
      </c>
      <c r="L109" s="445"/>
      <c r="M109" s="443" t="str">
        <f>+I109</f>
        <v>June 30, 2020</v>
      </c>
      <c r="N109" s="444"/>
      <c r="O109" s="443" t="str">
        <f>+K109</f>
        <v>December 31, 2019</v>
      </c>
    </row>
    <row r="110" spans="1:16" ht="21.2" customHeight="1" x14ac:dyDescent="0.45">
      <c r="C110" s="423" t="s">
        <v>100</v>
      </c>
      <c r="I110" s="446">
        <v>0</v>
      </c>
      <c r="J110" s="446"/>
      <c r="K110" s="446">
        <v>0</v>
      </c>
      <c r="L110" s="55"/>
      <c r="M110" s="64">
        <v>0</v>
      </c>
      <c r="N110" s="55"/>
      <c r="O110" s="64">
        <v>1777570</v>
      </c>
    </row>
    <row r="111" spans="1:16" ht="21.2" customHeight="1" x14ac:dyDescent="0.45">
      <c r="C111" s="424" t="s">
        <v>101</v>
      </c>
      <c r="E111" s="424"/>
      <c r="F111" s="424"/>
      <c r="G111" s="424"/>
      <c r="H111" s="424"/>
      <c r="I111" s="56"/>
      <c r="J111" s="52"/>
      <c r="K111" s="52"/>
      <c r="L111" s="52"/>
      <c r="M111" s="56"/>
      <c r="N111" s="52"/>
      <c r="O111" s="52"/>
    </row>
    <row r="112" spans="1:16" ht="21.2" customHeight="1" x14ac:dyDescent="0.45">
      <c r="C112" s="424" t="s">
        <v>18</v>
      </c>
      <c r="E112" s="424"/>
      <c r="F112" s="424"/>
      <c r="G112" s="424"/>
      <c r="H112" s="424"/>
      <c r="I112" s="56">
        <v>0</v>
      </c>
      <c r="J112" s="52"/>
      <c r="K112" s="52">
        <v>0</v>
      </c>
      <c r="L112" s="52"/>
      <c r="M112" s="56">
        <v>8214846</v>
      </c>
      <c r="N112" s="52"/>
      <c r="O112" s="52">
        <v>11113393</v>
      </c>
    </row>
    <row r="113" spans="2:15" ht="21.2" customHeight="1" x14ac:dyDescent="0.45">
      <c r="C113" s="424" t="s">
        <v>102</v>
      </c>
      <c r="E113" s="424"/>
      <c r="F113" s="424"/>
      <c r="G113" s="424"/>
      <c r="H113" s="424"/>
      <c r="I113" s="56"/>
      <c r="J113" s="52"/>
      <c r="K113" s="52"/>
      <c r="L113" s="64"/>
      <c r="M113" s="56"/>
      <c r="N113" s="52"/>
      <c r="O113" s="52"/>
    </row>
    <row r="114" spans="2:15" ht="21.2" customHeight="1" x14ac:dyDescent="0.45">
      <c r="C114" s="424" t="s">
        <v>103</v>
      </c>
      <c r="E114" s="424"/>
      <c r="F114" s="424"/>
      <c r="G114" s="424"/>
      <c r="H114" s="424"/>
      <c r="I114" s="56">
        <v>0</v>
      </c>
      <c r="J114" s="52"/>
      <c r="K114" s="52">
        <v>0</v>
      </c>
      <c r="L114" s="64"/>
      <c r="M114" s="56">
        <v>2444387</v>
      </c>
      <c r="N114" s="52"/>
      <c r="O114" s="52">
        <v>2978809</v>
      </c>
    </row>
    <row r="115" spans="2:15" ht="21.2" customHeight="1" x14ac:dyDescent="0.45">
      <c r="C115" s="424" t="s">
        <v>104</v>
      </c>
      <c r="E115" s="424"/>
      <c r="F115" s="424"/>
      <c r="G115" s="424"/>
      <c r="H115" s="424"/>
      <c r="I115" s="56"/>
      <c r="J115" s="52"/>
      <c r="K115" s="52"/>
      <c r="L115" s="64"/>
      <c r="M115" s="56"/>
      <c r="N115" s="52"/>
      <c r="O115" s="52"/>
    </row>
    <row r="116" spans="2:15" ht="21.2" customHeight="1" x14ac:dyDescent="0.45">
      <c r="C116" s="424" t="s">
        <v>18</v>
      </c>
      <c r="E116" s="424"/>
      <c r="F116" s="424"/>
      <c r="G116" s="424"/>
      <c r="H116" s="424"/>
      <c r="I116" s="56">
        <v>0</v>
      </c>
      <c r="J116" s="52"/>
      <c r="K116" s="56">
        <v>0</v>
      </c>
      <c r="L116" s="64"/>
      <c r="M116" s="56">
        <v>1013536</v>
      </c>
      <c r="N116" s="52"/>
      <c r="O116" s="52">
        <v>1013536</v>
      </c>
    </row>
    <row r="117" spans="2:15" ht="21.2" customHeight="1" x14ac:dyDescent="0.45">
      <c r="C117" s="424" t="s">
        <v>105</v>
      </c>
      <c r="E117" s="424"/>
      <c r="F117" s="424"/>
      <c r="G117" s="424"/>
      <c r="H117" s="424"/>
      <c r="I117" s="56">
        <v>5236609.68</v>
      </c>
      <c r="J117" s="52"/>
      <c r="K117" s="56">
        <v>3573698.7099999986</v>
      </c>
      <c r="L117" s="64"/>
      <c r="M117" s="56">
        <v>5236609.68</v>
      </c>
      <c r="N117" s="52"/>
      <c r="O117" s="52">
        <v>3573698.7099999986</v>
      </c>
    </row>
    <row r="118" spans="2:15" ht="21.2" customHeight="1" x14ac:dyDescent="0.45">
      <c r="C118" s="424" t="s">
        <v>106</v>
      </c>
      <c r="E118" s="424"/>
      <c r="F118" s="424"/>
      <c r="G118" s="424"/>
      <c r="H118" s="424"/>
      <c r="I118" s="56">
        <v>491780.88</v>
      </c>
      <c r="J118" s="52"/>
      <c r="K118" s="52">
        <v>50000.01</v>
      </c>
      <c r="L118" s="64"/>
      <c r="M118" s="56">
        <v>491780.88</v>
      </c>
      <c r="N118" s="52"/>
      <c r="O118" s="52">
        <v>50000.01</v>
      </c>
    </row>
    <row r="119" spans="2:15" ht="21.2" customHeight="1" thickBot="1" x14ac:dyDescent="0.5">
      <c r="E119" s="424" t="s">
        <v>107</v>
      </c>
      <c r="F119" s="424"/>
      <c r="G119" s="437"/>
      <c r="H119" s="437"/>
      <c r="I119" s="447">
        <f>SUM(I110:I118)</f>
        <v>5728390.5599999996</v>
      </c>
      <c r="J119" s="52"/>
      <c r="K119" s="447">
        <f>SUM(K110:K118)</f>
        <v>3623698.7199999983</v>
      </c>
      <c r="L119" s="52"/>
      <c r="M119" s="447">
        <f>SUM(M110:M118)</f>
        <v>17401159.559999999</v>
      </c>
      <c r="N119" s="52"/>
      <c r="O119" s="447">
        <f>SUM(O110:O118)</f>
        <v>20507006.719999999</v>
      </c>
    </row>
    <row r="120" spans="2:15" ht="21.2" customHeight="1" thickTop="1" x14ac:dyDescent="0.45">
      <c r="B120" s="424" t="s">
        <v>108</v>
      </c>
      <c r="C120" s="423" t="s">
        <v>109</v>
      </c>
    </row>
    <row r="121" spans="2:15" ht="21.2" customHeight="1" x14ac:dyDescent="0.45">
      <c r="I121" s="440"/>
      <c r="J121" s="440" t="s">
        <v>34</v>
      </c>
      <c r="K121" s="440"/>
      <c r="M121" s="441"/>
      <c r="N121" s="448" t="s">
        <v>9</v>
      </c>
      <c r="O121" s="441"/>
    </row>
    <row r="122" spans="2:15" ht="21.2" customHeight="1" x14ac:dyDescent="0.45">
      <c r="I122" s="443" t="s">
        <v>979</v>
      </c>
      <c r="J122" s="444"/>
      <c r="K122" s="443" t="s">
        <v>35</v>
      </c>
      <c r="L122" s="445"/>
      <c r="M122" s="443" t="str">
        <f>+I122</f>
        <v>June 30, 2020</v>
      </c>
      <c r="N122" s="444"/>
      <c r="O122" s="443" t="str">
        <f>+K122</f>
        <v>December 31, 2019</v>
      </c>
    </row>
    <row r="123" spans="2:15" ht="21.2" customHeight="1" x14ac:dyDescent="0.45">
      <c r="C123" s="424" t="s">
        <v>110</v>
      </c>
      <c r="I123" s="4">
        <v>0</v>
      </c>
      <c r="J123" s="4"/>
      <c r="K123" s="4">
        <v>0</v>
      </c>
      <c r="L123" s="4"/>
      <c r="M123" s="4">
        <v>245000000</v>
      </c>
      <c r="N123" s="4"/>
      <c r="O123" s="4">
        <v>656000000</v>
      </c>
    </row>
    <row r="124" spans="2:15" ht="21.2" customHeight="1" x14ac:dyDescent="0.45">
      <c r="C124" s="424" t="s">
        <v>105</v>
      </c>
      <c r="I124" s="4">
        <v>70000000</v>
      </c>
      <c r="J124" s="4"/>
      <c r="K124" s="4">
        <v>64000000</v>
      </c>
      <c r="L124" s="4"/>
      <c r="M124" s="4">
        <v>70000000</v>
      </c>
      <c r="N124" s="4"/>
      <c r="O124" s="4">
        <v>64000000</v>
      </c>
    </row>
    <row r="125" spans="2:15" ht="21.2" customHeight="1" x14ac:dyDescent="0.45">
      <c r="C125" s="424" t="s">
        <v>106</v>
      </c>
      <c r="I125" s="57">
        <v>49000000</v>
      </c>
      <c r="J125" s="57"/>
      <c r="K125" s="57">
        <v>5000000</v>
      </c>
      <c r="L125" s="57"/>
      <c r="M125" s="57">
        <v>49000000</v>
      </c>
      <c r="N125" s="57"/>
      <c r="O125" s="57">
        <v>5000000</v>
      </c>
    </row>
    <row r="126" spans="2:15" ht="21.2" customHeight="1" thickBot="1" x14ac:dyDescent="0.5">
      <c r="E126" s="424" t="s">
        <v>107</v>
      </c>
      <c r="F126" s="424"/>
      <c r="I126" s="447">
        <f>SUM(I123:I125)</f>
        <v>119000000</v>
      </c>
      <c r="J126" s="57"/>
      <c r="K126" s="447">
        <f>SUM(K123:K125)</f>
        <v>69000000</v>
      </c>
      <c r="L126" s="57"/>
      <c r="M126" s="447">
        <f>SUM(M123:M125)</f>
        <v>364000000</v>
      </c>
      <c r="N126" s="52"/>
      <c r="O126" s="447">
        <f>SUM(O123:O125)</f>
        <v>725000000</v>
      </c>
    </row>
    <row r="127" spans="2:15" ht="21.2" customHeight="1" thickTop="1" x14ac:dyDescent="0.45">
      <c r="B127" s="424" t="s">
        <v>747</v>
      </c>
      <c r="C127" s="423" t="s">
        <v>8</v>
      </c>
    </row>
    <row r="128" spans="2:15" ht="21.2" customHeight="1" x14ac:dyDescent="0.45">
      <c r="I128" s="440"/>
      <c r="J128" s="440" t="s">
        <v>34</v>
      </c>
      <c r="K128" s="440"/>
      <c r="M128" s="441"/>
      <c r="N128" s="448" t="s">
        <v>9</v>
      </c>
      <c r="O128" s="441"/>
    </row>
    <row r="129" spans="3:15" ht="21.2" customHeight="1" x14ac:dyDescent="0.45">
      <c r="I129" s="443" t="s">
        <v>979</v>
      </c>
      <c r="J129" s="444"/>
      <c r="K129" s="443" t="s">
        <v>35</v>
      </c>
      <c r="L129" s="445"/>
      <c r="M129" s="443" t="str">
        <f>+I129</f>
        <v>June 30, 2020</v>
      </c>
      <c r="N129" s="444"/>
      <c r="O129" s="443" t="str">
        <f>+K129</f>
        <v>December 31, 2019</v>
      </c>
    </row>
    <row r="130" spans="3:15" ht="21.2" customHeight="1" x14ac:dyDescent="0.45">
      <c r="C130" s="424" t="s">
        <v>110</v>
      </c>
      <c r="I130" s="4">
        <v>0</v>
      </c>
      <c r="J130" s="4"/>
      <c r="K130" s="4">
        <v>0</v>
      </c>
      <c r="L130" s="4"/>
      <c r="M130" s="4">
        <v>64938982.280000001</v>
      </c>
      <c r="N130" s="4"/>
      <c r="O130" s="4">
        <v>0</v>
      </c>
    </row>
    <row r="131" spans="3:15" ht="21.2" customHeight="1" thickBot="1" x14ac:dyDescent="0.5">
      <c r="E131" s="424" t="s">
        <v>107</v>
      </c>
      <c r="F131" s="424"/>
      <c r="I131" s="447">
        <f>SUM(I130)</f>
        <v>0</v>
      </c>
      <c r="J131" s="57"/>
      <c r="K131" s="447">
        <f>SUM(K130)</f>
        <v>0</v>
      </c>
      <c r="L131" s="57"/>
      <c r="M131" s="447">
        <f>SUM(M130)</f>
        <v>64938982.280000001</v>
      </c>
      <c r="N131" s="52"/>
      <c r="O131" s="447">
        <f>SUM(O130)</f>
        <v>0</v>
      </c>
    </row>
    <row r="132" spans="3:15" ht="24" customHeight="1" thickTop="1" x14ac:dyDescent="0.45"/>
  </sheetData>
  <mergeCells count="10">
    <mergeCell ref="A63:O63"/>
    <mergeCell ref="B66:E66"/>
    <mergeCell ref="A89:O89"/>
    <mergeCell ref="B92:E92"/>
    <mergeCell ref="A1:O1"/>
    <mergeCell ref="I5:K5"/>
    <mergeCell ref="M5:O5"/>
    <mergeCell ref="B21:E21"/>
    <mergeCell ref="A33:O33"/>
    <mergeCell ref="B36:E36"/>
  </mergeCells>
  <pageMargins left="0.7" right="0.28000000000000003" top="0.69" bottom="0.75" header="0.3" footer="0.3"/>
  <pageSetup paperSize="9" scale="85" orientation="portrait" r:id="rId1"/>
  <headerFooter scaleWithDoc="0" alignWithMargins="0"/>
  <rowBreaks count="3" manualBreakCount="3">
    <brk id="32" max="16383" man="1"/>
    <brk id="62" max="16383" man="1"/>
    <brk id="8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zoomScale="80" zoomScaleNormal="80" workbookViewId="0">
      <selection activeCell="L39" sqref="L39"/>
    </sheetView>
  </sheetViews>
  <sheetFormatPr defaultColWidth="9.140625" defaultRowHeight="24" customHeight="1" x14ac:dyDescent="0.45"/>
  <cols>
    <col min="1" max="1" width="3.28515625" style="438" customWidth="1"/>
    <col min="2" max="2" width="4.42578125" style="438" customWidth="1"/>
    <col min="3" max="3" width="4.140625" style="438" customWidth="1"/>
    <col min="4" max="4" width="11.28515625" style="438" customWidth="1"/>
    <col min="5" max="5" width="12.42578125" style="438" customWidth="1"/>
    <col min="6" max="6" width="15.28515625" style="438" customWidth="1"/>
    <col min="7" max="7" width="0.85546875" style="438" customWidth="1"/>
    <col min="8" max="8" width="15.28515625" style="438" customWidth="1"/>
    <col min="9" max="9" width="0.85546875" style="438" customWidth="1"/>
    <col min="10" max="10" width="15.28515625" style="438" customWidth="1"/>
    <col min="11" max="11" width="0.85546875" style="438" customWidth="1"/>
    <col min="12" max="12" width="15.28515625" style="438" customWidth="1"/>
    <col min="13" max="13" width="0.85546875" style="438" customWidth="1"/>
    <col min="14" max="14" width="15.28515625" style="438" customWidth="1"/>
    <col min="15" max="15" width="0.85546875" style="438" customWidth="1"/>
    <col min="16" max="16" width="15.28515625" style="438" customWidth="1"/>
    <col min="17" max="17" width="2" style="438" customWidth="1"/>
    <col min="18" max="18" width="6.42578125" style="438" customWidth="1"/>
    <col min="19" max="256" width="9.140625" style="438"/>
    <col min="257" max="257" width="3.28515625" style="438" customWidth="1"/>
    <col min="258" max="258" width="4.42578125" style="438" customWidth="1"/>
    <col min="259" max="259" width="4.140625" style="438" customWidth="1"/>
    <col min="260" max="260" width="11.28515625" style="438" customWidth="1"/>
    <col min="261" max="261" width="12.42578125" style="438" customWidth="1"/>
    <col min="262" max="262" width="14.7109375" style="438" customWidth="1"/>
    <col min="263" max="263" width="0.85546875" style="438" customWidth="1"/>
    <col min="264" max="264" width="14.7109375" style="438" customWidth="1"/>
    <col min="265" max="265" width="0.85546875" style="438" customWidth="1"/>
    <col min="266" max="266" width="17.28515625" style="438" customWidth="1"/>
    <col min="267" max="267" width="0.85546875" style="438" customWidth="1"/>
    <col min="268" max="268" width="17.28515625" style="438" customWidth="1"/>
    <col min="269" max="269" width="0.85546875" style="438" customWidth="1"/>
    <col min="270" max="270" width="17.28515625" style="438" customWidth="1"/>
    <col min="271" max="271" width="0.85546875" style="438" customWidth="1"/>
    <col min="272" max="272" width="17.28515625" style="438" customWidth="1"/>
    <col min="273" max="273" width="2" style="438" customWidth="1"/>
    <col min="274" max="274" width="6.42578125" style="438" customWidth="1"/>
    <col min="275" max="512" width="9.140625" style="438"/>
    <col min="513" max="513" width="3.28515625" style="438" customWidth="1"/>
    <col min="514" max="514" width="4.42578125" style="438" customWidth="1"/>
    <col min="515" max="515" width="4.140625" style="438" customWidth="1"/>
    <col min="516" max="516" width="11.28515625" style="438" customWidth="1"/>
    <col min="517" max="517" width="12.42578125" style="438" customWidth="1"/>
    <col min="518" max="518" width="14.7109375" style="438" customWidth="1"/>
    <col min="519" max="519" width="0.85546875" style="438" customWidth="1"/>
    <col min="520" max="520" width="14.7109375" style="438" customWidth="1"/>
    <col min="521" max="521" width="0.85546875" style="438" customWidth="1"/>
    <col min="522" max="522" width="17.28515625" style="438" customWidth="1"/>
    <col min="523" max="523" width="0.85546875" style="438" customWidth="1"/>
    <col min="524" max="524" width="17.28515625" style="438" customWidth="1"/>
    <col min="525" max="525" width="0.85546875" style="438" customWidth="1"/>
    <col min="526" max="526" width="17.28515625" style="438" customWidth="1"/>
    <col min="527" max="527" width="0.85546875" style="438" customWidth="1"/>
    <col min="528" max="528" width="17.28515625" style="438" customWidth="1"/>
    <col min="529" max="529" width="2" style="438" customWidth="1"/>
    <col min="530" max="530" width="6.42578125" style="438" customWidth="1"/>
    <col min="531" max="768" width="9.140625" style="438"/>
    <col min="769" max="769" width="3.28515625" style="438" customWidth="1"/>
    <col min="770" max="770" width="4.42578125" style="438" customWidth="1"/>
    <col min="771" max="771" width="4.140625" style="438" customWidth="1"/>
    <col min="772" max="772" width="11.28515625" style="438" customWidth="1"/>
    <col min="773" max="773" width="12.42578125" style="438" customWidth="1"/>
    <col min="774" max="774" width="14.7109375" style="438" customWidth="1"/>
    <col min="775" max="775" width="0.85546875" style="438" customWidth="1"/>
    <col min="776" max="776" width="14.7109375" style="438" customWidth="1"/>
    <col min="777" max="777" width="0.85546875" style="438" customWidth="1"/>
    <col min="778" max="778" width="17.28515625" style="438" customWidth="1"/>
    <col min="779" max="779" width="0.85546875" style="438" customWidth="1"/>
    <col min="780" max="780" width="17.28515625" style="438" customWidth="1"/>
    <col min="781" max="781" width="0.85546875" style="438" customWidth="1"/>
    <col min="782" max="782" width="17.28515625" style="438" customWidth="1"/>
    <col min="783" max="783" width="0.85546875" style="438" customWidth="1"/>
    <col min="784" max="784" width="17.28515625" style="438" customWidth="1"/>
    <col min="785" max="785" width="2" style="438" customWidth="1"/>
    <col min="786" max="786" width="6.42578125" style="438" customWidth="1"/>
    <col min="787" max="1024" width="9.140625" style="438"/>
    <col min="1025" max="1025" width="3.28515625" style="438" customWidth="1"/>
    <col min="1026" max="1026" width="4.42578125" style="438" customWidth="1"/>
    <col min="1027" max="1027" width="4.140625" style="438" customWidth="1"/>
    <col min="1028" max="1028" width="11.28515625" style="438" customWidth="1"/>
    <col min="1029" max="1029" width="12.42578125" style="438" customWidth="1"/>
    <col min="1030" max="1030" width="14.7109375" style="438" customWidth="1"/>
    <col min="1031" max="1031" width="0.85546875" style="438" customWidth="1"/>
    <col min="1032" max="1032" width="14.7109375" style="438" customWidth="1"/>
    <col min="1033" max="1033" width="0.85546875" style="438" customWidth="1"/>
    <col min="1034" max="1034" width="17.28515625" style="438" customWidth="1"/>
    <col min="1035" max="1035" width="0.85546875" style="438" customWidth="1"/>
    <col min="1036" max="1036" width="17.28515625" style="438" customWidth="1"/>
    <col min="1037" max="1037" width="0.85546875" style="438" customWidth="1"/>
    <col min="1038" max="1038" width="17.28515625" style="438" customWidth="1"/>
    <col min="1039" max="1039" width="0.85546875" style="438" customWidth="1"/>
    <col min="1040" max="1040" width="17.28515625" style="438" customWidth="1"/>
    <col min="1041" max="1041" width="2" style="438" customWidth="1"/>
    <col min="1042" max="1042" width="6.42578125" style="438" customWidth="1"/>
    <col min="1043" max="1280" width="9.140625" style="438"/>
    <col min="1281" max="1281" width="3.28515625" style="438" customWidth="1"/>
    <col min="1282" max="1282" width="4.42578125" style="438" customWidth="1"/>
    <col min="1283" max="1283" width="4.140625" style="438" customWidth="1"/>
    <col min="1284" max="1284" width="11.28515625" style="438" customWidth="1"/>
    <col min="1285" max="1285" width="12.42578125" style="438" customWidth="1"/>
    <col min="1286" max="1286" width="14.7109375" style="438" customWidth="1"/>
    <col min="1287" max="1287" width="0.85546875" style="438" customWidth="1"/>
    <col min="1288" max="1288" width="14.7109375" style="438" customWidth="1"/>
    <col min="1289" max="1289" width="0.85546875" style="438" customWidth="1"/>
    <col min="1290" max="1290" width="17.28515625" style="438" customWidth="1"/>
    <col min="1291" max="1291" width="0.85546875" style="438" customWidth="1"/>
    <col min="1292" max="1292" width="17.28515625" style="438" customWidth="1"/>
    <col min="1293" max="1293" width="0.85546875" style="438" customWidth="1"/>
    <col min="1294" max="1294" width="17.28515625" style="438" customWidth="1"/>
    <col min="1295" max="1295" width="0.85546875" style="438" customWidth="1"/>
    <col min="1296" max="1296" width="17.28515625" style="438" customWidth="1"/>
    <col min="1297" max="1297" width="2" style="438" customWidth="1"/>
    <col min="1298" max="1298" width="6.42578125" style="438" customWidth="1"/>
    <col min="1299" max="1536" width="9.140625" style="438"/>
    <col min="1537" max="1537" width="3.28515625" style="438" customWidth="1"/>
    <col min="1538" max="1538" width="4.42578125" style="438" customWidth="1"/>
    <col min="1539" max="1539" width="4.140625" style="438" customWidth="1"/>
    <col min="1540" max="1540" width="11.28515625" style="438" customWidth="1"/>
    <col min="1541" max="1541" width="12.42578125" style="438" customWidth="1"/>
    <col min="1542" max="1542" width="14.7109375" style="438" customWidth="1"/>
    <col min="1543" max="1543" width="0.85546875" style="438" customWidth="1"/>
    <col min="1544" max="1544" width="14.7109375" style="438" customWidth="1"/>
    <col min="1545" max="1545" width="0.85546875" style="438" customWidth="1"/>
    <col min="1546" max="1546" width="17.28515625" style="438" customWidth="1"/>
    <col min="1547" max="1547" width="0.85546875" style="438" customWidth="1"/>
    <col min="1548" max="1548" width="17.28515625" style="438" customWidth="1"/>
    <col min="1549" max="1549" width="0.85546875" style="438" customWidth="1"/>
    <col min="1550" max="1550" width="17.28515625" style="438" customWidth="1"/>
    <col min="1551" max="1551" width="0.85546875" style="438" customWidth="1"/>
    <col min="1552" max="1552" width="17.28515625" style="438" customWidth="1"/>
    <col min="1553" max="1553" width="2" style="438" customWidth="1"/>
    <col min="1554" max="1554" width="6.42578125" style="438" customWidth="1"/>
    <col min="1555" max="1792" width="9.140625" style="438"/>
    <col min="1793" max="1793" width="3.28515625" style="438" customWidth="1"/>
    <col min="1794" max="1794" width="4.42578125" style="438" customWidth="1"/>
    <col min="1795" max="1795" width="4.140625" style="438" customWidth="1"/>
    <col min="1796" max="1796" width="11.28515625" style="438" customWidth="1"/>
    <col min="1797" max="1797" width="12.42578125" style="438" customWidth="1"/>
    <col min="1798" max="1798" width="14.7109375" style="438" customWidth="1"/>
    <col min="1799" max="1799" width="0.85546875" style="438" customWidth="1"/>
    <col min="1800" max="1800" width="14.7109375" style="438" customWidth="1"/>
    <col min="1801" max="1801" width="0.85546875" style="438" customWidth="1"/>
    <col min="1802" max="1802" width="17.28515625" style="438" customWidth="1"/>
    <col min="1803" max="1803" width="0.85546875" style="438" customWidth="1"/>
    <col min="1804" max="1804" width="17.28515625" style="438" customWidth="1"/>
    <col min="1805" max="1805" width="0.85546875" style="438" customWidth="1"/>
    <col min="1806" max="1806" width="17.28515625" style="438" customWidth="1"/>
    <col min="1807" max="1807" width="0.85546875" style="438" customWidth="1"/>
    <col min="1808" max="1808" width="17.28515625" style="438" customWidth="1"/>
    <col min="1809" max="1809" width="2" style="438" customWidth="1"/>
    <col min="1810" max="1810" width="6.42578125" style="438" customWidth="1"/>
    <col min="1811" max="2048" width="9.140625" style="438"/>
    <col min="2049" max="2049" width="3.28515625" style="438" customWidth="1"/>
    <col min="2050" max="2050" width="4.42578125" style="438" customWidth="1"/>
    <col min="2051" max="2051" width="4.140625" style="438" customWidth="1"/>
    <col min="2052" max="2052" width="11.28515625" style="438" customWidth="1"/>
    <col min="2053" max="2053" width="12.42578125" style="438" customWidth="1"/>
    <col min="2054" max="2054" width="14.7109375" style="438" customWidth="1"/>
    <col min="2055" max="2055" width="0.85546875" style="438" customWidth="1"/>
    <col min="2056" max="2056" width="14.7109375" style="438" customWidth="1"/>
    <col min="2057" max="2057" width="0.85546875" style="438" customWidth="1"/>
    <col min="2058" max="2058" width="17.28515625" style="438" customWidth="1"/>
    <col min="2059" max="2059" width="0.85546875" style="438" customWidth="1"/>
    <col min="2060" max="2060" width="17.28515625" style="438" customWidth="1"/>
    <col min="2061" max="2061" width="0.85546875" style="438" customWidth="1"/>
    <col min="2062" max="2062" width="17.28515625" style="438" customWidth="1"/>
    <col min="2063" max="2063" width="0.85546875" style="438" customWidth="1"/>
    <col min="2064" max="2064" width="17.28515625" style="438" customWidth="1"/>
    <col min="2065" max="2065" width="2" style="438" customWidth="1"/>
    <col min="2066" max="2066" width="6.42578125" style="438" customWidth="1"/>
    <col min="2067" max="2304" width="9.140625" style="438"/>
    <col min="2305" max="2305" width="3.28515625" style="438" customWidth="1"/>
    <col min="2306" max="2306" width="4.42578125" style="438" customWidth="1"/>
    <col min="2307" max="2307" width="4.140625" style="438" customWidth="1"/>
    <col min="2308" max="2308" width="11.28515625" style="438" customWidth="1"/>
    <col min="2309" max="2309" width="12.42578125" style="438" customWidth="1"/>
    <col min="2310" max="2310" width="14.7109375" style="438" customWidth="1"/>
    <col min="2311" max="2311" width="0.85546875" style="438" customWidth="1"/>
    <col min="2312" max="2312" width="14.7109375" style="438" customWidth="1"/>
    <col min="2313" max="2313" width="0.85546875" style="438" customWidth="1"/>
    <col min="2314" max="2314" width="17.28515625" style="438" customWidth="1"/>
    <col min="2315" max="2315" width="0.85546875" style="438" customWidth="1"/>
    <col min="2316" max="2316" width="17.28515625" style="438" customWidth="1"/>
    <col min="2317" max="2317" width="0.85546875" style="438" customWidth="1"/>
    <col min="2318" max="2318" width="17.28515625" style="438" customWidth="1"/>
    <col min="2319" max="2319" width="0.85546875" style="438" customWidth="1"/>
    <col min="2320" max="2320" width="17.28515625" style="438" customWidth="1"/>
    <col min="2321" max="2321" width="2" style="438" customWidth="1"/>
    <col min="2322" max="2322" width="6.42578125" style="438" customWidth="1"/>
    <col min="2323" max="2560" width="9.140625" style="438"/>
    <col min="2561" max="2561" width="3.28515625" style="438" customWidth="1"/>
    <col min="2562" max="2562" width="4.42578125" style="438" customWidth="1"/>
    <col min="2563" max="2563" width="4.140625" style="438" customWidth="1"/>
    <col min="2564" max="2564" width="11.28515625" style="438" customWidth="1"/>
    <col min="2565" max="2565" width="12.42578125" style="438" customWidth="1"/>
    <col min="2566" max="2566" width="14.7109375" style="438" customWidth="1"/>
    <col min="2567" max="2567" width="0.85546875" style="438" customWidth="1"/>
    <col min="2568" max="2568" width="14.7109375" style="438" customWidth="1"/>
    <col min="2569" max="2569" width="0.85546875" style="438" customWidth="1"/>
    <col min="2570" max="2570" width="17.28515625" style="438" customWidth="1"/>
    <col min="2571" max="2571" width="0.85546875" style="438" customWidth="1"/>
    <col min="2572" max="2572" width="17.28515625" style="438" customWidth="1"/>
    <col min="2573" max="2573" width="0.85546875" style="438" customWidth="1"/>
    <col min="2574" max="2574" width="17.28515625" style="438" customWidth="1"/>
    <col min="2575" max="2575" width="0.85546875" style="438" customWidth="1"/>
    <col min="2576" max="2576" width="17.28515625" style="438" customWidth="1"/>
    <col min="2577" max="2577" width="2" style="438" customWidth="1"/>
    <col min="2578" max="2578" width="6.42578125" style="438" customWidth="1"/>
    <col min="2579" max="2816" width="9.140625" style="438"/>
    <col min="2817" max="2817" width="3.28515625" style="438" customWidth="1"/>
    <col min="2818" max="2818" width="4.42578125" style="438" customWidth="1"/>
    <col min="2819" max="2819" width="4.140625" style="438" customWidth="1"/>
    <col min="2820" max="2820" width="11.28515625" style="438" customWidth="1"/>
    <col min="2821" max="2821" width="12.42578125" style="438" customWidth="1"/>
    <col min="2822" max="2822" width="14.7109375" style="438" customWidth="1"/>
    <col min="2823" max="2823" width="0.85546875" style="438" customWidth="1"/>
    <col min="2824" max="2824" width="14.7109375" style="438" customWidth="1"/>
    <col min="2825" max="2825" width="0.85546875" style="438" customWidth="1"/>
    <col min="2826" max="2826" width="17.28515625" style="438" customWidth="1"/>
    <col min="2827" max="2827" width="0.85546875" style="438" customWidth="1"/>
    <col min="2828" max="2828" width="17.28515625" style="438" customWidth="1"/>
    <col min="2829" max="2829" width="0.85546875" style="438" customWidth="1"/>
    <col min="2830" max="2830" width="17.28515625" style="438" customWidth="1"/>
    <col min="2831" max="2831" width="0.85546875" style="438" customWidth="1"/>
    <col min="2832" max="2832" width="17.28515625" style="438" customWidth="1"/>
    <col min="2833" max="2833" width="2" style="438" customWidth="1"/>
    <col min="2834" max="2834" width="6.42578125" style="438" customWidth="1"/>
    <col min="2835" max="3072" width="9.140625" style="438"/>
    <col min="3073" max="3073" width="3.28515625" style="438" customWidth="1"/>
    <col min="3074" max="3074" width="4.42578125" style="438" customWidth="1"/>
    <col min="3075" max="3075" width="4.140625" style="438" customWidth="1"/>
    <col min="3076" max="3076" width="11.28515625" style="438" customWidth="1"/>
    <col min="3077" max="3077" width="12.42578125" style="438" customWidth="1"/>
    <col min="3078" max="3078" width="14.7109375" style="438" customWidth="1"/>
    <col min="3079" max="3079" width="0.85546875" style="438" customWidth="1"/>
    <col min="3080" max="3080" width="14.7109375" style="438" customWidth="1"/>
    <col min="3081" max="3081" width="0.85546875" style="438" customWidth="1"/>
    <col min="3082" max="3082" width="17.28515625" style="438" customWidth="1"/>
    <col min="3083" max="3083" width="0.85546875" style="438" customWidth="1"/>
    <col min="3084" max="3084" width="17.28515625" style="438" customWidth="1"/>
    <col min="3085" max="3085" width="0.85546875" style="438" customWidth="1"/>
    <col min="3086" max="3086" width="17.28515625" style="438" customWidth="1"/>
    <col min="3087" max="3087" width="0.85546875" style="438" customWidth="1"/>
    <col min="3088" max="3088" width="17.28515625" style="438" customWidth="1"/>
    <col min="3089" max="3089" width="2" style="438" customWidth="1"/>
    <col min="3090" max="3090" width="6.42578125" style="438" customWidth="1"/>
    <col min="3091" max="3328" width="9.140625" style="438"/>
    <col min="3329" max="3329" width="3.28515625" style="438" customWidth="1"/>
    <col min="3330" max="3330" width="4.42578125" style="438" customWidth="1"/>
    <col min="3331" max="3331" width="4.140625" style="438" customWidth="1"/>
    <col min="3332" max="3332" width="11.28515625" style="438" customWidth="1"/>
    <col min="3333" max="3333" width="12.42578125" style="438" customWidth="1"/>
    <col min="3334" max="3334" width="14.7109375" style="438" customWidth="1"/>
    <col min="3335" max="3335" width="0.85546875" style="438" customWidth="1"/>
    <col min="3336" max="3336" width="14.7109375" style="438" customWidth="1"/>
    <col min="3337" max="3337" width="0.85546875" style="438" customWidth="1"/>
    <col min="3338" max="3338" width="17.28515625" style="438" customWidth="1"/>
    <col min="3339" max="3339" width="0.85546875" style="438" customWidth="1"/>
    <col min="3340" max="3340" width="17.28515625" style="438" customWidth="1"/>
    <col min="3341" max="3341" width="0.85546875" style="438" customWidth="1"/>
    <col min="3342" max="3342" width="17.28515625" style="438" customWidth="1"/>
    <col min="3343" max="3343" width="0.85546875" style="438" customWidth="1"/>
    <col min="3344" max="3344" width="17.28515625" style="438" customWidth="1"/>
    <col min="3345" max="3345" width="2" style="438" customWidth="1"/>
    <col min="3346" max="3346" width="6.42578125" style="438" customWidth="1"/>
    <col min="3347" max="3584" width="9.140625" style="438"/>
    <col min="3585" max="3585" width="3.28515625" style="438" customWidth="1"/>
    <col min="3586" max="3586" width="4.42578125" style="438" customWidth="1"/>
    <col min="3587" max="3587" width="4.140625" style="438" customWidth="1"/>
    <col min="3588" max="3588" width="11.28515625" style="438" customWidth="1"/>
    <col min="3589" max="3589" width="12.42578125" style="438" customWidth="1"/>
    <col min="3590" max="3590" width="14.7109375" style="438" customWidth="1"/>
    <col min="3591" max="3591" width="0.85546875" style="438" customWidth="1"/>
    <col min="3592" max="3592" width="14.7109375" style="438" customWidth="1"/>
    <col min="3593" max="3593" width="0.85546875" style="438" customWidth="1"/>
    <col min="3594" max="3594" width="17.28515625" style="438" customWidth="1"/>
    <col min="3595" max="3595" width="0.85546875" style="438" customWidth="1"/>
    <col min="3596" max="3596" width="17.28515625" style="438" customWidth="1"/>
    <col min="3597" max="3597" width="0.85546875" style="438" customWidth="1"/>
    <col min="3598" max="3598" width="17.28515625" style="438" customWidth="1"/>
    <col min="3599" max="3599" width="0.85546875" style="438" customWidth="1"/>
    <col min="3600" max="3600" width="17.28515625" style="438" customWidth="1"/>
    <col min="3601" max="3601" width="2" style="438" customWidth="1"/>
    <col min="3602" max="3602" width="6.42578125" style="438" customWidth="1"/>
    <col min="3603" max="3840" width="9.140625" style="438"/>
    <col min="3841" max="3841" width="3.28515625" style="438" customWidth="1"/>
    <col min="3842" max="3842" width="4.42578125" style="438" customWidth="1"/>
    <col min="3843" max="3843" width="4.140625" style="438" customWidth="1"/>
    <col min="3844" max="3844" width="11.28515625" style="438" customWidth="1"/>
    <col min="3845" max="3845" width="12.42578125" style="438" customWidth="1"/>
    <col min="3846" max="3846" width="14.7109375" style="438" customWidth="1"/>
    <col min="3847" max="3847" width="0.85546875" style="438" customWidth="1"/>
    <col min="3848" max="3848" width="14.7109375" style="438" customWidth="1"/>
    <col min="3849" max="3849" width="0.85546875" style="438" customWidth="1"/>
    <col min="3850" max="3850" width="17.28515625" style="438" customWidth="1"/>
    <col min="3851" max="3851" width="0.85546875" style="438" customWidth="1"/>
    <col min="3852" max="3852" width="17.28515625" style="438" customWidth="1"/>
    <col min="3853" max="3853" width="0.85546875" style="438" customWidth="1"/>
    <col min="3854" max="3854" width="17.28515625" style="438" customWidth="1"/>
    <col min="3855" max="3855" width="0.85546875" style="438" customWidth="1"/>
    <col min="3856" max="3856" width="17.28515625" style="438" customWidth="1"/>
    <col min="3857" max="3857" width="2" style="438" customWidth="1"/>
    <col min="3858" max="3858" width="6.42578125" style="438" customWidth="1"/>
    <col min="3859" max="4096" width="9.140625" style="438"/>
    <col min="4097" max="4097" width="3.28515625" style="438" customWidth="1"/>
    <col min="4098" max="4098" width="4.42578125" style="438" customWidth="1"/>
    <col min="4099" max="4099" width="4.140625" style="438" customWidth="1"/>
    <col min="4100" max="4100" width="11.28515625" style="438" customWidth="1"/>
    <col min="4101" max="4101" width="12.42578125" style="438" customWidth="1"/>
    <col min="4102" max="4102" width="14.7109375" style="438" customWidth="1"/>
    <col min="4103" max="4103" width="0.85546875" style="438" customWidth="1"/>
    <col min="4104" max="4104" width="14.7109375" style="438" customWidth="1"/>
    <col min="4105" max="4105" width="0.85546875" style="438" customWidth="1"/>
    <col min="4106" max="4106" width="17.28515625" style="438" customWidth="1"/>
    <col min="4107" max="4107" width="0.85546875" style="438" customWidth="1"/>
    <col min="4108" max="4108" width="17.28515625" style="438" customWidth="1"/>
    <col min="4109" max="4109" width="0.85546875" style="438" customWidth="1"/>
    <col min="4110" max="4110" width="17.28515625" style="438" customWidth="1"/>
    <col min="4111" max="4111" width="0.85546875" style="438" customWidth="1"/>
    <col min="4112" max="4112" width="17.28515625" style="438" customWidth="1"/>
    <col min="4113" max="4113" width="2" style="438" customWidth="1"/>
    <col min="4114" max="4114" width="6.42578125" style="438" customWidth="1"/>
    <col min="4115" max="4352" width="9.140625" style="438"/>
    <col min="4353" max="4353" width="3.28515625" style="438" customWidth="1"/>
    <col min="4354" max="4354" width="4.42578125" style="438" customWidth="1"/>
    <col min="4355" max="4355" width="4.140625" style="438" customWidth="1"/>
    <col min="4356" max="4356" width="11.28515625" style="438" customWidth="1"/>
    <col min="4357" max="4357" width="12.42578125" style="438" customWidth="1"/>
    <col min="4358" max="4358" width="14.7109375" style="438" customWidth="1"/>
    <col min="4359" max="4359" width="0.85546875" style="438" customWidth="1"/>
    <col min="4360" max="4360" width="14.7109375" style="438" customWidth="1"/>
    <col min="4361" max="4361" width="0.85546875" style="438" customWidth="1"/>
    <col min="4362" max="4362" width="17.28515625" style="438" customWidth="1"/>
    <col min="4363" max="4363" width="0.85546875" style="438" customWidth="1"/>
    <col min="4364" max="4364" width="17.28515625" style="438" customWidth="1"/>
    <col min="4365" max="4365" width="0.85546875" style="438" customWidth="1"/>
    <col min="4366" max="4366" width="17.28515625" style="438" customWidth="1"/>
    <col min="4367" max="4367" width="0.85546875" style="438" customWidth="1"/>
    <col min="4368" max="4368" width="17.28515625" style="438" customWidth="1"/>
    <col min="4369" max="4369" width="2" style="438" customWidth="1"/>
    <col min="4370" max="4370" width="6.42578125" style="438" customWidth="1"/>
    <col min="4371" max="4608" width="9.140625" style="438"/>
    <col min="4609" max="4609" width="3.28515625" style="438" customWidth="1"/>
    <col min="4610" max="4610" width="4.42578125" style="438" customWidth="1"/>
    <col min="4611" max="4611" width="4.140625" style="438" customWidth="1"/>
    <col min="4612" max="4612" width="11.28515625" style="438" customWidth="1"/>
    <col min="4613" max="4613" width="12.42578125" style="438" customWidth="1"/>
    <col min="4614" max="4614" width="14.7109375" style="438" customWidth="1"/>
    <col min="4615" max="4615" width="0.85546875" style="438" customWidth="1"/>
    <col min="4616" max="4616" width="14.7109375" style="438" customWidth="1"/>
    <col min="4617" max="4617" width="0.85546875" style="438" customWidth="1"/>
    <col min="4618" max="4618" width="17.28515625" style="438" customWidth="1"/>
    <col min="4619" max="4619" width="0.85546875" style="438" customWidth="1"/>
    <col min="4620" max="4620" width="17.28515625" style="438" customWidth="1"/>
    <col min="4621" max="4621" width="0.85546875" style="438" customWidth="1"/>
    <col min="4622" max="4622" width="17.28515625" style="438" customWidth="1"/>
    <col min="4623" max="4623" width="0.85546875" style="438" customWidth="1"/>
    <col min="4624" max="4624" width="17.28515625" style="438" customWidth="1"/>
    <col min="4625" max="4625" width="2" style="438" customWidth="1"/>
    <col min="4626" max="4626" width="6.42578125" style="438" customWidth="1"/>
    <col min="4627" max="4864" width="9.140625" style="438"/>
    <col min="4865" max="4865" width="3.28515625" style="438" customWidth="1"/>
    <col min="4866" max="4866" width="4.42578125" style="438" customWidth="1"/>
    <col min="4867" max="4867" width="4.140625" style="438" customWidth="1"/>
    <col min="4868" max="4868" width="11.28515625" style="438" customWidth="1"/>
    <col min="4869" max="4869" width="12.42578125" style="438" customWidth="1"/>
    <col min="4870" max="4870" width="14.7109375" style="438" customWidth="1"/>
    <col min="4871" max="4871" width="0.85546875" style="438" customWidth="1"/>
    <col min="4872" max="4872" width="14.7109375" style="438" customWidth="1"/>
    <col min="4873" max="4873" width="0.85546875" style="438" customWidth="1"/>
    <col min="4874" max="4874" width="17.28515625" style="438" customWidth="1"/>
    <col min="4875" max="4875" width="0.85546875" style="438" customWidth="1"/>
    <col min="4876" max="4876" width="17.28515625" style="438" customWidth="1"/>
    <col min="4877" max="4877" width="0.85546875" style="438" customWidth="1"/>
    <col min="4878" max="4878" width="17.28515625" style="438" customWidth="1"/>
    <col min="4879" max="4879" width="0.85546875" style="438" customWidth="1"/>
    <col min="4880" max="4880" width="17.28515625" style="438" customWidth="1"/>
    <col min="4881" max="4881" width="2" style="438" customWidth="1"/>
    <col min="4882" max="4882" width="6.42578125" style="438" customWidth="1"/>
    <col min="4883" max="5120" width="9.140625" style="438"/>
    <col min="5121" max="5121" width="3.28515625" style="438" customWidth="1"/>
    <col min="5122" max="5122" width="4.42578125" style="438" customWidth="1"/>
    <col min="5123" max="5123" width="4.140625" style="438" customWidth="1"/>
    <col min="5124" max="5124" width="11.28515625" style="438" customWidth="1"/>
    <col min="5125" max="5125" width="12.42578125" style="438" customWidth="1"/>
    <col min="5126" max="5126" width="14.7109375" style="438" customWidth="1"/>
    <col min="5127" max="5127" width="0.85546875" style="438" customWidth="1"/>
    <col min="5128" max="5128" width="14.7109375" style="438" customWidth="1"/>
    <col min="5129" max="5129" width="0.85546875" style="438" customWidth="1"/>
    <col min="5130" max="5130" width="17.28515625" style="438" customWidth="1"/>
    <col min="5131" max="5131" width="0.85546875" style="438" customWidth="1"/>
    <col min="5132" max="5132" width="17.28515625" style="438" customWidth="1"/>
    <col min="5133" max="5133" width="0.85546875" style="438" customWidth="1"/>
    <col min="5134" max="5134" width="17.28515625" style="438" customWidth="1"/>
    <col min="5135" max="5135" width="0.85546875" style="438" customWidth="1"/>
    <col min="5136" max="5136" width="17.28515625" style="438" customWidth="1"/>
    <col min="5137" max="5137" width="2" style="438" customWidth="1"/>
    <col min="5138" max="5138" width="6.42578125" style="438" customWidth="1"/>
    <col min="5139" max="5376" width="9.140625" style="438"/>
    <col min="5377" max="5377" width="3.28515625" style="438" customWidth="1"/>
    <col min="5378" max="5378" width="4.42578125" style="438" customWidth="1"/>
    <col min="5379" max="5379" width="4.140625" style="438" customWidth="1"/>
    <col min="5380" max="5380" width="11.28515625" style="438" customWidth="1"/>
    <col min="5381" max="5381" width="12.42578125" style="438" customWidth="1"/>
    <col min="5382" max="5382" width="14.7109375" style="438" customWidth="1"/>
    <col min="5383" max="5383" width="0.85546875" style="438" customWidth="1"/>
    <col min="5384" max="5384" width="14.7109375" style="438" customWidth="1"/>
    <col min="5385" max="5385" width="0.85546875" style="438" customWidth="1"/>
    <col min="5386" max="5386" width="17.28515625" style="438" customWidth="1"/>
    <col min="5387" max="5387" width="0.85546875" style="438" customWidth="1"/>
    <col min="5388" max="5388" width="17.28515625" style="438" customWidth="1"/>
    <col min="5389" max="5389" width="0.85546875" style="438" customWidth="1"/>
    <col min="5390" max="5390" width="17.28515625" style="438" customWidth="1"/>
    <col min="5391" max="5391" width="0.85546875" style="438" customWidth="1"/>
    <col min="5392" max="5392" width="17.28515625" style="438" customWidth="1"/>
    <col min="5393" max="5393" width="2" style="438" customWidth="1"/>
    <col min="5394" max="5394" width="6.42578125" style="438" customWidth="1"/>
    <col min="5395" max="5632" width="9.140625" style="438"/>
    <col min="5633" max="5633" width="3.28515625" style="438" customWidth="1"/>
    <col min="5634" max="5634" width="4.42578125" style="438" customWidth="1"/>
    <col min="5635" max="5635" width="4.140625" style="438" customWidth="1"/>
    <col min="5636" max="5636" width="11.28515625" style="438" customWidth="1"/>
    <col min="5637" max="5637" width="12.42578125" style="438" customWidth="1"/>
    <col min="5638" max="5638" width="14.7109375" style="438" customWidth="1"/>
    <col min="5639" max="5639" width="0.85546875" style="438" customWidth="1"/>
    <col min="5640" max="5640" width="14.7109375" style="438" customWidth="1"/>
    <col min="5641" max="5641" width="0.85546875" style="438" customWidth="1"/>
    <col min="5642" max="5642" width="17.28515625" style="438" customWidth="1"/>
    <col min="5643" max="5643" width="0.85546875" style="438" customWidth="1"/>
    <col min="5644" max="5644" width="17.28515625" style="438" customWidth="1"/>
    <col min="5645" max="5645" width="0.85546875" style="438" customWidth="1"/>
    <col min="5646" max="5646" width="17.28515625" style="438" customWidth="1"/>
    <col min="5647" max="5647" width="0.85546875" style="438" customWidth="1"/>
    <col min="5648" max="5648" width="17.28515625" style="438" customWidth="1"/>
    <col min="5649" max="5649" width="2" style="438" customWidth="1"/>
    <col min="5650" max="5650" width="6.42578125" style="438" customWidth="1"/>
    <col min="5651" max="5888" width="9.140625" style="438"/>
    <col min="5889" max="5889" width="3.28515625" style="438" customWidth="1"/>
    <col min="5890" max="5890" width="4.42578125" style="438" customWidth="1"/>
    <col min="5891" max="5891" width="4.140625" style="438" customWidth="1"/>
    <col min="5892" max="5892" width="11.28515625" style="438" customWidth="1"/>
    <col min="5893" max="5893" width="12.42578125" style="438" customWidth="1"/>
    <col min="5894" max="5894" width="14.7109375" style="438" customWidth="1"/>
    <col min="5895" max="5895" width="0.85546875" style="438" customWidth="1"/>
    <col min="5896" max="5896" width="14.7109375" style="438" customWidth="1"/>
    <col min="5897" max="5897" width="0.85546875" style="438" customWidth="1"/>
    <col min="5898" max="5898" width="17.28515625" style="438" customWidth="1"/>
    <col min="5899" max="5899" width="0.85546875" style="438" customWidth="1"/>
    <col min="5900" max="5900" width="17.28515625" style="438" customWidth="1"/>
    <col min="5901" max="5901" width="0.85546875" style="438" customWidth="1"/>
    <col min="5902" max="5902" width="17.28515625" style="438" customWidth="1"/>
    <col min="5903" max="5903" width="0.85546875" style="438" customWidth="1"/>
    <col min="5904" max="5904" width="17.28515625" style="438" customWidth="1"/>
    <col min="5905" max="5905" width="2" style="438" customWidth="1"/>
    <col min="5906" max="5906" width="6.42578125" style="438" customWidth="1"/>
    <col min="5907" max="6144" width="9.140625" style="438"/>
    <col min="6145" max="6145" width="3.28515625" style="438" customWidth="1"/>
    <col min="6146" max="6146" width="4.42578125" style="438" customWidth="1"/>
    <col min="6147" max="6147" width="4.140625" style="438" customWidth="1"/>
    <col min="6148" max="6148" width="11.28515625" style="438" customWidth="1"/>
    <col min="6149" max="6149" width="12.42578125" style="438" customWidth="1"/>
    <col min="6150" max="6150" width="14.7109375" style="438" customWidth="1"/>
    <col min="6151" max="6151" width="0.85546875" style="438" customWidth="1"/>
    <col min="6152" max="6152" width="14.7109375" style="438" customWidth="1"/>
    <col min="6153" max="6153" width="0.85546875" style="438" customWidth="1"/>
    <col min="6154" max="6154" width="17.28515625" style="438" customWidth="1"/>
    <col min="6155" max="6155" width="0.85546875" style="438" customWidth="1"/>
    <col min="6156" max="6156" width="17.28515625" style="438" customWidth="1"/>
    <col min="6157" max="6157" width="0.85546875" style="438" customWidth="1"/>
    <col min="6158" max="6158" width="17.28515625" style="438" customWidth="1"/>
    <col min="6159" max="6159" width="0.85546875" style="438" customWidth="1"/>
    <col min="6160" max="6160" width="17.28515625" style="438" customWidth="1"/>
    <col min="6161" max="6161" width="2" style="438" customWidth="1"/>
    <col min="6162" max="6162" width="6.42578125" style="438" customWidth="1"/>
    <col min="6163" max="6400" width="9.140625" style="438"/>
    <col min="6401" max="6401" width="3.28515625" style="438" customWidth="1"/>
    <col min="6402" max="6402" width="4.42578125" style="438" customWidth="1"/>
    <col min="6403" max="6403" width="4.140625" style="438" customWidth="1"/>
    <col min="6404" max="6404" width="11.28515625" style="438" customWidth="1"/>
    <col min="6405" max="6405" width="12.42578125" style="438" customWidth="1"/>
    <col min="6406" max="6406" width="14.7109375" style="438" customWidth="1"/>
    <col min="6407" max="6407" width="0.85546875" style="438" customWidth="1"/>
    <col min="6408" max="6408" width="14.7109375" style="438" customWidth="1"/>
    <col min="6409" max="6409" width="0.85546875" style="438" customWidth="1"/>
    <col min="6410" max="6410" width="17.28515625" style="438" customWidth="1"/>
    <col min="6411" max="6411" width="0.85546875" style="438" customWidth="1"/>
    <col min="6412" max="6412" width="17.28515625" style="438" customWidth="1"/>
    <col min="6413" max="6413" width="0.85546875" style="438" customWidth="1"/>
    <col min="6414" max="6414" width="17.28515625" style="438" customWidth="1"/>
    <col min="6415" max="6415" width="0.85546875" style="438" customWidth="1"/>
    <col min="6416" max="6416" width="17.28515625" style="438" customWidth="1"/>
    <col min="6417" max="6417" width="2" style="438" customWidth="1"/>
    <col min="6418" max="6418" width="6.42578125" style="438" customWidth="1"/>
    <col min="6419" max="6656" width="9.140625" style="438"/>
    <col min="6657" max="6657" width="3.28515625" style="438" customWidth="1"/>
    <col min="6658" max="6658" width="4.42578125" style="438" customWidth="1"/>
    <col min="6659" max="6659" width="4.140625" style="438" customWidth="1"/>
    <col min="6660" max="6660" width="11.28515625" style="438" customWidth="1"/>
    <col min="6661" max="6661" width="12.42578125" style="438" customWidth="1"/>
    <col min="6662" max="6662" width="14.7109375" style="438" customWidth="1"/>
    <col min="6663" max="6663" width="0.85546875" style="438" customWidth="1"/>
    <col min="6664" max="6664" width="14.7109375" style="438" customWidth="1"/>
    <col min="6665" max="6665" width="0.85546875" style="438" customWidth="1"/>
    <col min="6666" max="6666" width="17.28515625" style="438" customWidth="1"/>
    <col min="6667" max="6667" width="0.85546875" style="438" customWidth="1"/>
    <col min="6668" max="6668" width="17.28515625" style="438" customWidth="1"/>
    <col min="6669" max="6669" width="0.85546875" style="438" customWidth="1"/>
    <col min="6670" max="6670" width="17.28515625" style="438" customWidth="1"/>
    <col min="6671" max="6671" width="0.85546875" style="438" customWidth="1"/>
    <col min="6672" max="6672" width="17.28515625" style="438" customWidth="1"/>
    <col min="6673" max="6673" width="2" style="438" customWidth="1"/>
    <col min="6674" max="6674" width="6.42578125" style="438" customWidth="1"/>
    <col min="6675" max="6912" width="9.140625" style="438"/>
    <col min="6913" max="6913" width="3.28515625" style="438" customWidth="1"/>
    <col min="6914" max="6914" width="4.42578125" style="438" customWidth="1"/>
    <col min="6915" max="6915" width="4.140625" style="438" customWidth="1"/>
    <col min="6916" max="6916" width="11.28515625" style="438" customWidth="1"/>
    <col min="6917" max="6917" width="12.42578125" style="438" customWidth="1"/>
    <col min="6918" max="6918" width="14.7109375" style="438" customWidth="1"/>
    <col min="6919" max="6919" width="0.85546875" style="438" customWidth="1"/>
    <col min="6920" max="6920" width="14.7109375" style="438" customWidth="1"/>
    <col min="6921" max="6921" width="0.85546875" style="438" customWidth="1"/>
    <col min="6922" max="6922" width="17.28515625" style="438" customWidth="1"/>
    <col min="6923" max="6923" width="0.85546875" style="438" customWidth="1"/>
    <col min="6924" max="6924" width="17.28515625" style="438" customWidth="1"/>
    <col min="6925" max="6925" width="0.85546875" style="438" customWidth="1"/>
    <col min="6926" max="6926" width="17.28515625" style="438" customWidth="1"/>
    <col min="6927" max="6927" width="0.85546875" style="438" customWidth="1"/>
    <col min="6928" max="6928" width="17.28515625" style="438" customWidth="1"/>
    <col min="6929" max="6929" width="2" style="438" customWidth="1"/>
    <col min="6930" max="6930" width="6.42578125" style="438" customWidth="1"/>
    <col min="6931" max="7168" width="9.140625" style="438"/>
    <col min="7169" max="7169" width="3.28515625" style="438" customWidth="1"/>
    <col min="7170" max="7170" width="4.42578125" style="438" customWidth="1"/>
    <col min="7171" max="7171" width="4.140625" style="438" customWidth="1"/>
    <col min="7172" max="7172" width="11.28515625" style="438" customWidth="1"/>
    <col min="7173" max="7173" width="12.42578125" style="438" customWidth="1"/>
    <col min="7174" max="7174" width="14.7109375" style="438" customWidth="1"/>
    <col min="7175" max="7175" width="0.85546875" style="438" customWidth="1"/>
    <col min="7176" max="7176" width="14.7109375" style="438" customWidth="1"/>
    <col min="7177" max="7177" width="0.85546875" style="438" customWidth="1"/>
    <col min="7178" max="7178" width="17.28515625" style="438" customWidth="1"/>
    <col min="7179" max="7179" width="0.85546875" style="438" customWidth="1"/>
    <col min="7180" max="7180" width="17.28515625" style="438" customWidth="1"/>
    <col min="7181" max="7181" width="0.85546875" style="438" customWidth="1"/>
    <col min="7182" max="7182" width="17.28515625" style="438" customWidth="1"/>
    <col min="7183" max="7183" width="0.85546875" style="438" customWidth="1"/>
    <col min="7184" max="7184" width="17.28515625" style="438" customWidth="1"/>
    <col min="7185" max="7185" width="2" style="438" customWidth="1"/>
    <col min="7186" max="7186" width="6.42578125" style="438" customWidth="1"/>
    <col min="7187" max="7424" width="9.140625" style="438"/>
    <col min="7425" max="7425" width="3.28515625" style="438" customWidth="1"/>
    <col min="7426" max="7426" width="4.42578125" style="438" customWidth="1"/>
    <col min="7427" max="7427" width="4.140625" style="438" customWidth="1"/>
    <col min="7428" max="7428" width="11.28515625" style="438" customWidth="1"/>
    <col min="7429" max="7429" width="12.42578125" style="438" customWidth="1"/>
    <col min="7430" max="7430" width="14.7109375" style="438" customWidth="1"/>
    <col min="7431" max="7431" width="0.85546875" style="438" customWidth="1"/>
    <col min="7432" max="7432" width="14.7109375" style="438" customWidth="1"/>
    <col min="7433" max="7433" width="0.85546875" style="438" customWidth="1"/>
    <col min="7434" max="7434" width="17.28515625" style="438" customWidth="1"/>
    <col min="7435" max="7435" width="0.85546875" style="438" customWidth="1"/>
    <col min="7436" max="7436" width="17.28515625" style="438" customWidth="1"/>
    <col min="7437" max="7437" width="0.85546875" style="438" customWidth="1"/>
    <col min="7438" max="7438" width="17.28515625" style="438" customWidth="1"/>
    <col min="7439" max="7439" width="0.85546875" style="438" customWidth="1"/>
    <col min="7440" max="7440" width="17.28515625" style="438" customWidth="1"/>
    <col min="7441" max="7441" width="2" style="438" customWidth="1"/>
    <col min="7442" max="7442" width="6.42578125" style="438" customWidth="1"/>
    <col min="7443" max="7680" width="9.140625" style="438"/>
    <col min="7681" max="7681" width="3.28515625" style="438" customWidth="1"/>
    <col min="7682" max="7682" width="4.42578125" style="438" customWidth="1"/>
    <col min="7683" max="7683" width="4.140625" style="438" customWidth="1"/>
    <col min="7684" max="7684" width="11.28515625" style="438" customWidth="1"/>
    <col min="7685" max="7685" width="12.42578125" style="438" customWidth="1"/>
    <col min="7686" max="7686" width="14.7109375" style="438" customWidth="1"/>
    <col min="7687" max="7687" width="0.85546875" style="438" customWidth="1"/>
    <col min="7688" max="7688" width="14.7109375" style="438" customWidth="1"/>
    <col min="7689" max="7689" width="0.85546875" style="438" customWidth="1"/>
    <col min="7690" max="7690" width="17.28515625" style="438" customWidth="1"/>
    <col min="7691" max="7691" width="0.85546875" style="438" customWidth="1"/>
    <col min="7692" max="7692" width="17.28515625" style="438" customWidth="1"/>
    <col min="7693" max="7693" width="0.85546875" style="438" customWidth="1"/>
    <col min="7694" max="7694" width="17.28515625" style="438" customWidth="1"/>
    <col min="7695" max="7695" width="0.85546875" style="438" customWidth="1"/>
    <col min="7696" max="7696" width="17.28515625" style="438" customWidth="1"/>
    <col min="7697" max="7697" width="2" style="438" customWidth="1"/>
    <col min="7698" max="7698" width="6.42578125" style="438" customWidth="1"/>
    <col min="7699" max="7936" width="9.140625" style="438"/>
    <col min="7937" max="7937" width="3.28515625" style="438" customWidth="1"/>
    <col min="7938" max="7938" width="4.42578125" style="438" customWidth="1"/>
    <col min="7939" max="7939" width="4.140625" style="438" customWidth="1"/>
    <col min="7940" max="7940" width="11.28515625" style="438" customWidth="1"/>
    <col min="7941" max="7941" width="12.42578125" style="438" customWidth="1"/>
    <col min="7942" max="7942" width="14.7109375" style="438" customWidth="1"/>
    <col min="7943" max="7943" width="0.85546875" style="438" customWidth="1"/>
    <col min="7944" max="7944" width="14.7109375" style="438" customWidth="1"/>
    <col min="7945" max="7945" width="0.85546875" style="438" customWidth="1"/>
    <col min="7946" max="7946" width="17.28515625" style="438" customWidth="1"/>
    <col min="7947" max="7947" width="0.85546875" style="438" customWidth="1"/>
    <col min="7948" max="7948" width="17.28515625" style="438" customWidth="1"/>
    <col min="7949" max="7949" width="0.85546875" style="438" customWidth="1"/>
    <col min="7950" max="7950" width="17.28515625" style="438" customWidth="1"/>
    <col min="7951" max="7951" width="0.85546875" style="438" customWidth="1"/>
    <col min="7952" max="7952" width="17.28515625" style="438" customWidth="1"/>
    <col min="7953" max="7953" width="2" style="438" customWidth="1"/>
    <col min="7954" max="7954" width="6.42578125" style="438" customWidth="1"/>
    <col min="7955" max="8192" width="9.140625" style="438"/>
    <col min="8193" max="8193" width="3.28515625" style="438" customWidth="1"/>
    <col min="8194" max="8194" width="4.42578125" style="438" customWidth="1"/>
    <col min="8195" max="8195" width="4.140625" style="438" customWidth="1"/>
    <col min="8196" max="8196" width="11.28515625" style="438" customWidth="1"/>
    <col min="8197" max="8197" width="12.42578125" style="438" customWidth="1"/>
    <col min="8198" max="8198" width="14.7109375" style="438" customWidth="1"/>
    <col min="8199" max="8199" width="0.85546875" style="438" customWidth="1"/>
    <col min="8200" max="8200" width="14.7109375" style="438" customWidth="1"/>
    <col min="8201" max="8201" width="0.85546875" style="438" customWidth="1"/>
    <col min="8202" max="8202" width="17.28515625" style="438" customWidth="1"/>
    <col min="8203" max="8203" width="0.85546875" style="438" customWidth="1"/>
    <col min="8204" max="8204" width="17.28515625" style="438" customWidth="1"/>
    <col min="8205" max="8205" width="0.85546875" style="438" customWidth="1"/>
    <col min="8206" max="8206" width="17.28515625" style="438" customWidth="1"/>
    <col min="8207" max="8207" width="0.85546875" style="438" customWidth="1"/>
    <col min="8208" max="8208" width="17.28515625" style="438" customWidth="1"/>
    <col min="8209" max="8209" width="2" style="438" customWidth="1"/>
    <col min="8210" max="8210" width="6.42578125" style="438" customWidth="1"/>
    <col min="8211" max="8448" width="9.140625" style="438"/>
    <col min="8449" max="8449" width="3.28515625" style="438" customWidth="1"/>
    <col min="8450" max="8450" width="4.42578125" style="438" customWidth="1"/>
    <col min="8451" max="8451" width="4.140625" style="438" customWidth="1"/>
    <col min="8452" max="8452" width="11.28515625" style="438" customWidth="1"/>
    <col min="8453" max="8453" width="12.42578125" style="438" customWidth="1"/>
    <col min="8454" max="8454" width="14.7109375" style="438" customWidth="1"/>
    <col min="8455" max="8455" width="0.85546875" style="438" customWidth="1"/>
    <col min="8456" max="8456" width="14.7109375" style="438" customWidth="1"/>
    <col min="8457" max="8457" width="0.85546875" style="438" customWidth="1"/>
    <col min="8458" max="8458" width="17.28515625" style="438" customWidth="1"/>
    <col min="8459" max="8459" width="0.85546875" style="438" customWidth="1"/>
    <col min="8460" max="8460" width="17.28515625" style="438" customWidth="1"/>
    <col min="8461" max="8461" width="0.85546875" style="438" customWidth="1"/>
    <col min="8462" max="8462" width="17.28515625" style="438" customWidth="1"/>
    <col min="8463" max="8463" width="0.85546875" style="438" customWidth="1"/>
    <col min="8464" max="8464" width="17.28515625" style="438" customWidth="1"/>
    <col min="8465" max="8465" width="2" style="438" customWidth="1"/>
    <col min="8466" max="8466" width="6.42578125" style="438" customWidth="1"/>
    <col min="8467" max="8704" width="9.140625" style="438"/>
    <col min="8705" max="8705" width="3.28515625" style="438" customWidth="1"/>
    <col min="8706" max="8706" width="4.42578125" style="438" customWidth="1"/>
    <col min="8707" max="8707" width="4.140625" style="438" customWidth="1"/>
    <col min="8708" max="8708" width="11.28515625" style="438" customWidth="1"/>
    <col min="8709" max="8709" width="12.42578125" style="438" customWidth="1"/>
    <col min="8710" max="8710" width="14.7109375" style="438" customWidth="1"/>
    <col min="8711" max="8711" width="0.85546875" style="438" customWidth="1"/>
    <col min="8712" max="8712" width="14.7109375" style="438" customWidth="1"/>
    <col min="8713" max="8713" width="0.85546875" style="438" customWidth="1"/>
    <col min="8714" max="8714" width="17.28515625" style="438" customWidth="1"/>
    <col min="8715" max="8715" width="0.85546875" style="438" customWidth="1"/>
    <col min="8716" max="8716" width="17.28515625" style="438" customWidth="1"/>
    <col min="8717" max="8717" width="0.85546875" style="438" customWidth="1"/>
    <col min="8718" max="8718" width="17.28515625" style="438" customWidth="1"/>
    <col min="8719" max="8719" width="0.85546875" style="438" customWidth="1"/>
    <col min="8720" max="8720" width="17.28515625" style="438" customWidth="1"/>
    <col min="8721" max="8721" width="2" style="438" customWidth="1"/>
    <col min="8722" max="8722" width="6.42578125" style="438" customWidth="1"/>
    <col min="8723" max="8960" width="9.140625" style="438"/>
    <col min="8961" max="8961" width="3.28515625" style="438" customWidth="1"/>
    <col min="8962" max="8962" width="4.42578125" style="438" customWidth="1"/>
    <col min="8963" max="8963" width="4.140625" style="438" customWidth="1"/>
    <col min="8964" max="8964" width="11.28515625" style="438" customWidth="1"/>
    <col min="8965" max="8965" width="12.42578125" style="438" customWidth="1"/>
    <col min="8966" max="8966" width="14.7109375" style="438" customWidth="1"/>
    <col min="8967" max="8967" width="0.85546875" style="438" customWidth="1"/>
    <col min="8968" max="8968" width="14.7109375" style="438" customWidth="1"/>
    <col min="8969" max="8969" width="0.85546875" style="438" customWidth="1"/>
    <col min="8970" max="8970" width="17.28515625" style="438" customWidth="1"/>
    <col min="8971" max="8971" width="0.85546875" style="438" customWidth="1"/>
    <col min="8972" max="8972" width="17.28515625" style="438" customWidth="1"/>
    <col min="8973" max="8973" width="0.85546875" style="438" customWidth="1"/>
    <col min="8974" max="8974" width="17.28515625" style="438" customWidth="1"/>
    <col min="8975" max="8975" width="0.85546875" style="438" customWidth="1"/>
    <col min="8976" max="8976" width="17.28515625" style="438" customWidth="1"/>
    <col min="8977" max="8977" width="2" style="438" customWidth="1"/>
    <col min="8978" max="8978" width="6.42578125" style="438" customWidth="1"/>
    <col min="8979" max="9216" width="9.140625" style="438"/>
    <col min="9217" max="9217" width="3.28515625" style="438" customWidth="1"/>
    <col min="9218" max="9218" width="4.42578125" style="438" customWidth="1"/>
    <col min="9219" max="9219" width="4.140625" style="438" customWidth="1"/>
    <col min="9220" max="9220" width="11.28515625" style="438" customWidth="1"/>
    <col min="9221" max="9221" width="12.42578125" style="438" customWidth="1"/>
    <col min="9222" max="9222" width="14.7109375" style="438" customWidth="1"/>
    <col min="9223" max="9223" width="0.85546875" style="438" customWidth="1"/>
    <col min="9224" max="9224" width="14.7109375" style="438" customWidth="1"/>
    <col min="9225" max="9225" width="0.85546875" style="438" customWidth="1"/>
    <col min="9226" max="9226" width="17.28515625" style="438" customWidth="1"/>
    <col min="9227" max="9227" width="0.85546875" style="438" customWidth="1"/>
    <col min="9228" max="9228" width="17.28515625" style="438" customWidth="1"/>
    <col min="9229" max="9229" width="0.85546875" style="438" customWidth="1"/>
    <col min="9230" max="9230" width="17.28515625" style="438" customWidth="1"/>
    <col min="9231" max="9231" width="0.85546875" style="438" customWidth="1"/>
    <col min="9232" max="9232" width="17.28515625" style="438" customWidth="1"/>
    <col min="9233" max="9233" width="2" style="438" customWidth="1"/>
    <col min="9234" max="9234" width="6.42578125" style="438" customWidth="1"/>
    <col min="9235" max="9472" width="9.140625" style="438"/>
    <col min="9473" max="9473" width="3.28515625" style="438" customWidth="1"/>
    <col min="9474" max="9474" width="4.42578125" style="438" customWidth="1"/>
    <col min="9475" max="9475" width="4.140625" style="438" customWidth="1"/>
    <col min="9476" max="9476" width="11.28515625" style="438" customWidth="1"/>
    <col min="9477" max="9477" width="12.42578125" style="438" customWidth="1"/>
    <col min="9478" max="9478" width="14.7109375" style="438" customWidth="1"/>
    <col min="9479" max="9479" width="0.85546875" style="438" customWidth="1"/>
    <col min="9480" max="9480" width="14.7109375" style="438" customWidth="1"/>
    <col min="9481" max="9481" width="0.85546875" style="438" customWidth="1"/>
    <col min="9482" max="9482" width="17.28515625" style="438" customWidth="1"/>
    <col min="9483" max="9483" width="0.85546875" style="438" customWidth="1"/>
    <col min="9484" max="9484" width="17.28515625" style="438" customWidth="1"/>
    <col min="9485" max="9485" width="0.85546875" style="438" customWidth="1"/>
    <col min="9486" max="9486" width="17.28515625" style="438" customWidth="1"/>
    <col min="9487" max="9487" width="0.85546875" style="438" customWidth="1"/>
    <col min="9488" max="9488" width="17.28515625" style="438" customWidth="1"/>
    <col min="9489" max="9489" width="2" style="438" customWidth="1"/>
    <col min="9490" max="9490" width="6.42578125" style="438" customWidth="1"/>
    <col min="9491" max="9728" width="9.140625" style="438"/>
    <col min="9729" max="9729" width="3.28515625" style="438" customWidth="1"/>
    <col min="9730" max="9730" width="4.42578125" style="438" customWidth="1"/>
    <col min="9731" max="9731" width="4.140625" style="438" customWidth="1"/>
    <col min="9732" max="9732" width="11.28515625" style="438" customWidth="1"/>
    <col min="9733" max="9733" width="12.42578125" style="438" customWidth="1"/>
    <col min="9734" max="9734" width="14.7109375" style="438" customWidth="1"/>
    <col min="9735" max="9735" width="0.85546875" style="438" customWidth="1"/>
    <col min="9736" max="9736" width="14.7109375" style="438" customWidth="1"/>
    <col min="9737" max="9737" width="0.85546875" style="438" customWidth="1"/>
    <col min="9738" max="9738" width="17.28515625" style="438" customWidth="1"/>
    <col min="9739" max="9739" width="0.85546875" style="438" customWidth="1"/>
    <col min="9740" max="9740" width="17.28515625" style="438" customWidth="1"/>
    <col min="9741" max="9741" width="0.85546875" style="438" customWidth="1"/>
    <col min="9742" max="9742" width="17.28515625" style="438" customWidth="1"/>
    <col min="9743" max="9743" width="0.85546875" style="438" customWidth="1"/>
    <col min="9744" max="9744" width="17.28515625" style="438" customWidth="1"/>
    <col min="9745" max="9745" width="2" style="438" customWidth="1"/>
    <col min="9746" max="9746" width="6.42578125" style="438" customWidth="1"/>
    <col min="9747" max="9984" width="9.140625" style="438"/>
    <col min="9985" max="9985" width="3.28515625" style="438" customWidth="1"/>
    <col min="9986" max="9986" width="4.42578125" style="438" customWidth="1"/>
    <col min="9987" max="9987" width="4.140625" style="438" customWidth="1"/>
    <col min="9988" max="9988" width="11.28515625" style="438" customWidth="1"/>
    <col min="9989" max="9989" width="12.42578125" style="438" customWidth="1"/>
    <col min="9990" max="9990" width="14.7109375" style="438" customWidth="1"/>
    <col min="9991" max="9991" width="0.85546875" style="438" customWidth="1"/>
    <col min="9992" max="9992" width="14.7109375" style="438" customWidth="1"/>
    <col min="9993" max="9993" width="0.85546875" style="438" customWidth="1"/>
    <col min="9994" max="9994" width="17.28515625" style="438" customWidth="1"/>
    <col min="9995" max="9995" width="0.85546875" style="438" customWidth="1"/>
    <col min="9996" max="9996" width="17.28515625" style="438" customWidth="1"/>
    <col min="9997" max="9997" width="0.85546875" style="438" customWidth="1"/>
    <col min="9998" max="9998" width="17.28515625" style="438" customWidth="1"/>
    <col min="9999" max="9999" width="0.85546875" style="438" customWidth="1"/>
    <col min="10000" max="10000" width="17.28515625" style="438" customWidth="1"/>
    <col min="10001" max="10001" width="2" style="438" customWidth="1"/>
    <col min="10002" max="10002" width="6.42578125" style="438" customWidth="1"/>
    <col min="10003" max="10240" width="9.140625" style="438"/>
    <col min="10241" max="10241" width="3.28515625" style="438" customWidth="1"/>
    <col min="10242" max="10242" width="4.42578125" style="438" customWidth="1"/>
    <col min="10243" max="10243" width="4.140625" style="438" customWidth="1"/>
    <col min="10244" max="10244" width="11.28515625" style="438" customWidth="1"/>
    <col min="10245" max="10245" width="12.42578125" style="438" customWidth="1"/>
    <col min="10246" max="10246" width="14.7109375" style="438" customWidth="1"/>
    <col min="10247" max="10247" width="0.85546875" style="438" customWidth="1"/>
    <col min="10248" max="10248" width="14.7109375" style="438" customWidth="1"/>
    <col min="10249" max="10249" width="0.85546875" style="438" customWidth="1"/>
    <col min="10250" max="10250" width="17.28515625" style="438" customWidth="1"/>
    <col min="10251" max="10251" width="0.85546875" style="438" customWidth="1"/>
    <col min="10252" max="10252" width="17.28515625" style="438" customWidth="1"/>
    <col min="10253" max="10253" width="0.85546875" style="438" customWidth="1"/>
    <col min="10254" max="10254" width="17.28515625" style="438" customWidth="1"/>
    <col min="10255" max="10255" width="0.85546875" style="438" customWidth="1"/>
    <col min="10256" max="10256" width="17.28515625" style="438" customWidth="1"/>
    <col min="10257" max="10257" width="2" style="438" customWidth="1"/>
    <col min="10258" max="10258" width="6.42578125" style="438" customWidth="1"/>
    <col min="10259" max="10496" width="9.140625" style="438"/>
    <col min="10497" max="10497" width="3.28515625" style="438" customWidth="1"/>
    <col min="10498" max="10498" width="4.42578125" style="438" customWidth="1"/>
    <col min="10499" max="10499" width="4.140625" style="438" customWidth="1"/>
    <col min="10500" max="10500" width="11.28515625" style="438" customWidth="1"/>
    <col min="10501" max="10501" width="12.42578125" style="438" customWidth="1"/>
    <col min="10502" max="10502" width="14.7109375" style="438" customWidth="1"/>
    <col min="10503" max="10503" width="0.85546875" style="438" customWidth="1"/>
    <col min="10504" max="10504" width="14.7109375" style="438" customWidth="1"/>
    <col min="10505" max="10505" width="0.85546875" style="438" customWidth="1"/>
    <col min="10506" max="10506" width="17.28515625" style="438" customWidth="1"/>
    <col min="10507" max="10507" width="0.85546875" style="438" customWidth="1"/>
    <col min="10508" max="10508" width="17.28515625" style="438" customWidth="1"/>
    <col min="10509" max="10509" width="0.85546875" style="438" customWidth="1"/>
    <col min="10510" max="10510" width="17.28515625" style="438" customWidth="1"/>
    <col min="10511" max="10511" width="0.85546875" style="438" customWidth="1"/>
    <col min="10512" max="10512" width="17.28515625" style="438" customWidth="1"/>
    <col min="10513" max="10513" width="2" style="438" customWidth="1"/>
    <col min="10514" max="10514" width="6.42578125" style="438" customWidth="1"/>
    <col min="10515" max="10752" width="9.140625" style="438"/>
    <col min="10753" max="10753" width="3.28515625" style="438" customWidth="1"/>
    <col min="10754" max="10754" width="4.42578125" style="438" customWidth="1"/>
    <col min="10755" max="10755" width="4.140625" style="438" customWidth="1"/>
    <col min="10756" max="10756" width="11.28515625" style="438" customWidth="1"/>
    <col min="10757" max="10757" width="12.42578125" style="438" customWidth="1"/>
    <col min="10758" max="10758" width="14.7109375" style="438" customWidth="1"/>
    <col min="10759" max="10759" width="0.85546875" style="438" customWidth="1"/>
    <col min="10760" max="10760" width="14.7109375" style="438" customWidth="1"/>
    <col min="10761" max="10761" width="0.85546875" style="438" customWidth="1"/>
    <col min="10762" max="10762" width="17.28515625" style="438" customWidth="1"/>
    <col min="10763" max="10763" width="0.85546875" style="438" customWidth="1"/>
    <col min="10764" max="10764" width="17.28515625" style="438" customWidth="1"/>
    <col min="10765" max="10765" width="0.85546875" style="438" customWidth="1"/>
    <col min="10766" max="10766" width="17.28515625" style="438" customWidth="1"/>
    <col min="10767" max="10767" width="0.85546875" style="438" customWidth="1"/>
    <col min="10768" max="10768" width="17.28515625" style="438" customWidth="1"/>
    <col min="10769" max="10769" width="2" style="438" customWidth="1"/>
    <col min="10770" max="10770" width="6.42578125" style="438" customWidth="1"/>
    <col min="10771" max="11008" width="9.140625" style="438"/>
    <col min="11009" max="11009" width="3.28515625" style="438" customWidth="1"/>
    <col min="11010" max="11010" width="4.42578125" style="438" customWidth="1"/>
    <col min="11011" max="11011" width="4.140625" style="438" customWidth="1"/>
    <col min="11012" max="11012" width="11.28515625" style="438" customWidth="1"/>
    <col min="11013" max="11013" width="12.42578125" style="438" customWidth="1"/>
    <col min="11014" max="11014" width="14.7109375" style="438" customWidth="1"/>
    <col min="11015" max="11015" width="0.85546875" style="438" customWidth="1"/>
    <col min="11016" max="11016" width="14.7109375" style="438" customWidth="1"/>
    <col min="11017" max="11017" width="0.85546875" style="438" customWidth="1"/>
    <col min="11018" max="11018" width="17.28515625" style="438" customWidth="1"/>
    <col min="11019" max="11019" width="0.85546875" style="438" customWidth="1"/>
    <col min="11020" max="11020" width="17.28515625" style="438" customWidth="1"/>
    <col min="11021" max="11021" width="0.85546875" style="438" customWidth="1"/>
    <col min="11022" max="11022" width="17.28515625" style="438" customWidth="1"/>
    <col min="11023" max="11023" width="0.85546875" style="438" customWidth="1"/>
    <col min="11024" max="11024" width="17.28515625" style="438" customWidth="1"/>
    <col min="11025" max="11025" width="2" style="438" customWidth="1"/>
    <col min="11026" max="11026" width="6.42578125" style="438" customWidth="1"/>
    <col min="11027" max="11264" width="9.140625" style="438"/>
    <col min="11265" max="11265" width="3.28515625" style="438" customWidth="1"/>
    <col min="11266" max="11266" width="4.42578125" style="438" customWidth="1"/>
    <col min="11267" max="11267" width="4.140625" style="438" customWidth="1"/>
    <col min="11268" max="11268" width="11.28515625" style="438" customWidth="1"/>
    <col min="11269" max="11269" width="12.42578125" style="438" customWidth="1"/>
    <col min="11270" max="11270" width="14.7109375" style="438" customWidth="1"/>
    <col min="11271" max="11271" width="0.85546875" style="438" customWidth="1"/>
    <col min="11272" max="11272" width="14.7109375" style="438" customWidth="1"/>
    <col min="11273" max="11273" width="0.85546875" style="438" customWidth="1"/>
    <col min="11274" max="11274" width="17.28515625" style="438" customWidth="1"/>
    <col min="11275" max="11275" width="0.85546875" style="438" customWidth="1"/>
    <col min="11276" max="11276" width="17.28515625" style="438" customWidth="1"/>
    <col min="11277" max="11277" width="0.85546875" style="438" customWidth="1"/>
    <col min="11278" max="11278" width="17.28515625" style="438" customWidth="1"/>
    <col min="11279" max="11279" width="0.85546875" style="438" customWidth="1"/>
    <col min="11280" max="11280" width="17.28515625" style="438" customWidth="1"/>
    <col min="11281" max="11281" width="2" style="438" customWidth="1"/>
    <col min="11282" max="11282" width="6.42578125" style="438" customWidth="1"/>
    <col min="11283" max="11520" width="9.140625" style="438"/>
    <col min="11521" max="11521" width="3.28515625" style="438" customWidth="1"/>
    <col min="11522" max="11522" width="4.42578125" style="438" customWidth="1"/>
    <col min="11523" max="11523" width="4.140625" style="438" customWidth="1"/>
    <col min="11524" max="11524" width="11.28515625" style="438" customWidth="1"/>
    <col min="11525" max="11525" width="12.42578125" style="438" customWidth="1"/>
    <col min="11526" max="11526" width="14.7109375" style="438" customWidth="1"/>
    <col min="11527" max="11527" width="0.85546875" style="438" customWidth="1"/>
    <col min="11528" max="11528" width="14.7109375" style="438" customWidth="1"/>
    <col min="11529" max="11529" width="0.85546875" style="438" customWidth="1"/>
    <col min="11530" max="11530" width="17.28515625" style="438" customWidth="1"/>
    <col min="11531" max="11531" width="0.85546875" style="438" customWidth="1"/>
    <col min="11532" max="11532" width="17.28515625" style="438" customWidth="1"/>
    <col min="11533" max="11533" width="0.85546875" style="438" customWidth="1"/>
    <col min="11534" max="11534" width="17.28515625" style="438" customWidth="1"/>
    <col min="11535" max="11535" width="0.85546875" style="438" customWidth="1"/>
    <col min="11536" max="11536" width="17.28515625" style="438" customWidth="1"/>
    <col min="11537" max="11537" width="2" style="438" customWidth="1"/>
    <col min="11538" max="11538" width="6.42578125" style="438" customWidth="1"/>
    <col min="11539" max="11776" width="9.140625" style="438"/>
    <col min="11777" max="11777" width="3.28515625" style="438" customWidth="1"/>
    <col min="11778" max="11778" width="4.42578125" style="438" customWidth="1"/>
    <col min="11779" max="11779" width="4.140625" style="438" customWidth="1"/>
    <col min="11780" max="11780" width="11.28515625" style="438" customWidth="1"/>
    <col min="11781" max="11781" width="12.42578125" style="438" customWidth="1"/>
    <col min="11782" max="11782" width="14.7109375" style="438" customWidth="1"/>
    <col min="11783" max="11783" width="0.85546875" style="438" customWidth="1"/>
    <col min="11784" max="11784" width="14.7109375" style="438" customWidth="1"/>
    <col min="11785" max="11785" width="0.85546875" style="438" customWidth="1"/>
    <col min="11786" max="11786" width="17.28515625" style="438" customWidth="1"/>
    <col min="11787" max="11787" width="0.85546875" style="438" customWidth="1"/>
    <col min="11788" max="11788" width="17.28515625" style="438" customWidth="1"/>
    <col min="11789" max="11789" width="0.85546875" style="438" customWidth="1"/>
    <col min="11790" max="11790" width="17.28515625" style="438" customWidth="1"/>
    <col min="11791" max="11791" width="0.85546875" style="438" customWidth="1"/>
    <col min="11792" max="11792" width="17.28515625" style="438" customWidth="1"/>
    <col min="11793" max="11793" width="2" style="438" customWidth="1"/>
    <col min="11794" max="11794" width="6.42578125" style="438" customWidth="1"/>
    <col min="11795" max="12032" width="9.140625" style="438"/>
    <col min="12033" max="12033" width="3.28515625" style="438" customWidth="1"/>
    <col min="12034" max="12034" width="4.42578125" style="438" customWidth="1"/>
    <col min="12035" max="12035" width="4.140625" style="438" customWidth="1"/>
    <col min="12036" max="12036" width="11.28515625" style="438" customWidth="1"/>
    <col min="12037" max="12037" width="12.42578125" style="438" customWidth="1"/>
    <col min="12038" max="12038" width="14.7109375" style="438" customWidth="1"/>
    <col min="12039" max="12039" width="0.85546875" style="438" customWidth="1"/>
    <col min="12040" max="12040" width="14.7109375" style="438" customWidth="1"/>
    <col min="12041" max="12041" width="0.85546875" style="438" customWidth="1"/>
    <col min="12042" max="12042" width="17.28515625" style="438" customWidth="1"/>
    <col min="12043" max="12043" width="0.85546875" style="438" customWidth="1"/>
    <col min="12044" max="12044" width="17.28515625" style="438" customWidth="1"/>
    <col min="12045" max="12045" width="0.85546875" style="438" customWidth="1"/>
    <col min="12046" max="12046" width="17.28515625" style="438" customWidth="1"/>
    <col min="12047" max="12047" width="0.85546875" style="438" customWidth="1"/>
    <col min="12048" max="12048" width="17.28515625" style="438" customWidth="1"/>
    <col min="12049" max="12049" width="2" style="438" customWidth="1"/>
    <col min="12050" max="12050" width="6.42578125" style="438" customWidth="1"/>
    <col min="12051" max="12288" width="9.140625" style="438"/>
    <col min="12289" max="12289" width="3.28515625" style="438" customWidth="1"/>
    <col min="12290" max="12290" width="4.42578125" style="438" customWidth="1"/>
    <col min="12291" max="12291" width="4.140625" style="438" customWidth="1"/>
    <col min="12292" max="12292" width="11.28515625" style="438" customWidth="1"/>
    <col min="12293" max="12293" width="12.42578125" style="438" customWidth="1"/>
    <col min="12294" max="12294" width="14.7109375" style="438" customWidth="1"/>
    <col min="12295" max="12295" width="0.85546875" style="438" customWidth="1"/>
    <col min="12296" max="12296" width="14.7109375" style="438" customWidth="1"/>
    <col min="12297" max="12297" width="0.85546875" style="438" customWidth="1"/>
    <col min="12298" max="12298" width="17.28515625" style="438" customWidth="1"/>
    <col min="12299" max="12299" width="0.85546875" style="438" customWidth="1"/>
    <col min="12300" max="12300" width="17.28515625" style="438" customWidth="1"/>
    <col min="12301" max="12301" width="0.85546875" style="438" customWidth="1"/>
    <col min="12302" max="12302" width="17.28515625" style="438" customWidth="1"/>
    <col min="12303" max="12303" width="0.85546875" style="438" customWidth="1"/>
    <col min="12304" max="12304" width="17.28515625" style="438" customWidth="1"/>
    <col min="12305" max="12305" width="2" style="438" customWidth="1"/>
    <col min="12306" max="12306" width="6.42578125" style="438" customWidth="1"/>
    <col min="12307" max="12544" width="9.140625" style="438"/>
    <col min="12545" max="12545" width="3.28515625" style="438" customWidth="1"/>
    <col min="12546" max="12546" width="4.42578125" style="438" customWidth="1"/>
    <col min="12547" max="12547" width="4.140625" style="438" customWidth="1"/>
    <col min="12548" max="12548" width="11.28515625" style="438" customWidth="1"/>
    <col min="12549" max="12549" width="12.42578125" style="438" customWidth="1"/>
    <col min="12550" max="12550" width="14.7109375" style="438" customWidth="1"/>
    <col min="12551" max="12551" width="0.85546875" style="438" customWidth="1"/>
    <col min="12552" max="12552" width="14.7109375" style="438" customWidth="1"/>
    <col min="12553" max="12553" width="0.85546875" style="438" customWidth="1"/>
    <col min="12554" max="12554" width="17.28515625" style="438" customWidth="1"/>
    <col min="12555" max="12555" width="0.85546875" style="438" customWidth="1"/>
    <col min="12556" max="12556" width="17.28515625" style="438" customWidth="1"/>
    <col min="12557" max="12557" width="0.85546875" style="438" customWidth="1"/>
    <col min="12558" max="12558" width="17.28515625" style="438" customWidth="1"/>
    <col min="12559" max="12559" width="0.85546875" style="438" customWidth="1"/>
    <col min="12560" max="12560" width="17.28515625" style="438" customWidth="1"/>
    <col min="12561" max="12561" width="2" style="438" customWidth="1"/>
    <col min="12562" max="12562" width="6.42578125" style="438" customWidth="1"/>
    <col min="12563" max="12800" width="9.140625" style="438"/>
    <col min="12801" max="12801" width="3.28515625" style="438" customWidth="1"/>
    <col min="12802" max="12802" width="4.42578125" style="438" customWidth="1"/>
    <col min="12803" max="12803" width="4.140625" style="438" customWidth="1"/>
    <col min="12804" max="12804" width="11.28515625" style="438" customWidth="1"/>
    <col min="12805" max="12805" width="12.42578125" style="438" customWidth="1"/>
    <col min="12806" max="12806" width="14.7109375" style="438" customWidth="1"/>
    <col min="12807" max="12807" width="0.85546875" style="438" customWidth="1"/>
    <col min="12808" max="12808" width="14.7109375" style="438" customWidth="1"/>
    <col min="12809" max="12809" width="0.85546875" style="438" customWidth="1"/>
    <col min="12810" max="12810" width="17.28515625" style="438" customWidth="1"/>
    <col min="12811" max="12811" width="0.85546875" style="438" customWidth="1"/>
    <col min="12812" max="12812" width="17.28515625" style="438" customWidth="1"/>
    <col min="12813" max="12813" width="0.85546875" style="438" customWidth="1"/>
    <col min="12814" max="12814" width="17.28515625" style="438" customWidth="1"/>
    <col min="12815" max="12815" width="0.85546875" style="438" customWidth="1"/>
    <col min="12816" max="12816" width="17.28515625" style="438" customWidth="1"/>
    <col min="12817" max="12817" width="2" style="438" customWidth="1"/>
    <col min="12818" max="12818" width="6.42578125" style="438" customWidth="1"/>
    <col min="12819" max="13056" width="9.140625" style="438"/>
    <col min="13057" max="13057" width="3.28515625" style="438" customWidth="1"/>
    <col min="13058" max="13058" width="4.42578125" style="438" customWidth="1"/>
    <col min="13059" max="13059" width="4.140625" style="438" customWidth="1"/>
    <col min="13060" max="13060" width="11.28515625" style="438" customWidth="1"/>
    <col min="13061" max="13061" width="12.42578125" style="438" customWidth="1"/>
    <col min="13062" max="13062" width="14.7109375" style="438" customWidth="1"/>
    <col min="13063" max="13063" width="0.85546875" style="438" customWidth="1"/>
    <col min="13064" max="13064" width="14.7109375" style="438" customWidth="1"/>
    <col min="13065" max="13065" width="0.85546875" style="438" customWidth="1"/>
    <col min="13066" max="13066" width="17.28515625" style="438" customWidth="1"/>
    <col min="13067" max="13067" width="0.85546875" style="438" customWidth="1"/>
    <col min="13068" max="13068" width="17.28515625" style="438" customWidth="1"/>
    <col min="13069" max="13069" width="0.85546875" style="438" customWidth="1"/>
    <col min="13070" max="13070" width="17.28515625" style="438" customWidth="1"/>
    <col min="13071" max="13071" width="0.85546875" style="438" customWidth="1"/>
    <col min="13072" max="13072" width="17.28515625" style="438" customWidth="1"/>
    <col min="13073" max="13073" width="2" style="438" customWidth="1"/>
    <col min="13074" max="13074" width="6.42578125" style="438" customWidth="1"/>
    <col min="13075" max="13312" width="9.140625" style="438"/>
    <col min="13313" max="13313" width="3.28515625" style="438" customWidth="1"/>
    <col min="13314" max="13314" width="4.42578125" style="438" customWidth="1"/>
    <col min="13315" max="13315" width="4.140625" style="438" customWidth="1"/>
    <col min="13316" max="13316" width="11.28515625" style="438" customWidth="1"/>
    <col min="13317" max="13317" width="12.42578125" style="438" customWidth="1"/>
    <col min="13318" max="13318" width="14.7109375" style="438" customWidth="1"/>
    <col min="13319" max="13319" width="0.85546875" style="438" customWidth="1"/>
    <col min="13320" max="13320" width="14.7109375" style="438" customWidth="1"/>
    <col min="13321" max="13321" width="0.85546875" style="438" customWidth="1"/>
    <col min="13322" max="13322" width="17.28515625" style="438" customWidth="1"/>
    <col min="13323" max="13323" width="0.85546875" style="438" customWidth="1"/>
    <col min="13324" max="13324" width="17.28515625" style="438" customWidth="1"/>
    <col min="13325" max="13325" width="0.85546875" style="438" customWidth="1"/>
    <col min="13326" max="13326" width="17.28515625" style="438" customWidth="1"/>
    <col min="13327" max="13327" width="0.85546875" style="438" customWidth="1"/>
    <col min="13328" max="13328" width="17.28515625" style="438" customWidth="1"/>
    <col min="13329" max="13329" width="2" style="438" customWidth="1"/>
    <col min="13330" max="13330" width="6.42578125" style="438" customWidth="1"/>
    <col min="13331" max="13568" width="9.140625" style="438"/>
    <col min="13569" max="13569" width="3.28515625" style="438" customWidth="1"/>
    <col min="13570" max="13570" width="4.42578125" style="438" customWidth="1"/>
    <col min="13571" max="13571" width="4.140625" style="438" customWidth="1"/>
    <col min="13572" max="13572" width="11.28515625" style="438" customWidth="1"/>
    <col min="13573" max="13573" width="12.42578125" style="438" customWidth="1"/>
    <col min="13574" max="13574" width="14.7109375" style="438" customWidth="1"/>
    <col min="13575" max="13575" width="0.85546875" style="438" customWidth="1"/>
    <col min="13576" max="13576" width="14.7109375" style="438" customWidth="1"/>
    <col min="13577" max="13577" width="0.85546875" style="438" customWidth="1"/>
    <col min="13578" max="13578" width="17.28515625" style="438" customWidth="1"/>
    <col min="13579" max="13579" width="0.85546875" style="438" customWidth="1"/>
    <col min="13580" max="13580" width="17.28515625" style="438" customWidth="1"/>
    <col min="13581" max="13581" width="0.85546875" style="438" customWidth="1"/>
    <col min="13582" max="13582" width="17.28515625" style="438" customWidth="1"/>
    <col min="13583" max="13583" width="0.85546875" style="438" customWidth="1"/>
    <col min="13584" max="13584" width="17.28515625" style="438" customWidth="1"/>
    <col min="13585" max="13585" width="2" style="438" customWidth="1"/>
    <col min="13586" max="13586" width="6.42578125" style="438" customWidth="1"/>
    <col min="13587" max="13824" width="9.140625" style="438"/>
    <col min="13825" max="13825" width="3.28515625" style="438" customWidth="1"/>
    <col min="13826" max="13826" width="4.42578125" style="438" customWidth="1"/>
    <col min="13827" max="13827" width="4.140625" style="438" customWidth="1"/>
    <col min="13828" max="13828" width="11.28515625" style="438" customWidth="1"/>
    <col min="13829" max="13829" width="12.42578125" style="438" customWidth="1"/>
    <col min="13830" max="13830" width="14.7109375" style="438" customWidth="1"/>
    <col min="13831" max="13831" width="0.85546875" style="438" customWidth="1"/>
    <col min="13832" max="13832" width="14.7109375" style="438" customWidth="1"/>
    <col min="13833" max="13833" width="0.85546875" style="438" customWidth="1"/>
    <col min="13834" max="13834" width="17.28515625" style="438" customWidth="1"/>
    <col min="13835" max="13835" width="0.85546875" style="438" customWidth="1"/>
    <col min="13836" max="13836" width="17.28515625" style="438" customWidth="1"/>
    <col min="13837" max="13837" width="0.85546875" style="438" customWidth="1"/>
    <col min="13838" max="13838" width="17.28515625" style="438" customWidth="1"/>
    <col min="13839" max="13839" width="0.85546875" style="438" customWidth="1"/>
    <col min="13840" max="13840" width="17.28515625" style="438" customWidth="1"/>
    <col min="13841" max="13841" width="2" style="438" customWidth="1"/>
    <col min="13842" max="13842" width="6.42578125" style="438" customWidth="1"/>
    <col min="13843" max="14080" width="9.140625" style="438"/>
    <col min="14081" max="14081" width="3.28515625" style="438" customWidth="1"/>
    <col min="14082" max="14082" width="4.42578125" style="438" customWidth="1"/>
    <col min="14083" max="14083" width="4.140625" style="438" customWidth="1"/>
    <col min="14084" max="14084" width="11.28515625" style="438" customWidth="1"/>
    <col min="14085" max="14085" width="12.42578125" style="438" customWidth="1"/>
    <col min="14086" max="14086" width="14.7109375" style="438" customWidth="1"/>
    <col min="14087" max="14087" width="0.85546875" style="438" customWidth="1"/>
    <col min="14088" max="14088" width="14.7109375" style="438" customWidth="1"/>
    <col min="14089" max="14089" width="0.85546875" style="438" customWidth="1"/>
    <col min="14090" max="14090" width="17.28515625" style="438" customWidth="1"/>
    <col min="14091" max="14091" width="0.85546875" style="438" customWidth="1"/>
    <col min="14092" max="14092" width="17.28515625" style="438" customWidth="1"/>
    <col min="14093" max="14093" width="0.85546875" style="438" customWidth="1"/>
    <col min="14094" max="14094" width="17.28515625" style="438" customWidth="1"/>
    <col min="14095" max="14095" width="0.85546875" style="438" customWidth="1"/>
    <col min="14096" max="14096" width="17.28515625" style="438" customWidth="1"/>
    <col min="14097" max="14097" width="2" style="438" customWidth="1"/>
    <col min="14098" max="14098" width="6.42578125" style="438" customWidth="1"/>
    <col min="14099" max="14336" width="9.140625" style="438"/>
    <col min="14337" max="14337" width="3.28515625" style="438" customWidth="1"/>
    <col min="14338" max="14338" width="4.42578125" style="438" customWidth="1"/>
    <col min="14339" max="14339" width="4.140625" style="438" customWidth="1"/>
    <col min="14340" max="14340" width="11.28515625" style="438" customWidth="1"/>
    <col min="14341" max="14341" width="12.42578125" style="438" customWidth="1"/>
    <col min="14342" max="14342" width="14.7109375" style="438" customWidth="1"/>
    <col min="14343" max="14343" width="0.85546875" style="438" customWidth="1"/>
    <col min="14344" max="14344" width="14.7109375" style="438" customWidth="1"/>
    <col min="14345" max="14345" width="0.85546875" style="438" customWidth="1"/>
    <col min="14346" max="14346" width="17.28515625" style="438" customWidth="1"/>
    <col min="14347" max="14347" width="0.85546875" style="438" customWidth="1"/>
    <col min="14348" max="14348" width="17.28515625" style="438" customWidth="1"/>
    <col min="14349" max="14349" width="0.85546875" style="438" customWidth="1"/>
    <col min="14350" max="14350" width="17.28515625" style="438" customWidth="1"/>
    <col min="14351" max="14351" width="0.85546875" style="438" customWidth="1"/>
    <col min="14352" max="14352" width="17.28515625" style="438" customWidth="1"/>
    <col min="14353" max="14353" width="2" style="438" customWidth="1"/>
    <col min="14354" max="14354" width="6.42578125" style="438" customWidth="1"/>
    <col min="14355" max="14592" width="9.140625" style="438"/>
    <col min="14593" max="14593" width="3.28515625" style="438" customWidth="1"/>
    <col min="14594" max="14594" width="4.42578125" style="438" customWidth="1"/>
    <col min="14595" max="14595" width="4.140625" style="438" customWidth="1"/>
    <col min="14596" max="14596" width="11.28515625" style="438" customWidth="1"/>
    <col min="14597" max="14597" width="12.42578125" style="438" customWidth="1"/>
    <col min="14598" max="14598" width="14.7109375" style="438" customWidth="1"/>
    <col min="14599" max="14599" width="0.85546875" style="438" customWidth="1"/>
    <col min="14600" max="14600" width="14.7109375" style="438" customWidth="1"/>
    <col min="14601" max="14601" width="0.85546875" style="438" customWidth="1"/>
    <col min="14602" max="14602" width="17.28515625" style="438" customWidth="1"/>
    <col min="14603" max="14603" width="0.85546875" style="438" customWidth="1"/>
    <col min="14604" max="14604" width="17.28515625" style="438" customWidth="1"/>
    <col min="14605" max="14605" width="0.85546875" style="438" customWidth="1"/>
    <col min="14606" max="14606" width="17.28515625" style="438" customWidth="1"/>
    <col min="14607" max="14607" width="0.85546875" style="438" customWidth="1"/>
    <col min="14608" max="14608" width="17.28515625" style="438" customWidth="1"/>
    <col min="14609" max="14609" width="2" style="438" customWidth="1"/>
    <col min="14610" max="14610" width="6.42578125" style="438" customWidth="1"/>
    <col min="14611" max="14848" width="9.140625" style="438"/>
    <col min="14849" max="14849" width="3.28515625" style="438" customWidth="1"/>
    <col min="14850" max="14850" width="4.42578125" style="438" customWidth="1"/>
    <col min="14851" max="14851" width="4.140625" style="438" customWidth="1"/>
    <col min="14852" max="14852" width="11.28515625" style="438" customWidth="1"/>
    <col min="14853" max="14853" width="12.42578125" style="438" customWidth="1"/>
    <col min="14854" max="14854" width="14.7109375" style="438" customWidth="1"/>
    <col min="14855" max="14855" width="0.85546875" style="438" customWidth="1"/>
    <col min="14856" max="14856" width="14.7109375" style="438" customWidth="1"/>
    <col min="14857" max="14857" width="0.85546875" style="438" customWidth="1"/>
    <col min="14858" max="14858" width="17.28515625" style="438" customWidth="1"/>
    <col min="14859" max="14859" width="0.85546875" style="438" customWidth="1"/>
    <col min="14860" max="14860" width="17.28515625" style="438" customWidth="1"/>
    <col min="14861" max="14861" width="0.85546875" style="438" customWidth="1"/>
    <col min="14862" max="14862" width="17.28515625" style="438" customWidth="1"/>
    <col min="14863" max="14863" width="0.85546875" style="438" customWidth="1"/>
    <col min="14864" max="14864" width="17.28515625" style="438" customWidth="1"/>
    <col min="14865" max="14865" width="2" style="438" customWidth="1"/>
    <col min="14866" max="14866" width="6.42578125" style="438" customWidth="1"/>
    <col min="14867" max="15104" width="9.140625" style="438"/>
    <col min="15105" max="15105" width="3.28515625" style="438" customWidth="1"/>
    <col min="15106" max="15106" width="4.42578125" style="438" customWidth="1"/>
    <col min="15107" max="15107" width="4.140625" style="438" customWidth="1"/>
    <col min="15108" max="15108" width="11.28515625" style="438" customWidth="1"/>
    <col min="15109" max="15109" width="12.42578125" style="438" customWidth="1"/>
    <col min="15110" max="15110" width="14.7109375" style="438" customWidth="1"/>
    <col min="15111" max="15111" width="0.85546875" style="438" customWidth="1"/>
    <col min="15112" max="15112" width="14.7109375" style="438" customWidth="1"/>
    <col min="15113" max="15113" width="0.85546875" style="438" customWidth="1"/>
    <col min="15114" max="15114" width="17.28515625" style="438" customWidth="1"/>
    <col min="15115" max="15115" width="0.85546875" style="438" customWidth="1"/>
    <col min="15116" max="15116" width="17.28515625" style="438" customWidth="1"/>
    <col min="15117" max="15117" width="0.85546875" style="438" customWidth="1"/>
    <col min="15118" max="15118" width="17.28515625" style="438" customWidth="1"/>
    <col min="15119" max="15119" width="0.85546875" style="438" customWidth="1"/>
    <col min="15120" max="15120" width="17.28515625" style="438" customWidth="1"/>
    <col min="15121" max="15121" width="2" style="438" customWidth="1"/>
    <col min="15122" max="15122" width="6.42578125" style="438" customWidth="1"/>
    <col min="15123" max="15360" width="9.140625" style="438"/>
    <col min="15361" max="15361" width="3.28515625" style="438" customWidth="1"/>
    <col min="15362" max="15362" width="4.42578125" style="438" customWidth="1"/>
    <col min="15363" max="15363" width="4.140625" style="438" customWidth="1"/>
    <col min="15364" max="15364" width="11.28515625" style="438" customWidth="1"/>
    <col min="15365" max="15365" width="12.42578125" style="438" customWidth="1"/>
    <col min="15366" max="15366" width="14.7109375" style="438" customWidth="1"/>
    <col min="15367" max="15367" width="0.85546875" style="438" customWidth="1"/>
    <col min="15368" max="15368" width="14.7109375" style="438" customWidth="1"/>
    <col min="15369" max="15369" width="0.85546875" style="438" customWidth="1"/>
    <col min="15370" max="15370" width="17.28515625" style="438" customWidth="1"/>
    <col min="15371" max="15371" width="0.85546875" style="438" customWidth="1"/>
    <col min="15372" max="15372" width="17.28515625" style="438" customWidth="1"/>
    <col min="15373" max="15373" width="0.85546875" style="438" customWidth="1"/>
    <col min="15374" max="15374" width="17.28515625" style="438" customWidth="1"/>
    <col min="15375" max="15375" width="0.85546875" style="438" customWidth="1"/>
    <col min="15376" max="15376" width="17.28515625" style="438" customWidth="1"/>
    <col min="15377" max="15377" width="2" style="438" customWidth="1"/>
    <col min="15378" max="15378" width="6.42578125" style="438" customWidth="1"/>
    <col min="15379" max="15616" width="9.140625" style="438"/>
    <col min="15617" max="15617" width="3.28515625" style="438" customWidth="1"/>
    <col min="15618" max="15618" width="4.42578125" style="438" customWidth="1"/>
    <col min="15619" max="15619" width="4.140625" style="438" customWidth="1"/>
    <col min="15620" max="15620" width="11.28515625" style="438" customWidth="1"/>
    <col min="15621" max="15621" width="12.42578125" style="438" customWidth="1"/>
    <col min="15622" max="15622" width="14.7109375" style="438" customWidth="1"/>
    <col min="15623" max="15623" width="0.85546875" style="438" customWidth="1"/>
    <col min="15624" max="15624" width="14.7109375" style="438" customWidth="1"/>
    <col min="15625" max="15625" width="0.85546875" style="438" customWidth="1"/>
    <col min="15626" max="15626" width="17.28515625" style="438" customWidth="1"/>
    <col min="15627" max="15627" width="0.85546875" style="438" customWidth="1"/>
    <col min="15628" max="15628" width="17.28515625" style="438" customWidth="1"/>
    <col min="15629" max="15629" width="0.85546875" style="438" customWidth="1"/>
    <col min="15630" max="15630" width="17.28515625" style="438" customWidth="1"/>
    <col min="15631" max="15631" width="0.85546875" style="438" customWidth="1"/>
    <col min="15632" max="15632" width="17.28515625" style="438" customWidth="1"/>
    <col min="15633" max="15633" width="2" style="438" customWidth="1"/>
    <col min="15634" max="15634" width="6.42578125" style="438" customWidth="1"/>
    <col min="15635" max="15872" width="9.140625" style="438"/>
    <col min="15873" max="15873" width="3.28515625" style="438" customWidth="1"/>
    <col min="15874" max="15874" width="4.42578125" style="438" customWidth="1"/>
    <col min="15875" max="15875" width="4.140625" style="438" customWidth="1"/>
    <col min="15876" max="15876" width="11.28515625" style="438" customWidth="1"/>
    <col min="15877" max="15877" width="12.42578125" style="438" customWidth="1"/>
    <col min="15878" max="15878" width="14.7109375" style="438" customWidth="1"/>
    <col min="15879" max="15879" width="0.85546875" style="438" customWidth="1"/>
    <col min="15880" max="15880" width="14.7109375" style="438" customWidth="1"/>
    <col min="15881" max="15881" width="0.85546875" style="438" customWidth="1"/>
    <col min="15882" max="15882" width="17.28515625" style="438" customWidth="1"/>
    <col min="15883" max="15883" width="0.85546875" style="438" customWidth="1"/>
    <col min="15884" max="15884" width="17.28515625" style="438" customWidth="1"/>
    <col min="15885" max="15885" width="0.85546875" style="438" customWidth="1"/>
    <col min="15886" max="15886" width="17.28515625" style="438" customWidth="1"/>
    <col min="15887" max="15887" width="0.85546875" style="438" customWidth="1"/>
    <col min="15888" max="15888" width="17.28515625" style="438" customWidth="1"/>
    <col min="15889" max="15889" width="2" style="438" customWidth="1"/>
    <col min="15890" max="15890" width="6.42578125" style="438" customWidth="1"/>
    <col min="15891" max="16128" width="9.140625" style="438"/>
    <col min="16129" max="16129" width="3.28515625" style="438" customWidth="1"/>
    <col min="16130" max="16130" width="4.42578125" style="438" customWidth="1"/>
    <col min="16131" max="16131" width="4.140625" style="438" customWidth="1"/>
    <col min="16132" max="16132" width="11.28515625" style="438" customWidth="1"/>
    <col min="16133" max="16133" width="12.42578125" style="438" customWidth="1"/>
    <col min="16134" max="16134" width="14.7109375" style="438" customWidth="1"/>
    <col min="16135" max="16135" width="0.85546875" style="438" customWidth="1"/>
    <col min="16136" max="16136" width="14.7109375" style="438" customWidth="1"/>
    <col min="16137" max="16137" width="0.85546875" style="438" customWidth="1"/>
    <col min="16138" max="16138" width="17.28515625" style="438" customWidth="1"/>
    <col min="16139" max="16139" width="0.85546875" style="438" customWidth="1"/>
    <col min="16140" max="16140" width="17.28515625" style="438" customWidth="1"/>
    <col min="16141" max="16141" width="0.85546875" style="438" customWidth="1"/>
    <col min="16142" max="16142" width="17.28515625" style="438" customWidth="1"/>
    <col min="16143" max="16143" width="0.85546875" style="438" customWidth="1"/>
    <col min="16144" max="16144" width="17.28515625" style="438" customWidth="1"/>
    <col min="16145" max="16145" width="2" style="438" customWidth="1"/>
    <col min="16146" max="16146" width="6.42578125" style="438" customWidth="1"/>
    <col min="16147" max="16384" width="9.140625" style="438"/>
  </cols>
  <sheetData>
    <row r="1" spans="1:16" ht="30" customHeight="1" x14ac:dyDescent="0.45">
      <c r="A1" s="884" t="s">
        <v>114</v>
      </c>
      <c r="B1" s="884"/>
      <c r="C1" s="884"/>
      <c r="D1" s="884"/>
      <c r="E1" s="884"/>
      <c r="F1" s="884"/>
      <c r="G1" s="884"/>
      <c r="H1" s="884"/>
      <c r="I1" s="884"/>
      <c r="J1" s="884"/>
      <c r="K1" s="884"/>
      <c r="L1" s="884"/>
      <c r="M1" s="884"/>
      <c r="N1" s="884"/>
      <c r="O1" s="884"/>
      <c r="P1" s="884"/>
    </row>
    <row r="2" spans="1:16" s="423" customFormat="1" ht="30" customHeight="1" x14ac:dyDescent="0.45">
      <c r="C2" s="420"/>
      <c r="D2" s="420"/>
      <c r="E2" s="420"/>
      <c r="F2" s="420"/>
      <c r="G2" s="420"/>
      <c r="J2" s="50"/>
      <c r="K2" s="50"/>
      <c r="L2" s="50"/>
      <c r="M2" s="50"/>
      <c r="N2" s="50"/>
      <c r="O2" s="50"/>
      <c r="P2" s="420" t="s">
        <v>32</v>
      </c>
    </row>
    <row r="3" spans="1:16" s="423" customFormat="1" ht="30" customHeight="1" x14ac:dyDescent="0.45">
      <c r="B3" s="449" t="s">
        <v>128</v>
      </c>
      <c r="C3" s="450" t="s">
        <v>748</v>
      </c>
      <c r="D3" s="439"/>
    </row>
    <row r="4" spans="1:16" s="423" customFormat="1" ht="30" customHeight="1" x14ac:dyDescent="0.45">
      <c r="F4" s="882" t="s">
        <v>34</v>
      </c>
      <c r="G4" s="882"/>
      <c r="H4" s="882"/>
      <c r="I4" s="882"/>
      <c r="J4" s="882"/>
      <c r="K4" s="882"/>
      <c r="L4" s="882"/>
      <c r="M4" s="882"/>
      <c r="N4" s="882"/>
      <c r="O4" s="882"/>
      <c r="P4" s="882"/>
    </row>
    <row r="5" spans="1:16" s="423" customFormat="1" ht="30" customHeight="1" x14ac:dyDescent="0.45">
      <c r="F5" s="882" t="s">
        <v>749</v>
      </c>
      <c r="G5" s="882"/>
      <c r="H5" s="882"/>
      <c r="I5" s="451"/>
      <c r="J5" s="885" t="s">
        <v>750</v>
      </c>
      <c r="K5" s="885"/>
      <c r="L5" s="885"/>
      <c r="M5" s="451"/>
      <c r="N5" s="886" t="s">
        <v>751</v>
      </c>
      <c r="O5" s="886"/>
      <c r="P5" s="886"/>
    </row>
    <row r="6" spans="1:16" s="423" customFormat="1" ht="30" customHeight="1" x14ac:dyDescent="0.45">
      <c r="F6" s="443" t="s">
        <v>979</v>
      </c>
      <c r="G6" s="444"/>
      <c r="H6" s="443" t="s">
        <v>35</v>
      </c>
      <c r="I6" s="452"/>
      <c r="J6" s="443" t="str">
        <f>F6</f>
        <v>June 30, 2020</v>
      </c>
      <c r="K6" s="444"/>
      <c r="L6" s="443" t="str">
        <f>H6</f>
        <v>December 31, 2019</v>
      </c>
      <c r="M6" s="452"/>
      <c r="N6" s="443" t="str">
        <f>F6</f>
        <v>June 30, 2020</v>
      </c>
      <c r="O6" s="419"/>
      <c r="P6" s="443" t="s">
        <v>988</v>
      </c>
    </row>
    <row r="7" spans="1:16" s="423" customFormat="1" ht="30" customHeight="1" x14ac:dyDescent="0.45">
      <c r="B7" s="453" t="s">
        <v>221</v>
      </c>
      <c r="D7" s="439"/>
      <c r="F7" s="454"/>
      <c r="H7" s="455"/>
      <c r="I7" s="454"/>
      <c r="J7" s="456"/>
      <c r="K7" s="457"/>
      <c r="L7" s="52"/>
      <c r="N7" s="52"/>
      <c r="P7" s="52"/>
    </row>
    <row r="8" spans="1:16" s="423" customFormat="1" ht="30" customHeight="1" x14ac:dyDescent="0.45">
      <c r="B8" s="434" t="s">
        <v>105</v>
      </c>
      <c r="D8" s="439"/>
      <c r="F8" s="456">
        <v>25</v>
      </c>
      <c r="H8" s="456">
        <v>25</v>
      </c>
      <c r="I8" s="456"/>
      <c r="J8" s="458">
        <v>13197230.609999999</v>
      </c>
      <c r="K8" s="457"/>
      <c r="L8" s="459">
        <v>18949032.449999999</v>
      </c>
      <c r="M8" s="460"/>
      <c r="N8" s="461">
        <v>-5751801.8399999999</v>
      </c>
      <c r="O8" s="462"/>
      <c r="P8" s="461">
        <v>-745940.64</v>
      </c>
    </row>
    <row r="9" spans="1:16" s="423" customFormat="1" ht="30" customHeight="1" x14ac:dyDescent="0.45">
      <c r="B9" s="434" t="s">
        <v>106</v>
      </c>
      <c r="D9" s="439"/>
      <c r="F9" s="456">
        <v>49.99</v>
      </c>
      <c r="H9" s="456">
        <v>49.99</v>
      </c>
      <c r="I9" s="456"/>
      <c r="J9" s="458">
        <v>49324830.939999998</v>
      </c>
      <c r="K9" s="457"/>
      <c r="L9" s="459">
        <v>49371437.119999997</v>
      </c>
      <c r="M9" s="463"/>
      <c r="N9" s="461">
        <v>-46606.18</v>
      </c>
      <c r="O9" s="462"/>
      <c r="P9" s="461">
        <v>-259260.4</v>
      </c>
    </row>
    <row r="10" spans="1:16" s="423" customFormat="1" ht="30" customHeight="1" thickBot="1" x14ac:dyDescent="0.5">
      <c r="B10" s="434"/>
      <c r="D10" s="439"/>
      <c r="F10" s="456"/>
      <c r="H10" s="456"/>
      <c r="I10" s="456"/>
      <c r="J10" s="464">
        <f>SUM(J8:J9)</f>
        <v>62522061.549999997</v>
      </c>
      <c r="K10" s="457"/>
      <c r="L10" s="464">
        <f>SUM(L8:L9)</f>
        <v>68320469.569999993</v>
      </c>
      <c r="M10" s="460"/>
      <c r="N10" s="465">
        <f>SUM(N8:N9)</f>
        <v>-5798408.0199999996</v>
      </c>
      <c r="O10" s="462"/>
      <c r="P10" s="465">
        <f>SUM(P8:P9)</f>
        <v>-1005201.04</v>
      </c>
    </row>
    <row r="11" spans="1:16" s="423" customFormat="1" ht="30" customHeight="1" thickTop="1" x14ac:dyDescent="0.45">
      <c r="H11" s="466"/>
      <c r="I11" s="452"/>
      <c r="J11" s="466"/>
      <c r="L11" s="466"/>
      <c r="M11" s="452"/>
      <c r="N11" s="466"/>
      <c r="O11" s="419"/>
      <c r="P11" s="467"/>
    </row>
    <row r="12" spans="1:16" s="423" customFormat="1" ht="30" customHeight="1" x14ac:dyDescent="0.45">
      <c r="I12" s="806"/>
      <c r="J12" s="882" t="s">
        <v>9</v>
      </c>
      <c r="K12" s="882"/>
      <c r="L12" s="882"/>
      <c r="M12" s="882"/>
      <c r="N12" s="882"/>
      <c r="O12" s="882"/>
      <c r="P12" s="882"/>
    </row>
    <row r="13" spans="1:16" s="423" customFormat="1" ht="30" customHeight="1" x14ac:dyDescent="0.45">
      <c r="I13" s="807"/>
      <c r="J13" s="883" t="s">
        <v>749</v>
      </c>
      <c r="K13" s="883"/>
      <c r="L13" s="883"/>
      <c r="M13" s="807"/>
      <c r="N13" s="883" t="s">
        <v>752</v>
      </c>
      <c r="O13" s="883"/>
      <c r="P13" s="883"/>
    </row>
    <row r="14" spans="1:16" s="423" customFormat="1" ht="30" customHeight="1" x14ac:dyDescent="0.45">
      <c r="J14" s="443" t="s">
        <v>979</v>
      </c>
      <c r="K14" s="806"/>
      <c r="L14" s="443" t="s">
        <v>35</v>
      </c>
      <c r="N14" s="443" t="str">
        <f>J14</f>
        <v>June 30, 2020</v>
      </c>
      <c r="O14" s="444"/>
      <c r="P14" s="443" t="str">
        <f>L14</f>
        <v>December 31, 2019</v>
      </c>
    </row>
    <row r="15" spans="1:16" s="423" customFormat="1" ht="30" customHeight="1" x14ac:dyDescent="0.45">
      <c r="B15" s="468" t="s">
        <v>111</v>
      </c>
      <c r="D15" s="439"/>
      <c r="H15" s="469"/>
      <c r="I15" s="469"/>
      <c r="J15" s="52"/>
      <c r="N15" s="467"/>
      <c r="P15" s="439"/>
    </row>
    <row r="16" spans="1:16" s="423" customFormat="1" ht="30" customHeight="1" x14ac:dyDescent="0.45">
      <c r="B16" s="439" t="s">
        <v>110</v>
      </c>
      <c r="D16" s="439"/>
      <c r="J16" s="55">
        <v>99.99</v>
      </c>
      <c r="K16" s="55"/>
      <c r="L16" s="55">
        <v>99.99</v>
      </c>
      <c r="M16" s="439"/>
      <c r="N16" s="56">
        <v>473037237.14999998</v>
      </c>
      <c r="P16" s="56">
        <v>473037237.14999998</v>
      </c>
    </row>
    <row r="17" spans="1:17" s="423" customFormat="1" ht="30" customHeight="1" x14ac:dyDescent="0.45">
      <c r="B17" s="439" t="s">
        <v>112</v>
      </c>
      <c r="D17" s="439"/>
      <c r="E17" s="439"/>
      <c r="F17" s="439"/>
      <c r="G17" s="439"/>
      <c r="J17" s="55">
        <v>99.99</v>
      </c>
      <c r="K17" s="55"/>
      <c r="L17" s="55">
        <v>99.99</v>
      </c>
      <c r="M17" s="439"/>
      <c r="N17" s="56">
        <v>9998800</v>
      </c>
      <c r="P17" s="56">
        <v>9998800</v>
      </c>
    </row>
    <row r="18" spans="1:17" s="423" customFormat="1" ht="30" customHeight="1" x14ac:dyDescent="0.45">
      <c r="B18" s="469" t="s">
        <v>102</v>
      </c>
      <c r="D18" s="439"/>
    </row>
    <row r="19" spans="1:17" s="423" customFormat="1" ht="30" customHeight="1" x14ac:dyDescent="0.45">
      <c r="B19" s="439"/>
      <c r="C19" s="423" t="s">
        <v>753</v>
      </c>
      <c r="J19" s="55">
        <v>99.99</v>
      </c>
      <c r="K19" s="55"/>
      <c r="L19" s="55">
        <v>63</v>
      </c>
      <c r="M19" s="439"/>
      <c r="N19" s="56">
        <v>73559985</v>
      </c>
      <c r="P19" s="56">
        <v>39400000</v>
      </c>
    </row>
    <row r="20" spans="1:17" s="423" customFormat="1" ht="30" customHeight="1" x14ac:dyDescent="0.45">
      <c r="B20" s="439" t="s">
        <v>754</v>
      </c>
      <c r="J20" s="55"/>
      <c r="K20" s="55"/>
      <c r="L20" s="55"/>
      <c r="M20" s="439"/>
      <c r="N20" s="56"/>
      <c r="P20" s="56"/>
    </row>
    <row r="21" spans="1:17" s="423" customFormat="1" ht="30" customHeight="1" x14ac:dyDescent="0.45">
      <c r="B21" s="439"/>
      <c r="C21" s="423" t="s">
        <v>755</v>
      </c>
      <c r="J21" s="55"/>
      <c r="K21" s="55"/>
      <c r="L21" s="55"/>
      <c r="M21" s="439"/>
      <c r="N21" s="56"/>
      <c r="P21" s="56"/>
    </row>
    <row r="22" spans="1:17" s="423" customFormat="1" ht="30" customHeight="1" x14ac:dyDescent="0.45">
      <c r="B22" s="434" t="s">
        <v>113</v>
      </c>
      <c r="D22" s="439"/>
      <c r="J22" s="55">
        <v>99.95</v>
      </c>
      <c r="K22" s="55"/>
      <c r="L22" s="55">
        <v>99.95</v>
      </c>
      <c r="M22" s="439"/>
      <c r="N22" s="56">
        <v>999500</v>
      </c>
      <c r="P22" s="56">
        <v>999500</v>
      </c>
    </row>
    <row r="23" spans="1:17" s="423" customFormat="1" ht="30" customHeight="1" x14ac:dyDescent="0.45">
      <c r="B23" s="470" t="s">
        <v>221</v>
      </c>
      <c r="D23" s="439"/>
      <c r="J23" s="55"/>
      <c r="K23" s="55"/>
      <c r="L23" s="55"/>
      <c r="M23" s="439"/>
      <c r="N23" s="56"/>
      <c r="P23" s="56"/>
    </row>
    <row r="24" spans="1:17" s="423" customFormat="1" ht="30" customHeight="1" x14ac:dyDescent="0.45">
      <c r="B24" s="434" t="s">
        <v>105</v>
      </c>
      <c r="D24" s="439"/>
      <c r="J24" s="56">
        <v>25</v>
      </c>
      <c r="K24" s="56"/>
      <c r="L24" s="56">
        <v>25</v>
      </c>
      <c r="M24" s="439"/>
      <c r="N24" s="56">
        <v>25000000</v>
      </c>
      <c r="O24" s="57"/>
      <c r="P24" s="56">
        <v>25000000</v>
      </c>
    </row>
    <row r="25" spans="1:17" s="423" customFormat="1" ht="30" customHeight="1" x14ac:dyDescent="0.45">
      <c r="B25" s="434" t="s">
        <v>106</v>
      </c>
      <c r="D25" s="439"/>
      <c r="J25" s="56">
        <v>49.99</v>
      </c>
      <c r="K25" s="56"/>
      <c r="L25" s="471">
        <v>49.99</v>
      </c>
      <c r="M25" s="439"/>
      <c r="N25" s="56">
        <v>49999900</v>
      </c>
      <c r="O25" s="48"/>
      <c r="P25" s="56">
        <v>49999900</v>
      </c>
    </row>
    <row r="26" spans="1:17" s="423" customFormat="1" ht="30" customHeight="1" thickBot="1" x14ac:dyDescent="0.5">
      <c r="C26" s="434" t="s">
        <v>107</v>
      </c>
      <c r="J26" s="56"/>
      <c r="K26" s="56"/>
      <c r="L26" s="56"/>
      <c r="M26" s="439"/>
      <c r="N26" s="430">
        <f>SUM(N16:N25)</f>
        <v>632595422.14999998</v>
      </c>
      <c r="P26" s="430">
        <f>SUM(P16:P25)</f>
        <v>598435437.14999998</v>
      </c>
    </row>
    <row r="27" spans="1:17" s="423" customFormat="1" ht="30" customHeight="1" thickTop="1" x14ac:dyDescent="0.45">
      <c r="C27" s="472"/>
      <c r="H27" s="56"/>
      <c r="I27" s="56"/>
      <c r="J27" s="56"/>
      <c r="K27" s="439"/>
      <c r="L27" s="56"/>
      <c r="N27" s="56"/>
      <c r="P27" s="56"/>
    </row>
    <row r="28" spans="1:17" s="439" customFormat="1" ht="30" customHeight="1" x14ac:dyDescent="0.45">
      <c r="A28" s="469"/>
      <c r="B28" s="58"/>
      <c r="C28" s="59" t="s">
        <v>111</v>
      </c>
      <c r="D28" s="60"/>
      <c r="E28" s="58"/>
      <c r="F28" s="58"/>
      <c r="G28" s="58"/>
      <c r="H28" s="58"/>
      <c r="I28" s="61"/>
      <c r="J28" s="61"/>
      <c r="K28" s="61"/>
      <c r="L28" s="62"/>
      <c r="M28" s="61"/>
      <c r="N28" s="63"/>
      <c r="O28" s="61"/>
      <c r="P28" s="62"/>
      <c r="Q28" s="61"/>
    </row>
    <row r="29" spans="1:17" s="439" customFormat="1" ht="29.1" customHeight="1" x14ac:dyDescent="0.45">
      <c r="A29" s="469"/>
      <c r="B29" s="58"/>
      <c r="C29" s="58" t="s">
        <v>915</v>
      </c>
      <c r="D29" s="60"/>
      <c r="E29" s="58"/>
      <c r="F29" s="58"/>
      <c r="G29" s="58"/>
      <c r="H29" s="58"/>
      <c r="I29" s="61"/>
      <c r="J29" s="61"/>
      <c r="K29" s="61"/>
      <c r="L29" s="62"/>
      <c r="M29" s="61"/>
      <c r="N29" s="63"/>
      <c r="O29" s="61"/>
      <c r="P29" s="62"/>
      <c r="Q29" s="61"/>
    </row>
    <row r="30" spans="1:17" s="439" customFormat="1" ht="29.1" customHeight="1" x14ac:dyDescent="0.45">
      <c r="A30" s="469"/>
      <c r="B30" s="58" t="s">
        <v>916</v>
      </c>
      <c r="C30" s="58"/>
      <c r="D30" s="60"/>
      <c r="E30" s="58"/>
      <c r="F30" s="58"/>
      <c r="G30" s="58"/>
      <c r="H30" s="58"/>
      <c r="I30" s="61"/>
      <c r="J30" s="61"/>
      <c r="K30" s="61"/>
      <c r="L30" s="62"/>
      <c r="M30" s="61"/>
      <c r="N30" s="63"/>
      <c r="O30" s="61"/>
      <c r="P30" s="62"/>
      <c r="Q30" s="61"/>
    </row>
    <row r="31" spans="1:17" s="439" customFormat="1" ht="29.1" customHeight="1" x14ac:dyDescent="0.45">
      <c r="A31" s="469"/>
      <c r="B31" s="58"/>
      <c r="C31" s="58"/>
      <c r="D31" s="60"/>
      <c r="E31" s="58"/>
      <c r="F31" s="58"/>
      <c r="G31" s="58"/>
      <c r="H31" s="58"/>
      <c r="I31" s="61"/>
      <c r="J31" s="61"/>
      <c r="K31" s="61"/>
      <c r="L31" s="62"/>
      <c r="M31" s="61"/>
      <c r="N31" s="63"/>
      <c r="O31" s="61"/>
      <c r="P31" s="62"/>
      <c r="Q31" s="61"/>
    </row>
    <row r="32" spans="1:17" s="439" customFormat="1" ht="29.1" customHeight="1" x14ac:dyDescent="0.45">
      <c r="A32" s="469"/>
      <c r="B32" s="58"/>
      <c r="C32" s="58" t="s">
        <v>919</v>
      </c>
      <c r="D32" s="60"/>
      <c r="E32" s="58"/>
      <c r="F32" s="58"/>
      <c r="G32" s="58"/>
      <c r="H32" s="58"/>
      <c r="I32" s="61"/>
      <c r="J32" s="61"/>
      <c r="K32" s="61"/>
      <c r="L32" s="62"/>
      <c r="M32" s="61"/>
      <c r="N32" s="63"/>
      <c r="O32" s="61"/>
      <c r="P32" s="62"/>
      <c r="Q32" s="61"/>
    </row>
    <row r="33" spans="1:17" s="439" customFormat="1" ht="29.1" customHeight="1" x14ac:dyDescent="0.45">
      <c r="A33" s="469"/>
      <c r="B33" s="439" t="s">
        <v>918</v>
      </c>
      <c r="H33" s="64"/>
      <c r="I33" s="64"/>
      <c r="J33" s="64"/>
      <c r="K33" s="64"/>
      <c r="L33" s="64"/>
      <c r="M33" s="64"/>
      <c r="N33" s="64"/>
      <c r="O33" s="452"/>
      <c r="P33" s="64"/>
    </row>
    <row r="34" spans="1:17" s="439" customFormat="1" ht="29.1" customHeight="1" x14ac:dyDescent="0.45">
      <c r="A34" s="469"/>
      <c r="B34" s="439" t="s">
        <v>917</v>
      </c>
      <c r="H34" s="64"/>
      <c r="I34" s="64"/>
      <c r="J34" s="64"/>
      <c r="K34" s="64"/>
      <c r="L34" s="64"/>
      <c r="M34" s="64"/>
      <c r="N34" s="64"/>
      <c r="O34" s="452"/>
      <c r="P34" s="64"/>
    </row>
    <row r="35" spans="1:17" s="439" customFormat="1" ht="29.1" customHeight="1" x14ac:dyDescent="0.45">
      <c r="A35" s="469"/>
      <c r="B35" s="58"/>
      <c r="C35" s="58"/>
      <c r="D35" s="60"/>
      <c r="E35" s="58"/>
      <c r="F35" s="58"/>
      <c r="G35" s="58"/>
      <c r="H35" s="58"/>
      <c r="I35" s="61"/>
      <c r="J35" s="61"/>
      <c r="K35" s="61"/>
      <c r="L35" s="62"/>
      <c r="M35" s="61"/>
      <c r="N35" s="63"/>
      <c r="O35" s="61"/>
      <c r="P35" s="62"/>
      <c r="Q35" s="61"/>
    </row>
  </sheetData>
  <mergeCells count="8">
    <mergeCell ref="J12:P12"/>
    <mergeCell ref="J13:L13"/>
    <mergeCell ref="N13:P13"/>
    <mergeCell ref="A1:P1"/>
    <mergeCell ref="F4:P4"/>
    <mergeCell ref="F5:H5"/>
    <mergeCell ref="J5:L5"/>
    <mergeCell ref="N5:P5"/>
  </mergeCells>
  <pageMargins left="0.62992125984251968" right="0.15748031496062992" top="0.70866141732283472" bottom="0.59055118110236227" header="0.27559055118110237" footer="0.43307086614173229"/>
  <pageSetup paperSize="9" scale="75"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7"/>
  <sheetViews>
    <sheetView topLeftCell="A104" zoomScale="80" zoomScaleNormal="80" workbookViewId="0">
      <selection activeCell="L39" sqref="L39"/>
    </sheetView>
  </sheetViews>
  <sheetFormatPr defaultColWidth="9.140625" defaultRowHeight="24" customHeight="1" x14ac:dyDescent="0.45"/>
  <cols>
    <col min="1" max="1" width="3.28515625" style="438" customWidth="1"/>
    <col min="2" max="2" width="4.42578125" style="438" customWidth="1"/>
    <col min="3" max="3" width="4.140625" style="438" customWidth="1"/>
    <col min="4" max="8" width="9.140625" style="438" customWidth="1"/>
    <col min="9" max="9" width="4.85546875" style="438" customWidth="1"/>
    <col min="10" max="10" width="16.7109375" style="438" customWidth="1"/>
    <col min="11" max="11" width="0.85546875" style="438" customWidth="1"/>
    <col min="12" max="12" width="16.7109375" style="438" customWidth="1"/>
    <col min="13" max="13" width="0.85546875" style="708" customWidth="1"/>
    <col min="14" max="14" width="16.7109375" style="438" customWidth="1"/>
    <col min="15" max="15" width="0.85546875" style="438" customWidth="1"/>
    <col min="16" max="16" width="16.7109375" style="438" customWidth="1"/>
    <col min="17" max="17" width="2" style="438" customWidth="1"/>
    <col min="18" max="18" width="6.42578125" style="438" customWidth="1"/>
    <col min="19" max="256" width="9.140625" style="438"/>
    <col min="257" max="257" width="3.28515625" style="438" customWidth="1"/>
    <col min="258" max="258" width="4.42578125" style="438" customWidth="1"/>
    <col min="259" max="259" width="4.140625" style="438" customWidth="1"/>
    <col min="260" max="260" width="11.28515625" style="438" customWidth="1"/>
    <col min="261" max="261" width="12.42578125" style="438" customWidth="1"/>
    <col min="262" max="262" width="14.7109375" style="438" customWidth="1"/>
    <col min="263" max="263" width="0.85546875" style="438" customWidth="1"/>
    <col min="264" max="264" width="14.7109375" style="438" customWidth="1"/>
    <col min="265" max="265" width="0.85546875" style="438" customWidth="1"/>
    <col min="266" max="266" width="17.28515625" style="438" customWidth="1"/>
    <col min="267" max="267" width="0.85546875" style="438" customWidth="1"/>
    <col min="268" max="268" width="17.28515625" style="438" customWidth="1"/>
    <col min="269" max="269" width="0.85546875" style="438" customWidth="1"/>
    <col min="270" max="270" width="17.28515625" style="438" customWidth="1"/>
    <col min="271" max="271" width="0.85546875" style="438" customWidth="1"/>
    <col min="272" max="272" width="17.28515625" style="438" customWidth="1"/>
    <col min="273" max="273" width="2" style="438" customWidth="1"/>
    <col min="274" max="274" width="6.42578125" style="438" customWidth="1"/>
    <col min="275" max="512" width="9.140625" style="438"/>
    <col min="513" max="513" width="3.28515625" style="438" customWidth="1"/>
    <col min="514" max="514" width="4.42578125" style="438" customWidth="1"/>
    <col min="515" max="515" width="4.140625" style="438" customWidth="1"/>
    <col min="516" max="516" width="11.28515625" style="438" customWidth="1"/>
    <col min="517" max="517" width="12.42578125" style="438" customWidth="1"/>
    <col min="518" max="518" width="14.7109375" style="438" customWidth="1"/>
    <col min="519" max="519" width="0.85546875" style="438" customWidth="1"/>
    <col min="520" max="520" width="14.7109375" style="438" customWidth="1"/>
    <col min="521" max="521" width="0.85546875" style="438" customWidth="1"/>
    <col min="522" max="522" width="17.28515625" style="438" customWidth="1"/>
    <col min="523" max="523" width="0.85546875" style="438" customWidth="1"/>
    <col min="524" max="524" width="17.28515625" style="438" customWidth="1"/>
    <col min="525" max="525" width="0.85546875" style="438" customWidth="1"/>
    <col min="526" max="526" width="17.28515625" style="438" customWidth="1"/>
    <col min="527" max="527" width="0.85546875" style="438" customWidth="1"/>
    <col min="528" max="528" width="17.28515625" style="438" customWidth="1"/>
    <col min="529" max="529" width="2" style="438" customWidth="1"/>
    <col min="530" max="530" width="6.42578125" style="438" customWidth="1"/>
    <col min="531" max="768" width="9.140625" style="438"/>
    <col min="769" max="769" width="3.28515625" style="438" customWidth="1"/>
    <col min="770" max="770" width="4.42578125" style="438" customWidth="1"/>
    <col min="771" max="771" width="4.140625" style="438" customWidth="1"/>
    <col min="772" max="772" width="11.28515625" style="438" customWidth="1"/>
    <col min="773" max="773" width="12.42578125" style="438" customWidth="1"/>
    <col min="774" max="774" width="14.7109375" style="438" customWidth="1"/>
    <col min="775" max="775" width="0.85546875" style="438" customWidth="1"/>
    <col min="776" max="776" width="14.7109375" style="438" customWidth="1"/>
    <col min="777" max="777" width="0.85546875" style="438" customWidth="1"/>
    <col min="778" max="778" width="17.28515625" style="438" customWidth="1"/>
    <col min="779" max="779" width="0.85546875" style="438" customWidth="1"/>
    <col min="780" max="780" width="17.28515625" style="438" customWidth="1"/>
    <col min="781" max="781" width="0.85546875" style="438" customWidth="1"/>
    <col min="782" max="782" width="17.28515625" style="438" customWidth="1"/>
    <col min="783" max="783" width="0.85546875" style="438" customWidth="1"/>
    <col min="784" max="784" width="17.28515625" style="438" customWidth="1"/>
    <col min="785" max="785" width="2" style="438" customWidth="1"/>
    <col min="786" max="786" width="6.42578125" style="438" customWidth="1"/>
    <col min="787" max="1024" width="9.140625" style="438"/>
    <col min="1025" max="1025" width="3.28515625" style="438" customWidth="1"/>
    <col min="1026" max="1026" width="4.42578125" style="438" customWidth="1"/>
    <col min="1027" max="1027" width="4.140625" style="438" customWidth="1"/>
    <col min="1028" max="1028" width="11.28515625" style="438" customWidth="1"/>
    <col min="1029" max="1029" width="12.42578125" style="438" customWidth="1"/>
    <col min="1030" max="1030" width="14.7109375" style="438" customWidth="1"/>
    <col min="1031" max="1031" width="0.85546875" style="438" customWidth="1"/>
    <col min="1032" max="1032" width="14.7109375" style="438" customWidth="1"/>
    <col min="1033" max="1033" width="0.85546875" style="438" customWidth="1"/>
    <col min="1034" max="1034" width="17.28515625" style="438" customWidth="1"/>
    <col min="1035" max="1035" width="0.85546875" style="438" customWidth="1"/>
    <col min="1036" max="1036" width="17.28515625" style="438" customWidth="1"/>
    <col min="1037" max="1037" width="0.85546875" style="438" customWidth="1"/>
    <col min="1038" max="1038" width="17.28515625" style="438" customWidth="1"/>
    <col min="1039" max="1039" width="0.85546875" style="438" customWidth="1"/>
    <col min="1040" max="1040" width="17.28515625" style="438" customWidth="1"/>
    <col min="1041" max="1041" width="2" style="438" customWidth="1"/>
    <col min="1042" max="1042" width="6.42578125" style="438" customWidth="1"/>
    <col min="1043" max="1280" width="9.140625" style="438"/>
    <col min="1281" max="1281" width="3.28515625" style="438" customWidth="1"/>
    <col min="1282" max="1282" width="4.42578125" style="438" customWidth="1"/>
    <col min="1283" max="1283" width="4.140625" style="438" customWidth="1"/>
    <col min="1284" max="1284" width="11.28515625" style="438" customWidth="1"/>
    <col min="1285" max="1285" width="12.42578125" style="438" customWidth="1"/>
    <col min="1286" max="1286" width="14.7109375" style="438" customWidth="1"/>
    <col min="1287" max="1287" width="0.85546875" style="438" customWidth="1"/>
    <col min="1288" max="1288" width="14.7109375" style="438" customWidth="1"/>
    <col min="1289" max="1289" width="0.85546875" style="438" customWidth="1"/>
    <col min="1290" max="1290" width="17.28515625" style="438" customWidth="1"/>
    <col min="1291" max="1291" width="0.85546875" style="438" customWidth="1"/>
    <col min="1292" max="1292" width="17.28515625" style="438" customWidth="1"/>
    <col min="1293" max="1293" width="0.85546875" style="438" customWidth="1"/>
    <col min="1294" max="1294" width="17.28515625" style="438" customWidth="1"/>
    <col min="1295" max="1295" width="0.85546875" style="438" customWidth="1"/>
    <col min="1296" max="1296" width="17.28515625" style="438" customWidth="1"/>
    <col min="1297" max="1297" width="2" style="438" customWidth="1"/>
    <col min="1298" max="1298" width="6.42578125" style="438" customWidth="1"/>
    <col min="1299" max="1536" width="9.140625" style="438"/>
    <col min="1537" max="1537" width="3.28515625" style="438" customWidth="1"/>
    <col min="1538" max="1538" width="4.42578125" style="438" customWidth="1"/>
    <col min="1539" max="1539" width="4.140625" style="438" customWidth="1"/>
    <col min="1540" max="1540" width="11.28515625" style="438" customWidth="1"/>
    <col min="1541" max="1541" width="12.42578125" style="438" customWidth="1"/>
    <col min="1542" max="1542" width="14.7109375" style="438" customWidth="1"/>
    <col min="1543" max="1543" width="0.85546875" style="438" customWidth="1"/>
    <col min="1544" max="1544" width="14.7109375" style="438" customWidth="1"/>
    <col min="1545" max="1545" width="0.85546875" style="438" customWidth="1"/>
    <col min="1546" max="1546" width="17.28515625" style="438" customWidth="1"/>
    <col min="1547" max="1547" width="0.85546875" style="438" customWidth="1"/>
    <col min="1548" max="1548" width="17.28515625" style="438" customWidth="1"/>
    <col min="1549" max="1549" width="0.85546875" style="438" customWidth="1"/>
    <col min="1550" max="1550" width="17.28515625" style="438" customWidth="1"/>
    <col min="1551" max="1551" width="0.85546875" style="438" customWidth="1"/>
    <col min="1552" max="1552" width="17.28515625" style="438" customWidth="1"/>
    <col min="1553" max="1553" width="2" style="438" customWidth="1"/>
    <col min="1554" max="1554" width="6.42578125" style="438" customWidth="1"/>
    <col min="1555" max="1792" width="9.140625" style="438"/>
    <col min="1793" max="1793" width="3.28515625" style="438" customWidth="1"/>
    <col min="1794" max="1794" width="4.42578125" style="438" customWidth="1"/>
    <col min="1795" max="1795" width="4.140625" style="438" customWidth="1"/>
    <col min="1796" max="1796" width="11.28515625" style="438" customWidth="1"/>
    <col min="1797" max="1797" width="12.42578125" style="438" customWidth="1"/>
    <col min="1798" max="1798" width="14.7109375" style="438" customWidth="1"/>
    <col min="1799" max="1799" width="0.85546875" style="438" customWidth="1"/>
    <col min="1800" max="1800" width="14.7109375" style="438" customWidth="1"/>
    <col min="1801" max="1801" width="0.85546875" style="438" customWidth="1"/>
    <col min="1802" max="1802" width="17.28515625" style="438" customWidth="1"/>
    <col min="1803" max="1803" width="0.85546875" style="438" customWidth="1"/>
    <col min="1804" max="1804" width="17.28515625" style="438" customWidth="1"/>
    <col min="1805" max="1805" width="0.85546875" style="438" customWidth="1"/>
    <col min="1806" max="1806" width="17.28515625" style="438" customWidth="1"/>
    <col min="1807" max="1807" width="0.85546875" style="438" customWidth="1"/>
    <col min="1808" max="1808" width="17.28515625" style="438" customWidth="1"/>
    <col min="1809" max="1809" width="2" style="438" customWidth="1"/>
    <col min="1810" max="1810" width="6.42578125" style="438" customWidth="1"/>
    <col min="1811" max="2048" width="9.140625" style="438"/>
    <col min="2049" max="2049" width="3.28515625" style="438" customWidth="1"/>
    <col min="2050" max="2050" width="4.42578125" style="438" customWidth="1"/>
    <col min="2051" max="2051" width="4.140625" style="438" customWidth="1"/>
    <col min="2052" max="2052" width="11.28515625" style="438" customWidth="1"/>
    <col min="2053" max="2053" width="12.42578125" style="438" customWidth="1"/>
    <col min="2054" max="2054" width="14.7109375" style="438" customWidth="1"/>
    <col min="2055" max="2055" width="0.85546875" style="438" customWidth="1"/>
    <col min="2056" max="2056" width="14.7109375" style="438" customWidth="1"/>
    <col min="2057" max="2057" width="0.85546875" style="438" customWidth="1"/>
    <col min="2058" max="2058" width="17.28515625" style="438" customWidth="1"/>
    <col min="2059" max="2059" width="0.85546875" style="438" customWidth="1"/>
    <col min="2060" max="2060" width="17.28515625" style="438" customWidth="1"/>
    <col min="2061" max="2061" width="0.85546875" style="438" customWidth="1"/>
    <col min="2062" max="2062" width="17.28515625" style="438" customWidth="1"/>
    <col min="2063" max="2063" width="0.85546875" style="438" customWidth="1"/>
    <col min="2064" max="2064" width="17.28515625" style="438" customWidth="1"/>
    <col min="2065" max="2065" width="2" style="438" customWidth="1"/>
    <col min="2066" max="2066" width="6.42578125" style="438" customWidth="1"/>
    <col min="2067" max="2304" width="9.140625" style="438"/>
    <col min="2305" max="2305" width="3.28515625" style="438" customWidth="1"/>
    <col min="2306" max="2306" width="4.42578125" style="438" customWidth="1"/>
    <col min="2307" max="2307" width="4.140625" style="438" customWidth="1"/>
    <col min="2308" max="2308" width="11.28515625" style="438" customWidth="1"/>
    <col min="2309" max="2309" width="12.42578125" style="438" customWidth="1"/>
    <col min="2310" max="2310" width="14.7109375" style="438" customWidth="1"/>
    <col min="2311" max="2311" width="0.85546875" style="438" customWidth="1"/>
    <col min="2312" max="2312" width="14.7109375" style="438" customWidth="1"/>
    <col min="2313" max="2313" width="0.85546875" style="438" customWidth="1"/>
    <col min="2314" max="2314" width="17.28515625" style="438" customWidth="1"/>
    <col min="2315" max="2315" width="0.85546875" style="438" customWidth="1"/>
    <col min="2316" max="2316" width="17.28515625" style="438" customWidth="1"/>
    <col min="2317" max="2317" width="0.85546875" style="438" customWidth="1"/>
    <col min="2318" max="2318" width="17.28515625" style="438" customWidth="1"/>
    <col min="2319" max="2319" width="0.85546875" style="438" customWidth="1"/>
    <col min="2320" max="2320" width="17.28515625" style="438" customWidth="1"/>
    <col min="2321" max="2321" width="2" style="438" customWidth="1"/>
    <col min="2322" max="2322" width="6.42578125" style="438" customWidth="1"/>
    <col min="2323" max="2560" width="9.140625" style="438"/>
    <col min="2561" max="2561" width="3.28515625" style="438" customWidth="1"/>
    <col min="2562" max="2562" width="4.42578125" style="438" customWidth="1"/>
    <col min="2563" max="2563" width="4.140625" style="438" customWidth="1"/>
    <col min="2564" max="2564" width="11.28515625" style="438" customWidth="1"/>
    <col min="2565" max="2565" width="12.42578125" style="438" customWidth="1"/>
    <col min="2566" max="2566" width="14.7109375" style="438" customWidth="1"/>
    <col min="2567" max="2567" width="0.85546875" style="438" customWidth="1"/>
    <col min="2568" max="2568" width="14.7109375" style="438" customWidth="1"/>
    <col min="2569" max="2569" width="0.85546875" style="438" customWidth="1"/>
    <col min="2570" max="2570" width="17.28515625" style="438" customWidth="1"/>
    <col min="2571" max="2571" width="0.85546875" style="438" customWidth="1"/>
    <col min="2572" max="2572" width="17.28515625" style="438" customWidth="1"/>
    <col min="2573" max="2573" width="0.85546875" style="438" customWidth="1"/>
    <col min="2574" max="2574" width="17.28515625" style="438" customWidth="1"/>
    <col min="2575" max="2575" width="0.85546875" style="438" customWidth="1"/>
    <col min="2576" max="2576" width="17.28515625" style="438" customWidth="1"/>
    <col min="2577" max="2577" width="2" style="438" customWidth="1"/>
    <col min="2578" max="2578" width="6.42578125" style="438" customWidth="1"/>
    <col min="2579" max="2816" width="9.140625" style="438"/>
    <col min="2817" max="2817" width="3.28515625" style="438" customWidth="1"/>
    <col min="2818" max="2818" width="4.42578125" style="438" customWidth="1"/>
    <col min="2819" max="2819" width="4.140625" style="438" customWidth="1"/>
    <col min="2820" max="2820" width="11.28515625" style="438" customWidth="1"/>
    <col min="2821" max="2821" width="12.42578125" style="438" customWidth="1"/>
    <col min="2822" max="2822" width="14.7109375" style="438" customWidth="1"/>
    <col min="2823" max="2823" width="0.85546875" style="438" customWidth="1"/>
    <col min="2824" max="2824" width="14.7109375" style="438" customWidth="1"/>
    <col min="2825" max="2825" width="0.85546875" style="438" customWidth="1"/>
    <col min="2826" max="2826" width="17.28515625" style="438" customWidth="1"/>
    <col min="2827" max="2827" width="0.85546875" style="438" customWidth="1"/>
    <col min="2828" max="2828" width="17.28515625" style="438" customWidth="1"/>
    <col min="2829" max="2829" width="0.85546875" style="438" customWidth="1"/>
    <col min="2830" max="2830" width="17.28515625" style="438" customWidth="1"/>
    <col min="2831" max="2831" width="0.85546875" style="438" customWidth="1"/>
    <col min="2832" max="2832" width="17.28515625" style="438" customWidth="1"/>
    <col min="2833" max="2833" width="2" style="438" customWidth="1"/>
    <col min="2834" max="2834" width="6.42578125" style="438" customWidth="1"/>
    <col min="2835" max="3072" width="9.140625" style="438"/>
    <col min="3073" max="3073" width="3.28515625" style="438" customWidth="1"/>
    <col min="3074" max="3074" width="4.42578125" style="438" customWidth="1"/>
    <col min="3075" max="3075" width="4.140625" style="438" customWidth="1"/>
    <col min="3076" max="3076" width="11.28515625" style="438" customWidth="1"/>
    <col min="3077" max="3077" width="12.42578125" style="438" customWidth="1"/>
    <col min="3078" max="3078" width="14.7109375" style="438" customWidth="1"/>
    <col min="3079" max="3079" width="0.85546875" style="438" customWidth="1"/>
    <col min="3080" max="3080" width="14.7109375" style="438" customWidth="1"/>
    <col min="3081" max="3081" width="0.85546875" style="438" customWidth="1"/>
    <col min="3082" max="3082" width="17.28515625" style="438" customWidth="1"/>
    <col min="3083" max="3083" width="0.85546875" style="438" customWidth="1"/>
    <col min="3084" max="3084" width="17.28515625" style="438" customWidth="1"/>
    <col min="3085" max="3085" width="0.85546875" style="438" customWidth="1"/>
    <col min="3086" max="3086" width="17.28515625" style="438" customWidth="1"/>
    <col min="3087" max="3087" width="0.85546875" style="438" customWidth="1"/>
    <col min="3088" max="3088" width="17.28515625" style="438" customWidth="1"/>
    <col min="3089" max="3089" width="2" style="438" customWidth="1"/>
    <col min="3090" max="3090" width="6.42578125" style="438" customWidth="1"/>
    <col min="3091" max="3328" width="9.140625" style="438"/>
    <col min="3329" max="3329" width="3.28515625" style="438" customWidth="1"/>
    <col min="3330" max="3330" width="4.42578125" style="438" customWidth="1"/>
    <col min="3331" max="3331" width="4.140625" style="438" customWidth="1"/>
    <col min="3332" max="3332" width="11.28515625" style="438" customWidth="1"/>
    <col min="3333" max="3333" width="12.42578125" style="438" customWidth="1"/>
    <col min="3334" max="3334" width="14.7109375" style="438" customWidth="1"/>
    <col min="3335" max="3335" width="0.85546875" style="438" customWidth="1"/>
    <col min="3336" max="3336" width="14.7109375" style="438" customWidth="1"/>
    <col min="3337" max="3337" width="0.85546875" style="438" customWidth="1"/>
    <col min="3338" max="3338" width="17.28515625" style="438" customWidth="1"/>
    <col min="3339" max="3339" width="0.85546875" style="438" customWidth="1"/>
    <col min="3340" max="3340" width="17.28515625" style="438" customWidth="1"/>
    <col min="3341" max="3341" width="0.85546875" style="438" customWidth="1"/>
    <col min="3342" max="3342" width="17.28515625" style="438" customWidth="1"/>
    <col min="3343" max="3343" width="0.85546875" style="438" customWidth="1"/>
    <col min="3344" max="3344" width="17.28515625" style="438" customWidth="1"/>
    <col min="3345" max="3345" width="2" style="438" customWidth="1"/>
    <col min="3346" max="3346" width="6.42578125" style="438" customWidth="1"/>
    <col min="3347" max="3584" width="9.140625" style="438"/>
    <col min="3585" max="3585" width="3.28515625" style="438" customWidth="1"/>
    <col min="3586" max="3586" width="4.42578125" style="438" customWidth="1"/>
    <col min="3587" max="3587" width="4.140625" style="438" customWidth="1"/>
    <col min="3588" max="3588" width="11.28515625" style="438" customWidth="1"/>
    <col min="3589" max="3589" width="12.42578125" style="438" customWidth="1"/>
    <col min="3590" max="3590" width="14.7109375" style="438" customWidth="1"/>
    <col min="3591" max="3591" width="0.85546875" style="438" customWidth="1"/>
    <col min="3592" max="3592" width="14.7109375" style="438" customWidth="1"/>
    <col min="3593" max="3593" width="0.85546875" style="438" customWidth="1"/>
    <col min="3594" max="3594" width="17.28515625" style="438" customWidth="1"/>
    <col min="3595" max="3595" width="0.85546875" style="438" customWidth="1"/>
    <col min="3596" max="3596" width="17.28515625" style="438" customWidth="1"/>
    <col min="3597" max="3597" width="0.85546875" style="438" customWidth="1"/>
    <col min="3598" max="3598" width="17.28515625" style="438" customWidth="1"/>
    <col min="3599" max="3599" width="0.85546875" style="438" customWidth="1"/>
    <col min="3600" max="3600" width="17.28515625" style="438" customWidth="1"/>
    <col min="3601" max="3601" width="2" style="438" customWidth="1"/>
    <col min="3602" max="3602" width="6.42578125" style="438" customWidth="1"/>
    <col min="3603" max="3840" width="9.140625" style="438"/>
    <col min="3841" max="3841" width="3.28515625" style="438" customWidth="1"/>
    <col min="3842" max="3842" width="4.42578125" style="438" customWidth="1"/>
    <col min="3843" max="3843" width="4.140625" style="438" customWidth="1"/>
    <col min="3844" max="3844" width="11.28515625" style="438" customWidth="1"/>
    <col min="3845" max="3845" width="12.42578125" style="438" customWidth="1"/>
    <col min="3846" max="3846" width="14.7109375" style="438" customWidth="1"/>
    <col min="3847" max="3847" width="0.85546875" style="438" customWidth="1"/>
    <col min="3848" max="3848" width="14.7109375" style="438" customWidth="1"/>
    <col min="3849" max="3849" width="0.85546875" style="438" customWidth="1"/>
    <col min="3850" max="3850" width="17.28515625" style="438" customWidth="1"/>
    <col min="3851" max="3851" width="0.85546875" style="438" customWidth="1"/>
    <col min="3852" max="3852" width="17.28515625" style="438" customWidth="1"/>
    <col min="3853" max="3853" width="0.85546875" style="438" customWidth="1"/>
    <col min="3854" max="3854" width="17.28515625" style="438" customWidth="1"/>
    <col min="3855" max="3855" width="0.85546875" style="438" customWidth="1"/>
    <col min="3856" max="3856" width="17.28515625" style="438" customWidth="1"/>
    <col min="3857" max="3857" width="2" style="438" customWidth="1"/>
    <col min="3858" max="3858" width="6.42578125" style="438" customWidth="1"/>
    <col min="3859" max="4096" width="9.140625" style="438"/>
    <col min="4097" max="4097" width="3.28515625" style="438" customWidth="1"/>
    <col min="4098" max="4098" width="4.42578125" style="438" customWidth="1"/>
    <col min="4099" max="4099" width="4.140625" style="438" customWidth="1"/>
    <col min="4100" max="4100" width="11.28515625" style="438" customWidth="1"/>
    <col min="4101" max="4101" width="12.42578125" style="438" customWidth="1"/>
    <col min="4102" max="4102" width="14.7109375" style="438" customWidth="1"/>
    <col min="4103" max="4103" width="0.85546875" style="438" customWidth="1"/>
    <col min="4104" max="4104" width="14.7109375" style="438" customWidth="1"/>
    <col min="4105" max="4105" width="0.85546875" style="438" customWidth="1"/>
    <col min="4106" max="4106" width="17.28515625" style="438" customWidth="1"/>
    <col min="4107" max="4107" width="0.85546875" style="438" customWidth="1"/>
    <col min="4108" max="4108" width="17.28515625" style="438" customWidth="1"/>
    <col min="4109" max="4109" width="0.85546875" style="438" customWidth="1"/>
    <col min="4110" max="4110" width="17.28515625" style="438" customWidth="1"/>
    <col min="4111" max="4111" width="0.85546875" style="438" customWidth="1"/>
    <col min="4112" max="4112" width="17.28515625" style="438" customWidth="1"/>
    <col min="4113" max="4113" width="2" style="438" customWidth="1"/>
    <col min="4114" max="4114" width="6.42578125" style="438" customWidth="1"/>
    <col min="4115" max="4352" width="9.140625" style="438"/>
    <col min="4353" max="4353" width="3.28515625" style="438" customWidth="1"/>
    <col min="4354" max="4354" width="4.42578125" style="438" customWidth="1"/>
    <col min="4355" max="4355" width="4.140625" style="438" customWidth="1"/>
    <col min="4356" max="4356" width="11.28515625" style="438" customWidth="1"/>
    <col min="4357" max="4357" width="12.42578125" style="438" customWidth="1"/>
    <col min="4358" max="4358" width="14.7109375" style="438" customWidth="1"/>
    <col min="4359" max="4359" width="0.85546875" style="438" customWidth="1"/>
    <col min="4360" max="4360" width="14.7109375" style="438" customWidth="1"/>
    <col min="4361" max="4361" width="0.85546875" style="438" customWidth="1"/>
    <col min="4362" max="4362" width="17.28515625" style="438" customWidth="1"/>
    <col min="4363" max="4363" width="0.85546875" style="438" customWidth="1"/>
    <col min="4364" max="4364" width="17.28515625" style="438" customWidth="1"/>
    <col min="4365" max="4365" width="0.85546875" style="438" customWidth="1"/>
    <col min="4366" max="4366" width="17.28515625" style="438" customWidth="1"/>
    <col min="4367" max="4367" width="0.85546875" style="438" customWidth="1"/>
    <col min="4368" max="4368" width="17.28515625" style="438" customWidth="1"/>
    <col min="4369" max="4369" width="2" style="438" customWidth="1"/>
    <col min="4370" max="4370" width="6.42578125" style="438" customWidth="1"/>
    <col min="4371" max="4608" width="9.140625" style="438"/>
    <col min="4609" max="4609" width="3.28515625" style="438" customWidth="1"/>
    <col min="4610" max="4610" width="4.42578125" style="438" customWidth="1"/>
    <col min="4611" max="4611" width="4.140625" style="438" customWidth="1"/>
    <col min="4612" max="4612" width="11.28515625" style="438" customWidth="1"/>
    <col min="4613" max="4613" width="12.42578125" style="438" customWidth="1"/>
    <col min="4614" max="4614" width="14.7109375" style="438" customWidth="1"/>
    <col min="4615" max="4615" width="0.85546875" style="438" customWidth="1"/>
    <col min="4616" max="4616" width="14.7109375" style="438" customWidth="1"/>
    <col min="4617" max="4617" width="0.85546875" style="438" customWidth="1"/>
    <col min="4618" max="4618" width="17.28515625" style="438" customWidth="1"/>
    <col min="4619" max="4619" width="0.85546875" style="438" customWidth="1"/>
    <col min="4620" max="4620" width="17.28515625" style="438" customWidth="1"/>
    <col min="4621" max="4621" width="0.85546875" style="438" customWidth="1"/>
    <col min="4622" max="4622" width="17.28515625" style="438" customWidth="1"/>
    <col min="4623" max="4623" width="0.85546875" style="438" customWidth="1"/>
    <col min="4624" max="4624" width="17.28515625" style="438" customWidth="1"/>
    <col min="4625" max="4625" width="2" style="438" customWidth="1"/>
    <col min="4626" max="4626" width="6.42578125" style="438" customWidth="1"/>
    <col min="4627" max="4864" width="9.140625" style="438"/>
    <col min="4865" max="4865" width="3.28515625" style="438" customWidth="1"/>
    <col min="4866" max="4866" width="4.42578125" style="438" customWidth="1"/>
    <col min="4867" max="4867" width="4.140625" style="438" customWidth="1"/>
    <col min="4868" max="4868" width="11.28515625" style="438" customWidth="1"/>
    <col min="4869" max="4869" width="12.42578125" style="438" customWidth="1"/>
    <col min="4870" max="4870" width="14.7109375" style="438" customWidth="1"/>
    <col min="4871" max="4871" width="0.85546875" style="438" customWidth="1"/>
    <col min="4872" max="4872" width="14.7109375" style="438" customWidth="1"/>
    <col min="4873" max="4873" width="0.85546875" style="438" customWidth="1"/>
    <col min="4874" max="4874" width="17.28515625" style="438" customWidth="1"/>
    <col min="4875" max="4875" width="0.85546875" style="438" customWidth="1"/>
    <col min="4876" max="4876" width="17.28515625" style="438" customWidth="1"/>
    <col min="4877" max="4877" width="0.85546875" style="438" customWidth="1"/>
    <col min="4878" max="4878" width="17.28515625" style="438" customWidth="1"/>
    <col min="4879" max="4879" width="0.85546875" style="438" customWidth="1"/>
    <col min="4880" max="4880" width="17.28515625" style="438" customWidth="1"/>
    <col min="4881" max="4881" width="2" style="438" customWidth="1"/>
    <col min="4882" max="4882" width="6.42578125" style="438" customWidth="1"/>
    <col min="4883" max="5120" width="9.140625" style="438"/>
    <col min="5121" max="5121" width="3.28515625" style="438" customWidth="1"/>
    <col min="5122" max="5122" width="4.42578125" style="438" customWidth="1"/>
    <col min="5123" max="5123" width="4.140625" style="438" customWidth="1"/>
    <col min="5124" max="5124" width="11.28515625" style="438" customWidth="1"/>
    <col min="5125" max="5125" width="12.42578125" style="438" customWidth="1"/>
    <col min="5126" max="5126" width="14.7109375" style="438" customWidth="1"/>
    <col min="5127" max="5127" width="0.85546875" style="438" customWidth="1"/>
    <col min="5128" max="5128" width="14.7109375" style="438" customWidth="1"/>
    <col min="5129" max="5129" width="0.85546875" style="438" customWidth="1"/>
    <col min="5130" max="5130" width="17.28515625" style="438" customWidth="1"/>
    <col min="5131" max="5131" width="0.85546875" style="438" customWidth="1"/>
    <col min="5132" max="5132" width="17.28515625" style="438" customWidth="1"/>
    <col min="5133" max="5133" width="0.85546875" style="438" customWidth="1"/>
    <col min="5134" max="5134" width="17.28515625" style="438" customWidth="1"/>
    <col min="5135" max="5135" width="0.85546875" style="438" customWidth="1"/>
    <col min="5136" max="5136" width="17.28515625" style="438" customWidth="1"/>
    <col min="5137" max="5137" width="2" style="438" customWidth="1"/>
    <col min="5138" max="5138" width="6.42578125" style="438" customWidth="1"/>
    <col min="5139" max="5376" width="9.140625" style="438"/>
    <col min="5377" max="5377" width="3.28515625" style="438" customWidth="1"/>
    <col min="5378" max="5378" width="4.42578125" style="438" customWidth="1"/>
    <col min="5379" max="5379" width="4.140625" style="438" customWidth="1"/>
    <col min="5380" max="5380" width="11.28515625" style="438" customWidth="1"/>
    <col min="5381" max="5381" width="12.42578125" style="438" customWidth="1"/>
    <col min="5382" max="5382" width="14.7109375" style="438" customWidth="1"/>
    <col min="5383" max="5383" width="0.85546875" style="438" customWidth="1"/>
    <col min="5384" max="5384" width="14.7109375" style="438" customWidth="1"/>
    <col min="5385" max="5385" width="0.85546875" style="438" customWidth="1"/>
    <col min="5386" max="5386" width="17.28515625" style="438" customWidth="1"/>
    <col min="5387" max="5387" width="0.85546875" style="438" customWidth="1"/>
    <col min="5388" max="5388" width="17.28515625" style="438" customWidth="1"/>
    <col min="5389" max="5389" width="0.85546875" style="438" customWidth="1"/>
    <col min="5390" max="5390" width="17.28515625" style="438" customWidth="1"/>
    <col min="5391" max="5391" width="0.85546875" style="438" customWidth="1"/>
    <col min="5392" max="5392" width="17.28515625" style="438" customWidth="1"/>
    <col min="5393" max="5393" width="2" style="438" customWidth="1"/>
    <col min="5394" max="5394" width="6.42578125" style="438" customWidth="1"/>
    <col min="5395" max="5632" width="9.140625" style="438"/>
    <col min="5633" max="5633" width="3.28515625" style="438" customWidth="1"/>
    <col min="5634" max="5634" width="4.42578125" style="438" customWidth="1"/>
    <col min="5635" max="5635" width="4.140625" style="438" customWidth="1"/>
    <col min="5636" max="5636" width="11.28515625" style="438" customWidth="1"/>
    <col min="5637" max="5637" width="12.42578125" style="438" customWidth="1"/>
    <col min="5638" max="5638" width="14.7109375" style="438" customWidth="1"/>
    <col min="5639" max="5639" width="0.85546875" style="438" customWidth="1"/>
    <col min="5640" max="5640" width="14.7109375" style="438" customWidth="1"/>
    <col min="5641" max="5641" width="0.85546875" style="438" customWidth="1"/>
    <col min="5642" max="5642" width="17.28515625" style="438" customWidth="1"/>
    <col min="5643" max="5643" width="0.85546875" style="438" customWidth="1"/>
    <col min="5644" max="5644" width="17.28515625" style="438" customWidth="1"/>
    <col min="5645" max="5645" width="0.85546875" style="438" customWidth="1"/>
    <col min="5646" max="5646" width="17.28515625" style="438" customWidth="1"/>
    <col min="5647" max="5647" width="0.85546875" style="438" customWidth="1"/>
    <col min="5648" max="5648" width="17.28515625" style="438" customWidth="1"/>
    <col min="5649" max="5649" width="2" style="438" customWidth="1"/>
    <col min="5650" max="5650" width="6.42578125" style="438" customWidth="1"/>
    <col min="5651" max="5888" width="9.140625" style="438"/>
    <col min="5889" max="5889" width="3.28515625" style="438" customWidth="1"/>
    <col min="5890" max="5890" width="4.42578125" style="438" customWidth="1"/>
    <col min="5891" max="5891" width="4.140625" style="438" customWidth="1"/>
    <col min="5892" max="5892" width="11.28515625" style="438" customWidth="1"/>
    <col min="5893" max="5893" width="12.42578125" style="438" customWidth="1"/>
    <col min="5894" max="5894" width="14.7109375" style="438" customWidth="1"/>
    <col min="5895" max="5895" width="0.85546875" style="438" customWidth="1"/>
    <col min="5896" max="5896" width="14.7109375" style="438" customWidth="1"/>
    <col min="5897" max="5897" width="0.85546875" style="438" customWidth="1"/>
    <col min="5898" max="5898" width="17.28515625" style="438" customWidth="1"/>
    <col min="5899" max="5899" width="0.85546875" style="438" customWidth="1"/>
    <col min="5900" max="5900" width="17.28515625" style="438" customWidth="1"/>
    <col min="5901" max="5901" width="0.85546875" style="438" customWidth="1"/>
    <col min="5902" max="5902" width="17.28515625" style="438" customWidth="1"/>
    <col min="5903" max="5903" width="0.85546875" style="438" customWidth="1"/>
    <col min="5904" max="5904" width="17.28515625" style="438" customWidth="1"/>
    <col min="5905" max="5905" width="2" style="438" customWidth="1"/>
    <col min="5906" max="5906" width="6.42578125" style="438" customWidth="1"/>
    <col min="5907" max="6144" width="9.140625" style="438"/>
    <col min="6145" max="6145" width="3.28515625" style="438" customWidth="1"/>
    <col min="6146" max="6146" width="4.42578125" style="438" customWidth="1"/>
    <col min="6147" max="6147" width="4.140625" style="438" customWidth="1"/>
    <col min="6148" max="6148" width="11.28515625" style="438" customWidth="1"/>
    <col min="6149" max="6149" width="12.42578125" style="438" customWidth="1"/>
    <col min="6150" max="6150" width="14.7109375" style="438" customWidth="1"/>
    <col min="6151" max="6151" width="0.85546875" style="438" customWidth="1"/>
    <col min="6152" max="6152" width="14.7109375" style="438" customWidth="1"/>
    <col min="6153" max="6153" width="0.85546875" style="438" customWidth="1"/>
    <col min="6154" max="6154" width="17.28515625" style="438" customWidth="1"/>
    <col min="6155" max="6155" width="0.85546875" style="438" customWidth="1"/>
    <col min="6156" max="6156" width="17.28515625" style="438" customWidth="1"/>
    <col min="6157" max="6157" width="0.85546875" style="438" customWidth="1"/>
    <col min="6158" max="6158" width="17.28515625" style="438" customWidth="1"/>
    <col min="6159" max="6159" width="0.85546875" style="438" customWidth="1"/>
    <col min="6160" max="6160" width="17.28515625" style="438" customWidth="1"/>
    <col min="6161" max="6161" width="2" style="438" customWidth="1"/>
    <col min="6162" max="6162" width="6.42578125" style="438" customWidth="1"/>
    <col min="6163" max="6400" width="9.140625" style="438"/>
    <col min="6401" max="6401" width="3.28515625" style="438" customWidth="1"/>
    <col min="6402" max="6402" width="4.42578125" style="438" customWidth="1"/>
    <col min="6403" max="6403" width="4.140625" style="438" customWidth="1"/>
    <col min="6404" max="6404" width="11.28515625" style="438" customWidth="1"/>
    <col min="6405" max="6405" width="12.42578125" style="438" customWidth="1"/>
    <col min="6406" max="6406" width="14.7109375" style="438" customWidth="1"/>
    <col min="6407" max="6407" width="0.85546875" style="438" customWidth="1"/>
    <col min="6408" max="6408" width="14.7109375" style="438" customWidth="1"/>
    <col min="6409" max="6409" width="0.85546875" style="438" customWidth="1"/>
    <col min="6410" max="6410" width="17.28515625" style="438" customWidth="1"/>
    <col min="6411" max="6411" width="0.85546875" style="438" customWidth="1"/>
    <col min="6412" max="6412" width="17.28515625" style="438" customWidth="1"/>
    <col min="6413" max="6413" width="0.85546875" style="438" customWidth="1"/>
    <col min="6414" max="6414" width="17.28515625" style="438" customWidth="1"/>
    <col min="6415" max="6415" width="0.85546875" style="438" customWidth="1"/>
    <col min="6416" max="6416" width="17.28515625" style="438" customWidth="1"/>
    <col min="6417" max="6417" width="2" style="438" customWidth="1"/>
    <col min="6418" max="6418" width="6.42578125" style="438" customWidth="1"/>
    <col min="6419" max="6656" width="9.140625" style="438"/>
    <col min="6657" max="6657" width="3.28515625" style="438" customWidth="1"/>
    <col min="6658" max="6658" width="4.42578125" style="438" customWidth="1"/>
    <col min="6659" max="6659" width="4.140625" style="438" customWidth="1"/>
    <col min="6660" max="6660" width="11.28515625" style="438" customWidth="1"/>
    <col min="6661" max="6661" width="12.42578125" style="438" customWidth="1"/>
    <col min="6662" max="6662" width="14.7109375" style="438" customWidth="1"/>
    <col min="6663" max="6663" width="0.85546875" style="438" customWidth="1"/>
    <col min="6664" max="6664" width="14.7109375" style="438" customWidth="1"/>
    <col min="6665" max="6665" width="0.85546875" style="438" customWidth="1"/>
    <col min="6666" max="6666" width="17.28515625" style="438" customWidth="1"/>
    <col min="6667" max="6667" width="0.85546875" style="438" customWidth="1"/>
    <col min="6668" max="6668" width="17.28515625" style="438" customWidth="1"/>
    <col min="6669" max="6669" width="0.85546875" style="438" customWidth="1"/>
    <col min="6670" max="6670" width="17.28515625" style="438" customWidth="1"/>
    <col min="6671" max="6671" width="0.85546875" style="438" customWidth="1"/>
    <col min="6672" max="6672" width="17.28515625" style="438" customWidth="1"/>
    <col min="6673" max="6673" width="2" style="438" customWidth="1"/>
    <col min="6674" max="6674" width="6.42578125" style="438" customWidth="1"/>
    <col min="6675" max="6912" width="9.140625" style="438"/>
    <col min="6913" max="6913" width="3.28515625" style="438" customWidth="1"/>
    <col min="6914" max="6914" width="4.42578125" style="438" customWidth="1"/>
    <col min="6915" max="6915" width="4.140625" style="438" customWidth="1"/>
    <col min="6916" max="6916" width="11.28515625" style="438" customWidth="1"/>
    <col min="6917" max="6917" width="12.42578125" style="438" customWidth="1"/>
    <col min="6918" max="6918" width="14.7109375" style="438" customWidth="1"/>
    <col min="6919" max="6919" width="0.85546875" style="438" customWidth="1"/>
    <col min="6920" max="6920" width="14.7109375" style="438" customWidth="1"/>
    <col min="6921" max="6921" width="0.85546875" style="438" customWidth="1"/>
    <col min="6922" max="6922" width="17.28515625" style="438" customWidth="1"/>
    <col min="6923" max="6923" width="0.85546875" style="438" customWidth="1"/>
    <col min="6924" max="6924" width="17.28515625" style="438" customWidth="1"/>
    <col min="6925" max="6925" width="0.85546875" style="438" customWidth="1"/>
    <col min="6926" max="6926" width="17.28515625" style="438" customWidth="1"/>
    <col min="6927" max="6927" width="0.85546875" style="438" customWidth="1"/>
    <col min="6928" max="6928" width="17.28515625" style="438" customWidth="1"/>
    <col min="6929" max="6929" width="2" style="438" customWidth="1"/>
    <col min="6930" max="6930" width="6.42578125" style="438" customWidth="1"/>
    <col min="6931" max="7168" width="9.140625" style="438"/>
    <col min="7169" max="7169" width="3.28515625" style="438" customWidth="1"/>
    <col min="7170" max="7170" width="4.42578125" style="438" customWidth="1"/>
    <col min="7171" max="7171" width="4.140625" style="438" customWidth="1"/>
    <col min="7172" max="7172" width="11.28515625" style="438" customWidth="1"/>
    <col min="7173" max="7173" width="12.42578125" style="438" customWidth="1"/>
    <col min="7174" max="7174" width="14.7109375" style="438" customWidth="1"/>
    <col min="7175" max="7175" width="0.85546875" style="438" customWidth="1"/>
    <col min="7176" max="7176" width="14.7109375" style="438" customWidth="1"/>
    <col min="7177" max="7177" width="0.85546875" style="438" customWidth="1"/>
    <col min="7178" max="7178" width="17.28515625" style="438" customWidth="1"/>
    <col min="7179" max="7179" width="0.85546875" style="438" customWidth="1"/>
    <col min="7180" max="7180" width="17.28515625" style="438" customWidth="1"/>
    <col min="7181" max="7181" width="0.85546875" style="438" customWidth="1"/>
    <col min="7182" max="7182" width="17.28515625" style="438" customWidth="1"/>
    <col min="7183" max="7183" width="0.85546875" style="438" customWidth="1"/>
    <col min="7184" max="7184" width="17.28515625" style="438" customWidth="1"/>
    <col min="7185" max="7185" width="2" style="438" customWidth="1"/>
    <col min="7186" max="7186" width="6.42578125" style="438" customWidth="1"/>
    <col min="7187" max="7424" width="9.140625" style="438"/>
    <col min="7425" max="7425" width="3.28515625" style="438" customWidth="1"/>
    <col min="7426" max="7426" width="4.42578125" style="438" customWidth="1"/>
    <col min="7427" max="7427" width="4.140625" style="438" customWidth="1"/>
    <col min="7428" max="7428" width="11.28515625" style="438" customWidth="1"/>
    <col min="7429" max="7429" width="12.42578125" style="438" customWidth="1"/>
    <col min="7430" max="7430" width="14.7109375" style="438" customWidth="1"/>
    <col min="7431" max="7431" width="0.85546875" style="438" customWidth="1"/>
    <col min="7432" max="7432" width="14.7109375" style="438" customWidth="1"/>
    <col min="7433" max="7433" width="0.85546875" style="438" customWidth="1"/>
    <col min="7434" max="7434" width="17.28515625" style="438" customWidth="1"/>
    <col min="7435" max="7435" width="0.85546875" style="438" customWidth="1"/>
    <col min="7436" max="7436" width="17.28515625" style="438" customWidth="1"/>
    <col min="7437" max="7437" width="0.85546875" style="438" customWidth="1"/>
    <col min="7438" max="7438" width="17.28515625" style="438" customWidth="1"/>
    <col min="7439" max="7439" width="0.85546875" style="438" customWidth="1"/>
    <col min="7440" max="7440" width="17.28515625" style="438" customWidth="1"/>
    <col min="7441" max="7441" width="2" style="438" customWidth="1"/>
    <col min="7442" max="7442" width="6.42578125" style="438" customWidth="1"/>
    <col min="7443" max="7680" width="9.140625" style="438"/>
    <col min="7681" max="7681" width="3.28515625" style="438" customWidth="1"/>
    <col min="7682" max="7682" width="4.42578125" style="438" customWidth="1"/>
    <col min="7683" max="7683" width="4.140625" style="438" customWidth="1"/>
    <col min="7684" max="7684" width="11.28515625" style="438" customWidth="1"/>
    <col min="7685" max="7685" width="12.42578125" style="438" customWidth="1"/>
    <col min="7686" max="7686" width="14.7109375" style="438" customWidth="1"/>
    <col min="7687" max="7687" width="0.85546875" style="438" customWidth="1"/>
    <col min="7688" max="7688" width="14.7109375" style="438" customWidth="1"/>
    <col min="7689" max="7689" width="0.85546875" style="438" customWidth="1"/>
    <col min="7690" max="7690" width="17.28515625" style="438" customWidth="1"/>
    <col min="7691" max="7691" width="0.85546875" style="438" customWidth="1"/>
    <col min="7692" max="7692" width="17.28515625" style="438" customWidth="1"/>
    <col min="7693" max="7693" width="0.85546875" style="438" customWidth="1"/>
    <col min="7694" max="7694" width="17.28515625" style="438" customWidth="1"/>
    <col min="7695" max="7695" width="0.85546875" style="438" customWidth="1"/>
    <col min="7696" max="7696" width="17.28515625" style="438" customWidth="1"/>
    <col min="7697" max="7697" width="2" style="438" customWidth="1"/>
    <col min="7698" max="7698" width="6.42578125" style="438" customWidth="1"/>
    <col min="7699" max="7936" width="9.140625" style="438"/>
    <col min="7937" max="7937" width="3.28515625" style="438" customWidth="1"/>
    <col min="7938" max="7938" width="4.42578125" style="438" customWidth="1"/>
    <col min="7939" max="7939" width="4.140625" style="438" customWidth="1"/>
    <col min="7940" max="7940" width="11.28515625" style="438" customWidth="1"/>
    <col min="7941" max="7941" width="12.42578125" style="438" customWidth="1"/>
    <col min="7942" max="7942" width="14.7109375" style="438" customWidth="1"/>
    <col min="7943" max="7943" width="0.85546875" style="438" customWidth="1"/>
    <col min="7944" max="7944" width="14.7109375" style="438" customWidth="1"/>
    <col min="7945" max="7945" width="0.85546875" style="438" customWidth="1"/>
    <col min="7946" max="7946" width="17.28515625" style="438" customWidth="1"/>
    <col min="7947" max="7947" width="0.85546875" style="438" customWidth="1"/>
    <col min="7948" max="7948" width="17.28515625" style="438" customWidth="1"/>
    <col min="7949" max="7949" width="0.85546875" style="438" customWidth="1"/>
    <col min="7950" max="7950" width="17.28515625" style="438" customWidth="1"/>
    <col min="7951" max="7951" width="0.85546875" style="438" customWidth="1"/>
    <col min="7952" max="7952" width="17.28515625" style="438" customWidth="1"/>
    <col min="7953" max="7953" width="2" style="438" customWidth="1"/>
    <col min="7954" max="7954" width="6.42578125" style="438" customWidth="1"/>
    <col min="7955" max="8192" width="9.140625" style="438"/>
    <col min="8193" max="8193" width="3.28515625" style="438" customWidth="1"/>
    <col min="8194" max="8194" width="4.42578125" style="438" customWidth="1"/>
    <col min="8195" max="8195" width="4.140625" style="438" customWidth="1"/>
    <col min="8196" max="8196" width="11.28515625" style="438" customWidth="1"/>
    <col min="8197" max="8197" width="12.42578125" style="438" customWidth="1"/>
    <col min="8198" max="8198" width="14.7109375" style="438" customWidth="1"/>
    <col min="8199" max="8199" width="0.85546875" style="438" customWidth="1"/>
    <col min="8200" max="8200" width="14.7109375" style="438" customWidth="1"/>
    <col min="8201" max="8201" width="0.85546875" style="438" customWidth="1"/>
    <col min="8202" max="8202" width="17.28515625" style="438" customWidth="1"/>
    <col min="8203" max="8203" width="0.85546875" style="438" customWidth="1"/>
    <col min="8204" max="8204" width="17.28515625" style="438" customWidth="1"/>
    <col min="8205" max="8205" width="0.85546875" style="438" customWidth="1"/>
    <col min="8206" max="8206" width="17.28515625" style="438" customWidth="1"/>
    <col min="8207" max="8207" width="0.85546875" style="438" customWidth="1"/>
    <col min="8208" max="8208" width="17.28515625" style="438" customWidth="1"/>
    <col min="8209" max="8209" width="2" style="438" customWidth="1"/>
    <col min="8210" max="8210" width="6.42578125" style="438" customWidth="1"/>
    <col min="8211" max="8448" width="9.140625" style="438"/>
    <col min="8449" max="8449" width="3.28515625" style="438" customWidth="1"/>
    <col min="8450" max="8450" width="4.42578125" style="438" customWidth="1"/>
    <col min="8451" max="8451" width="4.140625" style="438" customWidth="1"/>
    <col min="8452" max="8452" width="11.28515625" style="438" customWidth="1"/>
    <col min="8453" max="8453" width="12.42578125" style="438" customWidth="1"/>
    <col min="8454" max="8454" width="14.7109375" style="438" customWidth="1"/>
    <col min="8455" max="8455" width="0.85546875" style="438" customWidth="1"/>
    <col min="8456" max="8456" width="14.7109375" style="438" customWidth="1"/>
    <col min="8457" max="8457" width="0.85546875" style="438" customWidth="1"/>
    <col min="8458" max="8458" width="17.28515625" style="438" customWidth="1"/>
    <col min="8459" max="8459" width="0.85546875" style="438" customWidth="1"/>
    <col min="8460" max="8460" width="17.28515625" style="438" customWidth="1"/>
    <col min="8461" max="8461" width="0.85546875" style="438" customWidth="1"/>
    <col min="8462" max="8462" width="17.28515625" style="438" customWidth="1"/>
    <col min="8463" max="8463" width="0.85546875" style="438" customWidth="1"/>
    <col min="8464" max="8464" width="17.28515625" style="438" customWidth="1"/>
    <col min="8465" max="8465" width="2" style="438" customWidth="1"/>
    <col min="8466" max="8466" width="6.42578125" style="438" customWidth="1"/>
    <col min="8467" max="8704" width="9.140625" style="438"/>
    <col min="8705" max="8705" width="3.28515625" style="438" customWidth="1"/>
    <col min="8706" max="8706" width="4.42578125" style="438" customWidth="1"/>
    <col min="8707" max="8707" width="4.140625" style="438" customWidth="1"/>
    <col min="8708" max="8708" width="11.28515625" style="438" customWidth="1"/>
    <col min="8709" max="8709" width="12.42578125" style="438" customWidth="1"/>
    <col min="8710" max="8710" width="14.7109375" style="438" customWidth="1"/>
    <col min="8711" max="8711" width="0.85546875" style="438" customWidth="1"/>
    <col min="8712" max="8712" width="14.7109375" style="438" customWidth="1"/>
    <col min="8713" max="8713" width="0.85546875" style="438" customWidth="1"/>
    <col min="8714" max="8714" width="17.28515625" style="438" customWidth="1"/>
    <col min="8715" max="8715" width="0.85546875" style="438" customWidth="1"/>
    <col min="8716" max="8716" width="17.28515625" style="438" customWidth="1"/>
    <col min="8717" max="8717" width="0.85546875" style="438" customWidth="1"/>
    <col min="8718" max="8718" width="17.28515625" style="438" customWidth="1"/>
    <col min="8719" max="8719" width="0.85546875" style="438" customWidth="1"/>
    <col min="8720" max="8720" width="17.28515625" style="438" customWidth="1"/>
    <col min="8721" max="8721" width="2" style="438" customWidth="1"/>
    <col min="8722" max="8722" width="6.42578125" style="438" customWidth="1"/>
    <col min="8723" max="8960" width="9.140625" style="438"/>
    <col min="8961" max="8961" width="3.28515625" style="438" customWidth="1"/>
    <col min="8962" max="8962" width="4.42578125" style="438" customWidth="1"/>
    <col min="8963" max="8963" width="4.140625" style="438" customWidth="1"/>
    <col min="8964" max="8964" width="11.28515625" style="438" customWidth="1"/>
    <col min="8965" max="8965" width="12.42578125" style="438" customWidth="1"/>
    <col min="8966" max="8966" width="14.7109375" style="438" customWidth="1"/>
    <col min="8967" max="8967" width="0.85546875" style="438" customWidth="1"/>
    <col min="8968" max="8968" width="14.7109375" style="438" customWidth="1"/>
    <col min="8969" max="8969" width="0.85546875" style="438" customWidth="1"/>
    <col min="8970" max="8970" width="17.28515625" style="438" customWidth="1"/>
    <col min="8971" max="8971" width="0.85546875" style="438" customWidth="1"/>
    <col min="8972" max="8972" width="17.28515625" style="438" customWidth="1"/>
    <col min="8973" max="8973" width="0.85546875" style="438" customWidth="1"/>
    <col min="8974" max="8974" width="17.28515625" style="438" customWidth="1"/>
    <col min="8975" max="8975" width="0.85546875" style="438" customWidth="1"/>
    <col min="8976" max="8976" width="17.28515625" style="438" customWidth="1"/>
    <col min="8977" max="8977" width="2" style="438" customWidth="1"/>
    <col min="8978" max="8978" width="6.42578125" style="438" customWidth="1"/>
    <col min="8979" max="9216" width="9.140625" style="438"/>
    <col min="9217" max="9217" width="3.28515625" style="438" customWidth="1"/>
    <col min="9218" max="9218" width="4.42578125" style="438" customWidth="1"/>
    <col min="9219" max="9219" width="4.140625" style="438" customWidth="1"/>
    <col min="9220" max="9220" width="11.28515625" style="438" customWidth="1"/>
    <col min="9221" max="9221" width="12.42578125" style="438" customWidth="1"/>
    <col min="9222" max="9222" width="14.7109375" style="438" customWidth="1"/>
    <col min="9223" max="9223" width="0.85546875" style="438" customWidth="1"/>
    <col min="9224" max="9224" width="14.7109375" style="438" customWidth="1"/>
    <col min="9225" max="9225" width="0.85546875" style="438" customWidth="1"/>
    <col min="9226" max="9226" width="17.28515625" style="438" customWidth="1"/>
    <col min="9227" max="9227" width="0.85546875" style="438" customWidth="1"/>
    <col min="9228" max="9228" width="17.28515625" style="438" customWidth="1"/>
    <col min="9229" max="9229" width="0.85546875" style="438" customWidth="1"/>
    <col min="9230" max="9230" width="17.28515625" style="438" customWidth="1"/>
    <col min="9231" max="9231" width="0.85546875" style="438" customWidth="1"/>
    <col min="9232" max="9232" width="17.28515625" style="438" customWidth="1"/>
    <col min="9233" max="9233" width="2" style="438" customWidth="1"/>
    <col min="9234" max="9234" width="6.42578125" style="438" customWidth="1"/>
    <col min="9235" max="9472" width="9.140625" style="438"/>
    <col min="9473" max="9473" width="3.28515625" style="438" customWidth="1"/>
    <col min="9474" max="9474" width="4.42578125" style="438" customWidth="1"/>
    <col min="9475" max="9475" width="4.140625" style="438" customWidth="1"/>
    <col min="9476" max="9476" width="11.28515625" style="438" customWidth="1"/>
    <col min="9477" max="9477" width="12.42578125" style="438" customWidth="1"/>
    <col min="9478" max="9478" width="14.7109375" style="438" customWidth="1"/>
    <col min="9479" max="9479" width="0.85546875" style="438" customWidth="1"/>
    <col min="9480" max="9480" width="14.7109375" style="438" customWidth="1"/>
    <col min="9481" max="9481" width="0.85546875" style="438" customWidth="1"/>
    <col min="9482" max="9482" width="17.28515625" style="438" customWidth="1"/>
    <col min="9483" max="9483" width="0.85546875" style="438" customWidth="1"/>
    <col min="9484" max="9484" width="17.28515625" style="438" customWidth="1"/>
    <col min="9485" max="9485" width="0.85546875" style="438" customWidth="1"/>
    <col min="9486" max="9486" width="17.28515625" style="438" customWidth="1"/>
    <col min="9487" max="9487" width="0.85546875" style="438" customWidth="1"/>
    <col min="9488" max="9488" width="17.28515625" style="438" customWidth="1"/>
    <col min="9489" max="9489" width="2" style="438" customWidth="1"/>
    <col min="9490" max="9490" width="6.42578125" style="438" customWidth="1"/>
    <col min="9491" max="9728" width="9.140625" style="438"/>
    <col min="9729" max="9729" width="3.28515625" style="438" customWidth="1"/>
    <col min="9730" max="9730" width="4.42578125" style="438" customWidth="1"/>
    <col min="9731" max="9731" width="4.140625" style="438" customWidth="1"/>
    <col min="9732" max="9732" width="11.28515625" style="438" customWidth="1"/>
    <col min="9733" max="9733" width="12.42578125" style="438" customWidth="1"/>
    <col min="9734" max="9734" width="14.7109375" style="438" customWidth="1"/>
    <col min="9735" max="9735" width="0.85546875" style="438" customWidth="1"/>
    <col min="9736" max="9736" width="14.7109375" style="438" customWidth="1"/>
    <col min="9737" max="9737" width="0.85546875" style="438" customWidth="1"/>
    <col min="9738" max="9738" width="17.28515625" style="438" customWidth="1"/>
    <col min="9739" max="9739" width="0.85546875" style="438" customWidth="1"/>
    <col min="9740" max="9740" width="17.28515625" style="438" customWidth="1"/>
    <col min="9741" max="9741" width="0.85546875" style="438" customWidth="1"/>
    <col min="9742" max="9742" width="17.28515625" style="438" customWidth="1"/>
    <col min="9743" max="9743" width="0.85546875" style="438" customWidth="1"/>
    <col min="9744" max="9744" width="17.28515625" style="438" customWidth="1"/>
    <col min="9745" max="9745" width="2" style="438" customWidth="1"/>
    <col min="9746" max="9746" width="6.42578125" style="438" customWidth="1"/>
    <col min="9747" max="9984" width="9.140625" style="438"/>
    <col min="9985" max="9985" width="3.28515625" style="438" customWidth="1"/>
    <col min="9986" max="9986" width="4.42578125" style="438" customWidth="1"/>
    <col min="9987" max="9987" width="4.140625" style="438" customWidth="1"/>
    <col min="9988" max="9988" width="11.28515625" style="438" customWidth="1"/>
    <col min="9989" max="9989" width="12.42578125" style="438" customWidth="1"/>
    <col min="9990" max="9990" width="14.7109375" style="438" customWidth="1"/>
    <col min="9991" max="9991" width="0.85546875" style="438" customWidth="1"/>
    <col min="9992" max="9992" width="14.7109375" style="438" customWidth="1"/>
    <col min="9993" max="9993" width="0.85546875" style="438" customWidth="1"/>
    <col min="9994" max="9994" width="17.28515625" style="438" customWidth="1"/>
    <col min="9995" max="9995" width="0.85546875" style="438" customWidth="1"/>
    <col min="9996" max="9996" width="17.28515625" style="438" customWidth="1"/>
    <col min="9997" max="9997" width="0.85546875" style="438" customWidth="1"/>
    <col min="9998" max="9998" width="17.28515625" style="438" customWidth="1"/>
    <col min="9999" max="9999" width="0.85546875" style="438" customWidth="1"/>
    <col min="10000" max="10000" width="17.28515625" style="438" customWidth="1"/>
    <col min="10001" max="10001" width="2" style="438" customWidth="1"/>
    <col min="10002" max="10002" width="6.42578125" style="438" customWidth="1"/>
    <col min="10003" max="10240" width="9.140625" style="438"/>
    <col min="10241" max="10241" width="3.28515625" style="438" customWidth="1"/>
    <col min="10242" max="10242" width="4.42578125" style="438" customWidth="1"/>
    <col min="10243" max="10243" width="4.140625" style="438" customWidth="1"/>
    <col min="10244" max="10244" width="11.28515625" style="438" customWidth="1"/>
    <col min="10245" max="10245" width="12.42578125" style="438" customWidth="1"/>
    <col min="10246" max="10246" width="14.7109375" style="438" customWidth="1"/>
    <col min="10247" max="10247" width="0.85546875" style="438" customWidth="1"/>
    <col min="10248" max="10248" width="14.7109375" style="438" customWidth="1"/>
    <col min="10249" max="10249" width="0.85546875" style="438" customWidth="1"/>
    <col min="10250" max="10250" width="17.28515625" style="438" customWidth="1"/>
    <col min="10251" max="10251" width="0.85546875" style="438" customWidth="1"/>
    <col min="10252" max="10252" width="17.28515625" style="438" customWidth="1"/>
    <col min="10253" max="10253" width="0.85546875" style="438" customWidth="1"/>
    <col min="10254" max="10254" width="17.28515625" style="438" customWidth="1"/>
    <col min="10255" max="10255" width="0.85546875" style="438" customWidth="1"/>
    <col min="10256" max="10256" width="17.28515625" style="438" customWidth="1"/>
    <col min="10257" max="10257" width="2" style="438" customWidth="1"/>
    <col min="10258" max="10258" width="6.42578125" style="438" customWidth="1"/>
    <col min="10259" max="10496" width="9.140625" style="438"/>
    <col min="10497" max="10497" width="3.28515625" style="438" customWidth="1"/>
    <col min="10498" max="10498" width="4.42578125" style="438" customWidth="1"/>
    <col min="10499" max="10499" width="4.140625" style="438" customWidth="1"/>
    <col min="10500" max="10500" width="11.28515625" style="438" customWidth="1"/>
    <col min="10501" max="10501" width="12.42578125" style="438" customWidth="1"/>
    <col min="10502" max="10502" width="14.7109375" style="438" customWidth="1"/>
    <col min="10503" max="10503" width="0.85546875" style="438" customWidth="1"/>
    <col min="10504" max="10504" width="14.7109375" style="438" customWidth="1"/>
    <col min="10505" max="10505" width="0.85546875" style="438" customWidth="1"/>
    <col min="10506" max="10506" width="17.28515625" style="438" customWidth="1"/>
    <col min="10507" max="10507" width="0.85546875" style="438" customWidth="1"/>
    <col min="10508" max="10508" width="17.28515625" style="438" customWidth="1"/>
    <col min="10509" max="10509" width="0.85546875" style="438" customWidth="1"/>
    <col min="10510" max="10510" width="17.28515625" style="438" customWidth="1"/>
    <col min="10511" max="10511" width="0.85546875" style="438" customWidth="1"/>
    <col min="10512" max="10512" width="17.28515625" style="438" customWidth="1"/>
    <col min="10513" max="10513" width="2" style="438" customWidth="1"/>
    <col min="10514" max="10514" width="6.42578125" style="438" customWidth="1"/>
    <col min="10515" max="10752" width="9.140625" style="438"/>
    <col min="10753" max="10753" width="3.28515625" style="438" customWidth="1"/>
    <col min="10754" max="10754" width="4.42578125" style="438" customWidth="1"/>
    <col min="10755" max="10755" width="4.140625" style="438" customWidth="1"/>
    <col min="10756" max="10756" width="11.28515625" style="438" customWidth="1"/>
    <col min="10757" max="10757" width="12.42578125" style="438" customWidth="1"/>
    <col min="10758" max="10758" width="14.7109375" style="438" customWidth="1"/>
    <col min="10759" max="10759" width="0.85546875" style="438" customWidth="1"/>
    <col min="10760" max="10760" width="14.7109375" style="438" customWidth="1"/>
    <col min="10761" max="10761" width="0.85546875" style="438" customWidth="1"/>
    <col min="10762" max="10762" width="17.28515625" style="438" customWidth="1"/>
    <col min="10763" max="10763" width="0.85546875" style="438" customWidth="1"/>
    <col min="10764" max="10764" width="17.28515625" style="438" customWidth="1"/>
    <col min="10765" max="10765" width="0.85546875" style="438" customWidth="1"/>
    <col min="10766" max="10766" width="17.28515625" style="438" customWidth="1"/>
    <col min="10767" max="10767" width="0.85546875" style="438" customWidth="1"/>
    <col min="10768" max="10768" width="17.28515625" style="438" customWidth="1"/>
    <col min="10769" max="10769" width="2" style="438" customWidth="1"/>
    <col min="10770" max="10770" width="6.42578125" style="438" customWidth="1"/>
    <col min="10771" max="11008" width="9.140625" style="438"/>
    <col min="11009" max="11009" width="3.28515625" style="438" customWidth="1"/>
    <col min="11010" max="11010" width="4.42578125" style="438" customWidth="1"/>
    <col min="11011" max="11011" width="4.140625" style="438" customWidth="1"/>
    <col min="11012" max="11012" width="11.28515625" style="438" customWidth="1"/>
    <col min="11013" max="11013" width="12.42578125" style="438" customWidth="1"/>
    <col min="11014" max="11014" width="14.7109375" style="438" customWidth="1"/>
    <col min="11015" max="11015" width="0.85546875" style="438" customWidth="1"/>
    <col min="11016" max="11016" width="14.7109375" style="438" customWidth="1"/>
    <col min="11017" max="11017" width="0.85546875" style="438" customWidth="1"/>
    <col min="11018" max="11018" width="17.28515625" style="438" customWidth="1"/>
    <col min="11019" max="11019" width="0.85546875" style="438" customWidth="1"/>
    <col min="11020" max="11020" width="17.28515625" style="438" customWidth="1"/>
    <col min="11021" max="11021" width="0.85546875" style="438" customWidth="1"/>
    <col min="11022" max="11022" width="17.28515625" style="438" customWidth="1"/>
    <col min="11023" max="11023" width="0.85546875" style="438" customWidth="1"/>
    <col min="11024" max="11024" width="17.28515625" style="438" customWidth="1"/>
    <col min="11025" max="11025" width="2" style="438" customWidth="1"/>
    <col min="11026" max="11026" width="6.42578125" style="438" customWidth="1"/>
    <col min="11027" max="11264" width="9.140625" style="438"/>
    <col min="11265" max="11265" width="3.28515625" style="438" customWidth="1"/>
    <col min="11266" max="11266" width="4.42578125" style="438" customWidth="1"/>
    <col min="11267" max="11267" width="4.140625" style="438" customWidth="1"/>
    <col min="11268" max="11268" width="11.28515625" style="438" customWidth="1"/>
    <col min="11269" max="11269" width="12.42578125" style="438" customWidth="1"/>
    <col min="11270" max="11270" width="14.7109375" style="438" customWidth="1"/>
    <col min="11271" max="11271" width="0.85546875" style="438" customWidth="1"/>
    <col min="11272" max="11272" width="14.7109375" style="438" customWidth="1"/>
    <col min="11273" max="11273" width="0.85546875" style="438" customWidth="1"/>
    <col min="11274" max="11274" width="17.28515625" style="438" customWidth="1"/>
    <col min="11275" max="11275" width="0.85546875" style="438" customWidth="1"/>
    <col min="11276" max="11276" width="17.28515625" style="438" customWidth="1"/>
    <col min="11277" max="11277" width="0.85546875" style="438" customWidth="1"/>
    <col min="11278" max="11278" width="17.28515625" style="438" customWidth="1"/>
    <col min="11279" max="11279" width="0.85546875" style="438" customWidth="1"/>
    <col min="11280" max="11280" width="17.28515625" style="438" customWidth="1"/>
    <col min="11281" max="11281" width="2" style="438" customWidth="1"/>
    <col min="11282" max="11282" width="6.42578125" style="438" customWidth="1"/>
    <col min="11283" max="11520" width="9.140625" style="438"/>
    <col min="11521" max="11521" width="3.28515625" style="438" customWidth="1"/>
    <col min="11522" max="11522" width="4.42578125" style="438" customWidth="1"/>
    <col min="11523" max="11523" width="4.140625" style="438" customWidth="1"/>
    <col min="11524" max="11524" width="11.28515625" style="438" customWidth="1"/>
    <col min="11525" max="11525" width="12.42578125" style="438" customWidth="1"/>
    <col min="11526" max="11526" width="14.7109375" style="438" customWidth="1"/>
    <col min="11527" max="11527" width="0.85546875" style="438" customWidth="1"/>
    <col min="11528" max="11528" width="14.7109375" style="438" customWidth="1"/>
    <col min="11529" max="11529" width="0.85546875" style="438" customWidth="1"/>
    <col min="11530" max="11530" width="17.28515625" style="438" customWidth="1"/>
    <col min="11531" max="11531" width="0.85546875" style="438" customWidth="1"/>
    <col min="11532" max="11532" width="17.28515625" style="438" customWidth="1"/>
    <col min="11533" max="11533" width="0.85546875" style="438" customWidth="1"/>
    <col min="11534" max="11534" width="17.28515625" style="438" customWidth="1"/>
    <col min="11535" max="11535" width="0.85546875" style="438" customWidth="1"/>
    <col min="11536" max="11536" width="17.28515625" style="438" customWidth="1"/>
    <col min="11537" max="11537" width="2" style="438" customWidth="1"/>
    <col min="11538" max="11538" width="6.42578125" style="438" customWidth="1"/>
    <col min="11539" max="11776" width="9.140625" style="438"/>
    <col min="11777" max="11777" width="3.28515625" style="438" customWidth="1"/>
    <col min="11778" max="11778" width="4.42578125" style="438" customWidth="1"/>
    <col min="11779" max="11779" width="4.140625" style="438" customWidth="1"/>
    <col min="11780" max="11780" width="11.28515625" style="438" customWidth="1"/>
    <col min="11781" max="11781" width="12.42578125" style="438" customWidth="1"/>
    <col min="11782" max="11782" width="14.7109375" style="438" customWidth="1"/>
    <col min="11783" max="11783" width="0.85546875" style="438" customWidth="1"/>
    <col min="11784" max="11784" width="14.7109375" style="438" customWidth="1"/>
    <col min="11785" max="11785" width="0.85546875" style="438" customWidth="1"/>
    <col min="11786" max="11786" width="17.28515625" style="438" customWidth="1"/>
    <col min="11787" max="11787" width="0.85546875" style="438" customWidth="1"/>
    <col min="11788" max="11788" width="17.28515625" style="438" customWidth="1"/>
    <col min="11789" max="11789" width="0.85546875" style="438" customWidth="1"/>
    <col min="11790" max="11790" width="17.28515625" style="438" customWidth="1"/>
    <col min="11791" max="11791" width="0.85546875" style="438" customWidth="1"/>
    <col min="11792" max="11792" width="17.28515625" style="438" customWidth="1"/>
    <col min="11793" max="11793" width="2" style="438" customWidth="1"/>
    <col min="11794" max="11794" width="6.42578125" style="438" customWidth="1"/>
    <col min="11795" max="12032" width="9.140625" style="438"/>
    <col min="12033" max="12033" width="3.28515625" style="438" customWidth="1"/>
    <col min="12034" max="12034" width="4.42578125" style="438" customWidth="1"/>
    <col min="12035" max="12035" width="4.140625" style="438" customWidth="1"/>
    <col min="12036" max="12036" width="11.28515625" style="438" customWidth="1"/>
    <col min="12037" max="12037" width="12.42578125" style="438" customWidth="1"/>
    <col min="12038" max="12038" width="14.7109375" style="438" customWidth="1"/>
    <col min="12039" max="12039" width="0.85546875" style="438" customWidth="1"/>
    <col min="12040" max="12040" width="14.7109375" style="438" customWidth="1"/>
    <col min="12041" max="12041" width="0.85546875" style="438" customWidth="1"/>
    <col min="12042" max="12042" width="17.28515625" style="438" customWidth="1"/>
    <col min="12043" max="12043" width="0.85546875" style="438" customWidth="1"/>
    <col min="12044" max="12044" width="17.28515625" style="438" customWidth="1"/>
    <col min="12045" max="12045" width="0.85546875" style="438" customWidth="1"/>
    <col min="12046" max="12046" width="17.28515625" style="438" customWidth="1"/>
    <col min="12047" max="12047" width="0.85546875" style="438" customWidth="1"/>
    <col min="12048" max="12048" width="17.28515625" style="438" customWidth="1"/>
    <col min="12049" max="12049" width="2" style="438" customWidth="1"/>
    <col min="12050" max="12050" width="6.42578125" style="438" customWidth="1"/>
    <col min="12051" max="12288" width="9.140625" style="438"/>
    <col min="12289" max="12289" width="3.28515625" style="438" customWidth="1"/>
    <col min="12290" max="12290" width="4.42578125" style="438" customWidth="1"/>
    <col min="12291" max="12291" width="4.140625" style="438" customWidth="1"/>
    <col min="12292" max="12292" width="11.28515625" style="438" customWidth="1"/>
    <col min="12293" max="12293" width="12.42578125" style="438" customWidth="1"/>
    <col min="12294" max="12294" width="14.7109375" style="438" customWidth="1"/>
    <col min="12295" max="12295" width="0.85546875" style="438" customWidth="1"/>
    <col min="12296" max="12296" width="14.7109375" style="438" customWidth="1"/>
    <col min="12297" max="12297" width="0.85546875" style="438" customWidth="1"/>
    <col min="12298" max="12298" width="17.28515625" style="438" customWidth="1"/>
    <col min="12299" max="12299" width="0.85546875" style="438" customWidth="1"/>
    <col min="12300" max="12300" width="17.28515625" style="438" customWidth="1"/>
    <col min="12301" max="12301" width="0.85546875" style="438" customWidth="1"/>
    <col min="12302" max="12302" width="17.28515625" style="438" customWidth="1"/>
    <col min="12303" max="12303" width="0.85546875" style="438" customWidth="1"/>
    <col min="12304" max="12304" width="17.28515625" style="438" customWidth="1"/>
    <col min="12305" max="12305" width="2" style="438" customWidth="1"/>
    <col min="12306" max="12306" width="6.42578125" style="438" customWidth="1"/>
    <col min="12307" max="12544" width="9.140625" style="438"/>
    <col min="12545" max="12545" width="3.28515625" style="438" customWidth="1"/>
    <col min="12546" max="12546" width="4.42578125" style="438" customWidth="1"/>
    <col min="12547" max="12547" width="4.140625" style="438" customWidth="1"/>
    <col min="12548" max="12548" width="11.28515625" style="438" customWidth="1"/>
    <col min="12549" max="12549" width="12.42578125" style="438" customWidth="1"/>
    <col min="12550" max="12550" width="14.7109375" style="438" customWidth="1"/>
    <col min="12551" max="12551" width="0.85546875" style="438" customWidth="1"/>
    <col min="12552" max="12552" width="14.7109375" style="438" customWidth="1"/>
    <col min="12553" max="12553" width="0.85546875" style="438" customWidth="1"/>
    <col min="12554" max="12554" width="17.28515625" style="438" customWidth="1"/>
    <col min="12555" max="12555" width="0.85546875" style="438" customWidth="1"/>
    <col min="12556" max="12556" width="17.28515625" style="438" customWidth="1"/>
    <col min="12557" max="12557" width="0.85546875" style="438" customWidth="1"/>
    <col min="12558" max="12558" width="17.28515625" style="438" customWidth="1"/>
    <col min="12559" max="12559" width="0.85546875" style="438" customWidth="1"/>
    <col min="12560" max="12560" width="17.28515625" style="438" customWidth="1"/>
    <col min="12561" max="12561" width="2" style="438" customWidth="1"/>
    <col min="12562" max="12562" width="6.42578125" style="438" customWidth="1"/>
    <col min="12563" max="12800" width="9.140625" style="438"/>
    <col min="12801" max="12801" width="3.28515625" style="438" customWidth="1"/>
    <col min="12802" max="12802" width="4.42578125" style="438" customWidth="1"/>
    <col min="12803" max="12803" width="4.140625" style="438" customWidth="1"/>
    <col min="12804" max="12804" width="11.28515625" style="438" customWidth="1"/>
    <col min="12805" max="12805" width="12.42578125" style="438" customWidth="1"/>
    <col min="12806" max="12806" width="14.7109375" style="438" customWidth="1"/>
    <col min="12807" max="12807" width="0.85546875" style="438" customWidth="1"/>
    <col min="12808" max="12808" width="14.7109375" style="438" customWidth="1"/>
    <col min="12809" max="12809" width="0.85546875" style="438" customWidth="1"/>
    <col min="12810" max="12810" width="17.28515625" style="438" customWidth="1"/>
    <col min="12811" max="12811" width="0.85546875" style="438" customWidth="1"/>
    <col min="12812" max="12812" width="17.28515625" style="438" customWidth="1"/>
    <col min="12813" max="12813" width="0.85546875" style="438" customWidth="1"/>
    <col min="12814" max="12814" width="17.28515625" style="438" customWidth="1"/>
    <col min="12815" max="12815" width="0.85546875" style="438" customWidth="1"/>
    <col min="12816" max="12816" width="17.28515625" style="438" customWidth="1"/>
    <col min="12817" max="12817" width="2" style="438" customWidth="1"/>
    <col min="12818" max="12818" width="6.42578125" style="438" customWidth="1"/>
    <col min="12819" max="13056" width="9.140625" style="438"/>
    <col min="13057" max="13057" width="3.28515625" style="438" customWidth="1"/>
    <col min="13058" max="13058" width="4.42578125" style="438" customWidth="1"/>
    <col min="13059" max="13059" width="4.140625" style="438" customWidth="1"/>
    <col min="13060" max="13060" width="11.28515625" style="438" customWidth="1"/>
    <col min="13061" max="13061" width="12.42578125" style="438" customWidth="1"/>
    <col min="13062" max="13062" width="14.7109375" style="438" customWidth="1"/>
    <col min="13063" max="13063" width="0.85546875" style="438" customWidth="1"/>
    <col min="13064" max="13064" width="14.7109375" style="438" customWidth="1"/>
    <col min="13065" max="13065" width="0.85546875" style="438" customWidth="1"/>
    <col min="13066" max="13066" width="17.28515625" style="438" customWidth="1"/>
    <col min="13067" max="13067" width="0.85546875" style="438" customWidth="1"/>
    <col min="13068" max="13068" width="17.28515625" style="438" customWidth="1"/>
    <col min="13069" max="13069" width="0.85546875" style="438" customWidth="1"/>
    <col min="13070" max="13070" width="17.28515625" style="438" customWidth="1"/>
    <col min="13071" max="13071" width="0.85546875" style="438" customWidth="1"/>
    <col min="13072" max="13072" width="17.28515625" style="438" customWidth="1"/>
    <col min="13073" max="13073" width="2" style="438" customWidth="1"/>
    <col min="13074" max="13074" width="6.42578125" style="438" customWidth="1"/>
    <col min="13075" max="13312" width="9.140625" style="438"/>
    <col min="13313" max="13313" width="3.28515625" style="438" customWidth="1"/>
    <col min="13314" max="13314" width="4.42578125" style="438" customWidth="1"/>
    <col min="13315" max="13315" width="4.140625" style="438" customWidth="1"/>
    <col min="13316" max="13316" width="11.28515625" style="438" customWidth="1"/>
    <col min="13317" max="13317" width="12.42578125" style="438" customWidth="1"/>
    <col min="13318" max="13318" width="14.7109375" style="438" customWidth="1"/>
    <col min="13319" max="13319" width="0.85546875" style="438" customWidth="1"/>
    <col min="13320" max="13320" width="14.7109375" style="438" customWidth="1"/>
    <col min="13321" max="13321" width="0.85546875" style="438" customWidth="1"/>
    <col min="13322" max="13322" width="17.28515625" style="438" customWidth="1"/>
    <col min="13323" max="13323" width="0.85546875" style="438" customWidth="1"/>
    <col min="13324" max="13324" width="17.28515625" style="438" customWidth="1"/>
    <col min="13325" max="13325" width="0.85546875" style="438" customWidth="1"/>
    <col min="13326" max="13326" width="17.28515625" style="438" customWidth="1"/>
    <col min="13327" max="13327" width="0.85546875" style="438" customWidth="1"/>
    <col min="13328" max="13328" width="17.28515625" style="438" customWidth="1"/>
    <col min="13329" max="13329" width="2" style="438" customWidth="1"/>
    <col min="13330" max="13330" width="6.42578125" style="438" customWidth="1"/>
    <col min="13331" max="13568" width="9.140625" style="438"/>
    <col min="13569" max="13569" width="3.28515625" style="438" customWidth="1"/>
    <col min="13570" max="13570" width="4.42578125" style="438" customWidth="1"/>
    <col min="13571" max="13571" width="4.140625" style="438" customWidth="1"/>
    <col min="13572" max="13572" width="11.28515625" style="438" customWidth="1"/>
    <col min="13573" max="13573" width="12.42578125" style="438" customWidth="1"/>
    <col min="13574" max="13574" width="14.7109375" style="438" customWidth="1"/>
    <col min="13575" max="13575" width="0.85546875" style="438" customWidth="1"/>
    <col min="13576" max="13576" width="14.7109375" style="438" customWidth="1"/>
    <col min="13577" max="13577" width="0.85546875" style="438" customWidth="1"/>
    <col min="13578" max="13578" width="17.28515625" style="438" customWidth="1"/>
    <col min="13579" max="13579" width="0.85546875" style="438" customWidth="1"/>
    <col min="13580" max="13580" width="17.28515625" style="438" customWidth="1"/>
    <col min="13581" max="13581" width="0.85546875" style="438" customWidth="1"/>
    <col min="13582" max="13582" width="17.28515625" style="438" customWidth="1"/>
    <col min="13583" max="13583" width="0.85546875" style="438" customWidth="1"/>
    <col min="13584" max="13584" width="17.28515625" style="438" customWidth="1"/>
    <col min="13585" max="13585" width="2" style="438" customWidth="1"/>
    <col min="13586" max="13586" width="6.42578125" style="438" customWidth="1"/>
    <col min="13587" max="13824" width="9.140625" style="438"/>
    <col min="13825" max="13825" width="3.28515625" style="438" customWidth="1"/>
    <col min="13826" max="13826" width="4.42578125" style="438" customWidth="1"/>
    <col min="13827" max="13827" width="4.140625" style="438" customWidth="1"/>
    <col min="13828" max="13828" width="11.28515625" style="438" customWidth="1"/>
    <col min="13829" max="13829" width="12.42578125" style="438" customWidth="1"/>
    <col min="13830" max="13830" width="14.7109375" style="438" customWidth="1"/>
    <col min="13831" max="13831" width="0.85546875" style="438" customWidth="1"/>
    <col min="13832" max="13832" width="14.7109375" style="438" customWidth="1"/>
    <col min="13833" max="13833" width="0.85546875" style="438" customWidth="1"/>
    <col min="13834" max="13834" width="17.28515625" style="438" customWidth="1"/>
    <col min="13835" max="13835" width="0.85546875" style="438" customWidth="1"/>
    <col min="13836" max="13836" width="17.28515625" style="438" customWidth="1"/>
    <col min="13837" max="13837" width="0.85546875" style="438" customWidth="1"/>
    <col min="13838" max="13838" width="17.28515625" style="438" customWidth="1"/>
    <col min="13839" max="13839" width="0.85546875" style="438" customWidth="1"/>
    <col min="13840" max="13840" width="17.28515625" style="438" customWidth="1"/>
    <col min="13841" max="13841" width="2" style="438" customWidth="1"/>
    <col min="13842" max="13842" width="6.42578125" style="438" customWidth="1"/>
    <col min="13843" max="14080" width="9.140625" style="438"/>
    <col min="14081" max="14081" width="3.28515625" style="438" customWidth="1"/>
    <col min="14082" max="14082" width="4.42578125" style="438" customWidth="1"/>
    <col min="14083" max="14083" width="4.140625" style="438" customWidth="1"/>
    <col min="14084" max="14084" width="11.28515625" style="438" customWidth="1"/>
    <col min="14085" max="14085" width="12.42578125" style="438" customWidth="1"/>
    <col min="14086" max="14086" width="14.7109375" style="438" customWidth="1"/>
    <col min="14087" max="14087" width="0.85546875" style="438" customWidth="1"/>
    <col min="14088" max="14088" width="14.7109375" style="438" customWidth="1"/>
    <col min="14089" max="14089" width="0.85546875" style="438" customWidth="1"/>
    <col min="14090" max="14090" width="17.28515625" style="438" customWidth="1"/>
    <col min="14091" max="14091" width="0.85546875" style="438" customWidth="1"/>
    <col min="14092" max="14092" width="17.28515625" style="438" customWidth="1"/>
    <col min="14093" max="14093" width="0.85546875" style="438" customWidth="1"/>
    <col min="14094" max="14094" width="17.28515625" style="438" customWidth="1"/>
    <col min="14095" max="14095" width="0.85546875" style="438" customWidth="1"/>
    <col min="14096" max="14096" width="17.28515625" style="438" customWidth="1"/>
    <col min="14097" max="14097" width="2" style="438" customWidth="1"/>
    <col min="14098" max="14098" width="6.42578125" style="438" customWidth="1"/>
    <col min="14099" max="14336" width="9.140625" style="438"/>
    <col min="14337" max="14337" width="3.28515625" style="438" customWidth="1"/>
    <col min="14338" max="14338" width="4.42578125" style="438" customWidth="1"/>
    <col min="14339" max="14339" width="4.140625" style="438" customWidth="1"/>
    <col min="14340" max="14340" width="11.28515625" style="438" customWidth="1"/>
    <col min="14341" max="14341" width="12.42578125" style="438" customWidth="1"/>
    <col min="14342" max="14342" width="14.7109375" style="438" customWidth="1"/>
    <col min="14343" max="14343" width="0.85546875" style="438" customWidth="1"/>
    <col min="14344" max="14344" width="14.7109375" style="438" customWidth="1"/>
    <col min="14345" max="14345" width="0.85546875" style="438" customWidth="1"/>
    <col min="14346" max="14346" width="17.28515625" style="438" customWidth="1"/>
    <col min="14347" max="14347" width="0.85546875" style="438" customWidth="1"/>
    <col min="14348" max="14348" width="17.28515625" style="438" customWidth="1"/>
    <col min="14349" max="14349" width="0.85546875" style="438" customWidth="1"/>
    <col min="14350" max="14350" width="17.28515625" style="438" customWidth="1"/>
    <col min="14351" max="14351" width="0.85546875" style="438" customWidth="1"/>
    <col min="14352" max="14352" width="17.28515625" style="438" customWidth="1"/>
    <col min="14353" max="14353" width="2" style="438" customWidth="1"/>
    <col min="14354" max="14354" width="6.42578125" style="438" customWidth="1"/>
    <col min="14355" max="14592" width="9.140625" style="438"/>
    <col min="14593" max="14593" width="3.28515625" style="438" customWidth="1"/>
    <col min="14594" max="14594" width="4.42578125" style="438" customWidth="1"/>
    <col min="14595" max="14595" width="4.140625" style="438" customWidth="1"/>
    <col min="14596" max="14596" width="11.28515625" style="438" customWidth="1"/>
    <col min="14597" max="14597" width="12.42578125" style="438" customWidth="1"/>
    <col min="14598" max="14598" width="14.7109375" style="438" customWidth="1"/>
    <col min="14599" max="14599" width="0.85546875" style="438" customWidth="1"/>
    <col min="14600" max="14600" width="14.7109375" style="438" customWidth="1"/>
    <col min="14601" max="14601" width="0.85546875" style="438" customWidth="1"/>
    <col min="14602" max="14602" width="17.28515625" style="438" customWidth="1"/>
    <col min="14603" max="14603" width="0.85546875" style="438" customWidth="1"/>
    <col min="14604" max="14604" width="17.28515625" style="438" customWidth="1"/>
    <col min="14605" max="14605" width="0.85546875" style="438" customWidth="1"/>
    <col min="14606" max="14606" width="17.28515625" style="438" customWidth="1"/>
    <col min="14607" max="14607" width="0.85546875" style="438" customWidth="1"/>
    <col min="14608" max="14608" width="17.28515625" style="438" customWidth="1"/>
    <col min="14609" max="14609" width="2" style="438" customWidth="1"/>
    <col min="14610" max="14610" width="6.42578125" style="438" customWidth="1"/>
    <col min="14611" max="14848" width="9.140625" style="438"/>
    <col min="14849" max="14849" width="3.28515625" style="438" customWidth="1"/>
    <col min="14850" max="14850" width="4.42578125" style="438" customWidth="1"/>
    <col min="14851" max="14851" width="4.140625" style="438" customWidth="1"/>
    <col min="14852" max="14852" width="11.28515625" style="438" customWidth="1"/>
    <col min="14853" max="14853" width="12.42578125" style="438" customWidth="1"/>
    <col min="14854" max="14854" width="14.7109375" style="438" customWidth="1"/>
    <col min="14855" max="14855" width="0.85546875" style="438" customWidth="1"/>
    <col min="14856" max="14856" width="14.7109375" style="438" customWidth="1"/>
    <col min="14857" max="14857" width="0.85546875" style="438" customWidth="1"/>
    <col min="14858" max="14858" width="17.28515625" style="438" customWidth="1"/>
    <col min="14859" max="14859" width="0.85546875" style="438" customWidth="1"/>
    <col min="14860" max="14860" width="17.28515625" style="438" customWidth="1"/>
    <col min="14861" max="14861" width="0.85546875" style="438" customWidth="1"/>
    <col min="14862" max="14862" width="17.28515625" style="438" customWidth="1"/>
    <col min="14863" max="14863" width="0.85546875" style="438" customWidth="1"/>
    <col min="14864" max="14864" width="17.28515625" style="438" customWidth="1"/>
    <col min="14865" max="14865" width="2" style="438" customWidth="1"/>
    <col min="14866" max="14866" width="6.42578125" style="438" customWidth="1"/>
    <col min="14867" max="15104" width="9.140625" style="438"/>
    <col min="15105" max="15105" width="3.28515625" style="438" customWidth="1"/>
    <col min="15106" max="15106" width="4.42578125" style="438" customWidth="1"/>
    <col min="15107" max="15107" width="4.140625" style="438" customWidth="1"/>
    <col min="15108" max="15108" width="11.28515625" style="438" customWidth="1"/>
    <col min="15109" max="15109" width="12.42578125" style="438" customWidth="1"/>
    <col min="15110" max="15110" width="14.7109375" style="438" customWidth="1"/>
    <col min="15111" max="15111" width="0.85546875" style="438" customWidth="1"/>
    <col min="15112" max="15112" width="14.7109375" style="438" customWidth="1"/>
    <col min="15113" max="15113" width="0.85546875" style="438" customWidth="1"/>
    <col min="15114" max="15114" width="17.28515625" style="438" customWidth="1"/>
    <col min="15115" max="15115" width="0.85546875" style="438" customWidth="1"/>
    <col min="15116" max="15116" width="17.28515625" style="438" customWidth="1"/>
    <col min="15117" max="15117" width="0.85546875" style="438" customWidth="1"/>
    <col min="15118" max="15118" width="17.28515625" style="438" customWidth="1"/>
    <col min="15119" max="15119" width="0.85546875" style="438" customWidth="1"/>
    <col min="15120" max="15120" width="17.28515625" style="438" customWidth="1"/>
    <col min="15121" max="15121" width="2" style="438" customWidth="1"/>
    <col min="15122" max="15122" width="6.42578125" style="438" customWidth="1"/>
    <col min="15123" max="15360" width="9.140625" style="438"/>
    <col min="15361" max="15361" width="3.28515625" style="438" customWidth="1"/>
    <col min="15362" max="15362" width="4.42578125" style="438" customWidth="1"/>
    <col min="15363" max="15363" width="4.140625" style="438" customWidth="1"/>
    <col min="15364" max="15364" width="11.28515625" style="438" customWidth="1"/>
    <col min="15365" max="15365" width="12.42578125" style="438" customWidth="1"/>
    <col min="15366" max="15366" width="14.7109375" style="438" customWidth="1"/>
    <col min="15367" max="15367" width="0.85546875" style="438" customWidth="1"/>
    <col min="15368" max="15368" width="14.7109375" style="438" customWidth="1"/>
    <col min="15369" max="15369" width="0.85546875" style="438" customWidth="1"/>
    <col min="15370" max="15370" width="17.28515625" style="438" customWidth="1"/>
    <col min="15371" max="15371" width="0.85546875" style="438" customWidth="1"/>
    <col min="15372" max="15372" width="17.28515625" style="438" customWidth="1"/>
    <col min="15373" max="15373" width="0.85546875" style="438" customWidth="1"/>
    <col min="15374" max="15374" width="17.28515625" style="438" customWidth="1"/>
    <col min="15375" max="15375" width="0.85546875" style="438" customWidth="1"/>
    <col min="15376" max="15376" width="17.28515625" style="438" customWidth="1"/>
    <col min="15377" max="15377" width="2" style="438" customWidth="1"/>
    <col min="15378" max="15378" width="6.42578125" style="438" customWidth="1"/>
    <col min="15379" max="15616" width="9.140625" style="438"/>
    <col min="15617" max="15617" width="3.28515625" style="438" customWidth="1"/>
    <col min="15618" max="15618" width="4.42578125" style="438" customWidth="1"/>
    <col min="15619" max="15619" width="4.140625" style="438" customWidth="1"/>
    <col min="15620" max="15620" width="11.28515625" style="438" customWidth="1"/>
    <col min="15621" max="15621" width="12.42578125" style="438" customWidth="1"/>
    <col min="15622" max="15622" width="14.7109375" style="438" customWidth="1"/>
    <col min="15623" max="15623" width="0.85546875" style="438" customWidth="1"/>
    <col min="15624" max="15624" width="14.7109375" style="438" customWidth="1"/>
    <col min="15625" max="15625" width="0.85546875" style="438" customWidth="1"/>
    <col min="15626" max="15626" width="17.28515625" style="438" customWidth="1"/>
    <col min="15627" max="15627" width="0.85546875" style="438" customWidth="1"/>
    <col min="15628" max="15628" width="17.28515625" style="438" customWidth="1"/>
    <col min="15629" max="15629" width="0.85546875" style="438" customWidth="1"/>
    <col min="15630" max="15630" width="17.28515625" style="438" customWidth="1"/>
    <col min="15631" max="15631" width="0.85546875" style="438" customWidth="1"/>
    <col min="15632" max="15632" width="17.28515625" style="438" customWidth="1"/>
    <col min="15633" max="15633" width="2" style="438" customWidth="1"/>
    <col min="15634" max="15634" width="6.42578125" style="438" customWidth="1"/>
    <col min="15635" max="15872" width="9.140625" style="438"/>
    <col min="15873" max="15873" width="3.28515625" style="438" customWidth="1"/>
    <col min="15874" max="15874" width="4.42578125" style="438" customWidth="1"/>
    <col min="15875" max="15875" width="4.140625" style="438" customWidth="1"/>
    <col min="15876" max="15876" width="11.28515625" style="438" customWidth="1"/>
    <col min="15877" max="15877" width="12.42578125" style="438" customWidth="1"/>
    <col min="15878" max="15878" width="14.7109375" style="438" customWidth="1"/>
    <col min="15879" max="15879" width="0.85546875" style="438" customWidth="1"/>
    <col min="15880" max="15880" width="14.7109375" style="438" customWidth="1"/>
    <col min="15881" max="15881" width="0.85546875" style="438" customWidth="1"/>
    <col min="15882" max="15882" width="17.28515625" style="438" customWidth="1"/>
    <col min="15883" max="15883" width="0.85546875" style="438" customWidth="1"/>
    <col min="15884" max="15884" width="17.28515625" style="438" customWidth="1"/>
    <col min="15885" max="15885" width="0.85546875" style="438" customWidth="1"/>
    <col min="15886" max="15886" width="17.28515625" style="438" customWidth="1"/>
    <col min="15887" max="15887" width="0.85546875" style="438" customWidth="1"/>
    <col min="15888" max="15888" width="17.28515625" style="438" customWidth="1"/>
    <col min="15889" max="15889" width="2" style="438" customWidth="1"/>
    <col min="15890" max="15890" width="6.42578125" style="438" customWidth="1"/>
    <col min="15891" max="16128" width="9.140625" style="438"/>
    <col min="16129" max="16129" width="3.28515625" style="438" customWidth="1"/>
    <col min="16130" max="16130" width="4.42578125" style="438" customWidth="1"/>
    <col min="16131" max="16131" width="4.140625" style="438" customWidth="1"/>
    <col min="16132" max="16132" width="11.28515625" style="438" customWidth="1"/>
    <col min="16133" max="16133" width="12.42578125" style="438" customWidth="1"/>
    <col min="16134" max="16134" width="14.7109375" style="438" customWidth="1"/>
    <col min="16135" max="16135" width="0.85546875" style="438" customWidth="1"/>
    <col min="16136" max="16136" width="14.7109375" style="438" customWidth="1"/>
    <col min="16137" max="16137" width="0.85546875" style="438" customWidth="1"/>
    <col min="16138" max="16138" width="17.28515625" style="438" customWidth="1"/>
    <col min="16139" max="16139" width="0.85546875" style="438" customWidth="1"/>
    <col min="16140" max="16140" width="17.28515625" style="438" customWidth="1"/>
    <col min="16141" max="16141" width="0.85546875" style="438" customWidth="1"/>
    <col min="16142" max="16142" width="17.28515625" style="438" customWidth="1"/>
    <col min="16143" max="16143" width="0.85546875" style="438" customWidth="1"/>
    <col min="16144" max="16144" width="17.28515625" style="438" customWidth="1"/>
    <col min="16145" max="16145" width="2" style="438" customWidth="1"/>
    <col min="16146" max="16146" width="6.42578125" style="438" customWidth="1"/>
    <col min="16147" max="16384" width="9.140625" style="438"/>
  </cols>
  <sheetData>
    <row r="1" spans="1:27" s="439" customFormat="1" ht="32.1" customHeight="1" x14ac:dyDescent="0.45">
      <c r="A1" s="884" t="s">
        <v>756</v>
      </c>
      <c r="B1" s="884"/>
      <c r="C1" s="884"/>
      <c r="D1" s="884"/>
      <c r="E1" s="884"/>
      <c r="F1" s="884"/>
      <c r="G1" s="884"/>
      <c r="H1" s="884"/>
      <c r="I1" s="884"/>
      <c r="J1" s="884"/>
      <c r="K1" s="884"/>
      <c r="L1" s="884"/>
      <c r="M1" s="884"/>
      <c r="N1" s="884"/>
      <c r="O1" s="884"/>
      <c r="P1" s="884"/>
    </row>
    <row r="2" spans="1:27" s="439" customFormat="1" ht="32.1" customHeight="1" x14ac:dyDescent="0.45">
      <c r="A2" s="438"/>
      <c r="B2" s="438"/>
      <c r="C2" s="438"/>
      <c r="D2" s="423"/>
      <c r="E2" s="423"/>
      <c r="F2" s="423"/>
      <c r="G2" s="423"/>
      <c r="H2" s="438"/>
      <c r="I2" s="438"/>
      <c r="J2" s="51"/>
      <c r="K2" s="51"/>
      <c r="L2" s="51"/>
      <c r="M2" s="51"/>
      <c r="N2" s="51"/>
      <c r="O2" s="51"/>
      <c r="P2" s="473" t="s">
        <v>32</v>
      </c>
    </row>
    <row r="3" spans="1:27" s="439" customFormat="1" ht="32.1" customHeight="1" x14ac:dyDescent="0.45">
      <c r="A3" s="438"/>
      <c r="B3" s="58"/>
      <c r="C3" s="59" t="s">
        <v>115</v>
      </c>
      <c r="D3" s="60"/>
      <c r="E3" s="58"/>
      <c r="F3" s="58"/>
      <c r="G3" s="58"/>
      <c r="H3" s="58"/>
      <c r="I3" s="61"/>
      <c r="J3" s="61"/>
      <c r="K3" s="61"/>
      <c r="L3" s="62"/>
      <c r="M3" s="61"/>
      <c r="N3" s="63"/>
      <c r="O3" s="61"/>
      <c r="P3" s="62"/>
      <c r="Q3" s="61"/>
    </row>
    <row r="4" spans="1:27" s="439" customFormat="1" ht="32.1" customHeight="1" x14ac:dyDescent="0.45">
      <c r="A4" s="469"/>
      <c r="C4" s="439" t="s">
        <v>116</v>
      </c>
      <c r="H4" s="64"/>
      <c r="I4" s="64"/>
      <c r="J4" s="64"/>
      <c r="K4" s="64"/>
      <c r="L4" s="64"/>
      <c r="M4" s="64"/>
      <c r="N4" s="64"/>
      <c r="O4" s="452"/>
      <c r="P4" s="64"/>
    </row>
    <row r="5" spans="1:27" s="439" customFormat="1" ht="32.1" customHeight="1" x14ac:dyDescent="0.45">
      <c r="A5" s="469"/>
      <c r="B5" s="439" t="s">
        <v>117</v>
      </c>
      <c r="H5" s="64"/>
      <c r="I5" s="64"/>
      <c r="J5" s="64"/>
      <c r="K5" s="64"/>
      <c r="L5" s="64"/>
      <c r="M5" s="64"/>
      <c r="N5" s="64"/>
      <c r="O5" s="452"/>
      <c r="P5" s="64"/>
    </row>
    <row r="6" spans="1:27" s="439" customFormat="1" ht="32.1" customHeight="1" x14ac:dyDescent="0.45">
      <c r="A6" s="469"/>
      <c r="B6" s="439" t="s">
        <v>118</v>
      </c>
      <c r="H6" s="64"/>
      <c r="I6" s="64"/>
      <c r="J6" s="64"/>
      <c r="K6" s="64"/>
      <c r="L6" s="64"/>
      <c r="M6" s="64"/>
      <c r="N6" s="64"/>
      <c r="O6" s="452"/>
      <c r="P6" s="64"/>
    </row>
    <row r="7" spans="1:27" s="712" customFormat="1" ht="32.1" customHeight="1" x14ac:dyDescent="0.5">
      <c r="A7" s="708"/>
      <c r="B7" s="709"/>
      <c r="C7" s="709" t="s">
        <v>931</v>
      </c>
      <c r="D7" s="710"/>
      <c r="E7" s="709"/>
      <c r="F7" s="709"/>
      <c r="G7" s="709"/>
      <c r="H7" s="709"/>
      <c r="I7" s="61"/>
      <c r="J7" s="61"/>
      <c r="K7" s="61"/>
      <c r="L7" s="711"/>
      <c r="M7" s="61"/>
      <c r="N7" s="63"/>
      <c r="O7" s="61"/>
      <c r="P7" s="711"/>
      <c r="Q7" s="61"/>
      <c r="S7" s="713"/>
      <c r="T7" s="713"/>
      <c r="U7" s="713"/>
      <c r="V7" s="713"/>
      <c r="W7" s="713"/>
      <c r="X7" s="713"/>
      <c r="Y7" s="713"/>
      <c r="Z7" s="713"/>
      <c r="AA7" s="713"/>
    </row>
    <row r="8" spans="1:27" s="712" customFormat="1" ht="32.1" customHeight="1" x14ac:dyDescent="0.5">
      <c r="A8" s="708"/>
      <c r="B8" s="714" t="s">
        <v>935</v>
      </c>
      <c r="C8" s="709"/>
      <c r="D8" s="710"/>
      <c r="E8" s="709"/>
      <c r="F8" s="709"/>
      <c r="G8" s="709"/>
      <c r="H8" s="709"/>
      <c r="I8" s="61"/>
      <c r="J8" s="61"/>
      <c r="K8" s="61"/>
      <c r="L8" s="711"/>
      <c r="M8" s="61"/>
      <c r="N8" s="63"/>
      <c r="O8" s="61"/>
      <c r="P8" s="711"/>
      <c r="Q8" s="61"/>
      <c r="S8" s="713"/>
      <c r="T8" s="713"/>
      <c r="U8" s="713"/>
      <c r="V8" s="713"/>
      <c r="W8" s="713"/>
      <c r="X8" s="713"/>
      <c r="Y8" s="713"/>
      <c r="Z8" s="713"/>
      <c r="AA8" s="713"/>
    </row>
    <row r="9" spans="1:27" ht="32.1" customHeight="1" x14ac:dyDescent="0.45">
      <c r="C9" s="474" t="s">
        <v>221</v>
      </c>
      <c r="D9" s="452"/>
      <c r="E9" s="439"/>
      <c r="F9" s="439"/>
      <c r="G9" s="439"/>
      <c r="H9" s="56"/>
      <c r="I9" s="56"/>
      <c r="J9" s="56"/>
      <c r="K9" s="439"/>
      <c r="L9" s="439"/>
      <c r="M9" s="57"/>
      <c r="N9" s="51"/>
      <c r="O9" s="51"/>
      <c r="P9" s="473"/>
    </row>
    <row r="10" spans="1:27" s="439" customFormat="1" ht="32.1" customHeight="1" x14ac:dyDescent="0.45">
      <c r="A10" s="469"/>
      <c r="C10" s="439" t="s">
        <v>120</v>
      </c>
      <c r="H10" s="64"/>
      <c r="I10" s="64"/>
      <c r="J10" s="64"/>
      <c r="K10" s="64"/>
      <c r="L10" s="64"/>
      <c r="M10" s="64"/>
      <c r="N10" s="64"/>
      <c r="O10" s="452"/>
      <c r="P10" s="64"/>
    </row>
    <row r="11" spans="1:27" s="439" customFormat="1" ht="32.1" customHeight="1" x14ac:dyDescent="0.45">
      <c r="A11" s="469"/>
      <c r="B11" s="439" t="s">
        <v>121</v>
      </c>
      <c r="H11" s="64"/>
      <c r="I11" s="64"/>
      <c r="J11" s="64"/>
      <c r="K11" s="64"/>
      <c r="L11" s="64"/>
      <c r="M11" s="64"/>
      <c r="N11" s="64"/>
      <c r="O11" s="452"/>
      <c r="P11" s="64"/>
    </row>
    <row r="12" spans="1:27" s="439" customFormat="1" ht="32.1" customHeight="1" x14ac:dyDescent="0.45">
      <c r="A12" s="469"/>
      <c r="B12" s="439" t="s">
        <v>914</v>
      </c>
      <c r="H12" s="64"/>
      <c r="I12" s="64"/>
      <c r="J12" s="64"/>
      <c r="K12" s="64"/>
      <c r="L12" s="64"/>
      <c r="M12" s="64"/>
      <c r="N12" s="64"/>
      <c r="O12" s="452"/>
      <c r="P12" s="64"/>
    </row>
    <row r="13" spans="1:27" ht="32.1" customHeight="1" x14ac:dyDescent="0.45">
      <c r="C13" s="438" t="s">
        <v>122</v>
      </c>
    </row>
    <row r="14" spans="1:27" ht="32.1" customHeight="1" x14ac:dyDescent="0.45">
      <c r="B14" s="438" t="s">
        <v>123</v>
      </c>
    </row>
    <row r="15" spans="1:27" ht="32.1" customHeight="1" x14ac:dyDescent="0.45">
      <c r="B15" s="438" t="s">
        <v>124</v>
      </c>
    </row>
    <row r="16" spans="1:27" ht="32.1" customHeight="1" x14ac:dyDescent="0.45">
      <c r="C16" s="438" t="s">
        <v>125</v>
      </c>
    </row>
    <row r="17" spans="2:16" ht="32.1" customHeight="1" x14ac:dyDescent="0.45">
      <c r="B17" s="438" t="s">
        <v>126</v>
      </c>
    </row>
    <row r="18" spans="2:16" ht="32.1" customHeight="1" x14ac:dyDescent="0.45">
      <c r="B18" s="438" t="s">
        <v>127</v>
      </c>
    </row>
    <row r="19" spans="2:16" ht="32.1" customHeight="1" x14ac:dyDescent="0.45">
      <c r="C19" s="438" t="s">
        <v>1179</v>
      </c>
    </row>
    <row r="20" spans="2:16" ht="32.1" customHeight="1" x14ac:dyDescent="0.45">
      <c r="B20" s="438" t="s">
        <v>1158</v>
      </c>
    </row>
    <row r="21" spans="2:16" ht="32.1" customHeight="1" x14ac:dyDescent="0.45">
      <c r="B21" s="438" t="s">
        <v>1160</v>
      </c>
    </row>
    <row r="22" spans="2:16" ht="32.1" customHeight="1" x14ac:dyDescent="0.45">
      <c r="B22" s="438" t="s">
        <v>1159</v>
      </c>
    </row>
    <row r="23" spans="2:16" ht="32.1" customHeight="1" x14ac:dyDescent="0.45"/>
    <row r="24" spans="2:16" s="439" customFormat="1" ht="32.1" customHeight="1" x14ac:dyDescent="0.45">
      <c r="B24" s="449" t="s">
        <v>811</v>
      </c>
      <c r="C24" s="439" t="s">
        <v>129</v>
      </c>
      <c r="D24" s="452"/>
      <c r="E24" s="452"/>
      <c r="F24" s="452"/>
      <c r="G24" s="452"/>
      <c r="H24" s="452"/>
      <c r="I24" s="452"/>
      <c r="J24" s="452"/>
      <c r="M24" s="52"/>
      <c r="N24" s="52"/>
      <c r="O24" s="52"/>
      <c r="P24" s="52"/>
    </row>
    <row r="25" spans="2:16" s="439" customFormat="1" ht="32.1" customHeight="1" x14ac:dyDescent="0.45">
      <c r="B25" s="685"/>
      <c r="D25" s="452"/>
      <c r="E25" s="452"/>
      <c r="F25" s="452"/>
      <c r="G25" s="452"/>
      <c r="H25" s="452"/>
      <c r="I25" s="452"/>
      <c r="J25" s="440"/>
      <c r="K25" s="440" t="s">
        <v>34</v>
      </c>
      <c r="L25" s="440"/>
      <c r="M25" s="712"/>
      <c r="N25" s="475"/>
      <c r="O25" s="684" t="s">
        <v>9</v>
      </c>
      <c r="P25" s="475"/>
    </row>
    <row r="26" spans="2:16" s="439" customFormat="1" ht="32.1" customHeight="1" x14ac:dyDescent="0.45">
      <c r="B26" s="685"/>
      <c r="D26" s="452"/>
      <c r="E26" s="452"/>
      <c r="F26" s="452"/>
      <c r="G26" s="452"/>
      <c r="H26" s="452"/>
      <c r="I26" s="452"/>
      <c r="J26" s="443" t="s">
        <v>979</v>
      </c>
      <c r="K26" s="444"/>
      <c r="L26" s="443" t="s">
        <v>35</v>
      </c>
      <c r="M26" s="704"/>
      <c r="N26" s="65" t="str">
        <f>+J26</f>
        <v>June 30, 2020</v>
      </c>
      <c r="O26" s="66"/>
      <c r="P26" s="65" t="str">
        <f>+L26</f>
        <v>December 31, 2019</v>
      </c>
    </row>
    <row r="27" spans="2:16" s="439" customFormat="1" ht="32.1" customHeight="1" x14ac:dyDescent="0.45">
      <c r="B27" s="685"/>
      <c r="C27" s="439" t="s">
        <v>112</v>
      </c>
      <c r="E27" s="683"/>
      <c r="F27" s="683"/>
      <c r="G27" s="683"/>
      <c r="H27" s="683"/>
      <c r="I27" s="683"/>
      <c r="J27" s="52">
        <v>0</v>
      </c>
      <c r="K27" s="52"/>
      <c r="L27" s="52">
        <v>0</v>
      </c>
      <c r="M27" s="52"/>
      <c r="N27" s="70">
        <v>7099376.8899999997</v>
      </c>
      <c r="O27" s="70"/>
      <c r="P27" s="70">
        <v>14434253.379999999</v>
      </c>
    </row>
    <row r="28" spans="2:16" s="439" customFormat="1" ht="32.1" customHeight="1" x14ac:dyDescent="0.45">
      <c r="B28" s="685"/>
      <c r="C28" s="439" t="s">
        <v>130</v>
      </c>
      <c r="E28" s="476"/>
      <c r="F28" s="476"/>
      <c r="G28" s="476"/>
      <c r="H28" s="476"/>
      <c r="I28" s="476"/>
      <c r="J28" s="52">
        <v>0</v>
      </c>
      <c r="K28" s="52"/>
      <c r="L28" s="52">
        <v>0</v>
      </c>
      <c r="M28" s="56"/>
      <c r="N28" s="70">
        <v>0</v>
      </c>
      <c r="O28" s="70"/>
      <c r="P28" s="70">
        <v>6166.36</v>
      </c>
    </row>
    <row r="29" spans="2:16" s="439" customFormat="1" ht="32.1" customHeight="1" x14ac:dyDescent="0.45">
      <c r="B29" s="685"/>
      <c r="C29" s="439" t="s">
        <v>113</v>
      </c>
      <c r="E29" s="476"/>
      <c r="F29" s="476"/>
      <c r="G29" s="476"/>
      <c r="H29" s="476"/>
      <c r="I29" s="476"/>
      <c r="J29" s="52">
        <v>0</v>
      </c>
      <c r="K29" s="52"/>
      <c r="L29" s="52">
        <v>0</v>
      </c>
      <c r="M29" s="56"/>
      <c r="N29" s="70">
        <v>1615363</v>
      </c>
      <c r="O29" s="70"/>
      <c r="P29" s="70">
        <v>2292898.2000000002</v>
      </c>
    </row>
    <row r="30" spans="2:16" s="439" customFormat="1" ht="32.1" customHeight="1" x14ac:dyDescent="0.45">
      <c r="B30" s="685"/>
      <c r="C30" s="439" t="s">
        <v>1157</v>
      </c>
      <c r="E30" s="476"/>
      <c r="F30" s="476"/>
      <c r="G30" s="476"/>
      <c r="H30" s="476"/>
      <c r="I30" s="476"/>
      <c r="J30" s="52">
        <v>0</v>
      </c>
      <c r="K30" s="52"/>
      <c r="L30" s="52">
        <v>0</v>
      </c>
      <c r="M30" s="56"/>
      <c r="N30" s="70">
        <v>10358670</v>
      </c>
      <c r="O30" s="70"/>
      <c r="P30" s="70">
        <v>1712000</v>
      </c>
    </row>
    <row r="31" spans="2:16" s="439" customFormat="1" ht="32.1" customHeight="1" thickBot="1" x14ac:dyDescent="0.5">
      <c r="B31" s="685"/>
      <c r="D31" s="439" t="s">
        <v>131</v>
      </c>
      <c r="E31" s="686"/>
      <c r="F31" s="682"/>
      <c r="G31" s="682"/>
      <c r="H31" s="452"/>
      <c r="I31" s="452"/>
      <c r="J31" s="447">
        <f>SUM(J27:J30)</f>
        <v>0</v>
      </c>
      <c r="K31" s="52"/>
      <c r="L31" s="447">
        <f>SUM(L27:L30)</f>
        <v>0</v>
      </c>
      <c r="M31" s="52"/>
      <c r="N31" s="447">
        <f>SUM(N27:N30)</f>
        <v>19073409.890000001</v>
      </c>
      <c r="O31" s="52"/>
      <c r="P31" s="447">
        <f>SUM(P27:P30)</f>
        <v>18445317.939999998</v>
      </c>
    </row>
    <row r="32" spans="2:16" s="439" customFormat="1" ht="32.1" customHeight="1" thickTop="1" x14ac:dyDescent="0.45">
      <c r="B32" s="821"/>
      <c r="E32" s="822"/>
      <c r="F32" s="820"/>
      <c r="G32" s="820"/>
      <c r="H32" s="452"/>
      <c r="I32" s="452"/>
      <c r="J32" s="52"/>
      <c r="K32" s="52"/>
      <c r="L32" s="52"/>
      <c r="M32" s="52"/>
      <c r="N32" s="52"/>
      <c r="O32" s="52"/>
      <c r="P32" s="52"/>
    </row>
    <row r="33" spans="1:16" s="439" customFormat="1" ht="32.1" customHeight="1" x14ac:dyDescent="0.45">
      <c r="B33" s="685"/>
      <c r="E33" s="686"/>
      <c r="F33" s="682"/>
      <c r="G33" s="682"/>
      <c r="H33" s="452"/>
      <c r="I33" s="452"/>
      <c r="J33" s="50"/>
      <c r="K33" s="50"/>
      <c r="L33" s="50"/>
      <c r="M33" s="52"/>
      <c r="N33" s="50"/>
      <c r="O33" s="50"/>
      <c r="P33" s="50"/>
    </row>
    <row r="34" spans="1:16" s="439" customFormat="1" ht="30" customHeight="1" x14ac:dyDescent="0.45">
      <c r="A34" s="884" t="s">
        <v>760</v>
      </c>
      <c r="B34" s="884"/>
      <c r="C34" s="884"/>
      <c r="D34" s="884"/>
      <c r="E34" s="884"/>
      <c r="F34" s="884"/>
      <c r="G34" s="884"/>
      <c r="H34" s="884"/>
      <c r="I34" s="884"/>
      <c r="J34" s="884"/>
      <c r="K34" s="884"/>
      <c r="L34" s="884"/>
      <c r="M34" s="884"/>
      <c r="N34" s="884"/>
      <c r="O34" s="884"/>
      <c r="P34" s="884"/>
    </row>
    <row r="35" spans="1:16" s="439" customFormat="1" ht="30" customHeight="1" x14ac:dyDescent="0.45">
      <c r="A35" s="438"/>
      <c r="B35" s="438"/>
      <c r="C35" s="438"/>
      <c r="D35" s="423"/>
      <c r="E35" s="423"/>
      <c r="F35" s="423"/>
      <c r="G35" s="423"/>
      <c r="H35" s="438"/>
      <c r="I35" s="438"/>
      <c r="J35" s="51"/>
      <c r="K35" s="51"/>
      <c r="L35" s="51"/>
      <c r="M35" s="51"/>
      <c r="N35" s="51"/>
      <c r="O35" s="51"/>
      <c r="P35" s="473" t="s">
        <v>32</v>
      </c>
    </row>
    <row r="36" spans="1:16" s="439" customFormat="1" ht="30" customHeight="1" x14ac:dyDescent="0.45">
      <c r="B36" s="450">
        <v>9.6</v>
      </c>
      <c r="C36" s="326" t="s">
        <v>132</v>
      </c>
      <c r="E36" s="686"/>
      <c r="F36" s="682"/>
      <c r="G36" s="682"/>
      <c r="H36" s="452"/>
      <c r="I36" s="452"/>
      <c r="J36" s="50"/>
      <c r="K36" s="50"/>
      <c r="L36" s="50"/>
      <c r="M36" s="52"/>
      <c r="N36" s="50"/>
      <c r="O36" s="50"/>
      <c r="P36" s="50"/>
    </row>
    <row r="37" spans="1:16" s="439" customFormat="1" ht="30" customHeight="1" x14ac:dyDescent="0.45">
      <c r="B37" s="685"/>
      <c r="E37" s="686"/>
      <c r="F37" s="682"/>
      <c r="G37" s="682"/>
      <c r="H37" s="452"/>
      <c r="I37" s="452"/>
      <c r="J37" s="440"/>
      <c r="K37" s="440" t="s">
        <v>34</v>
      </c>
      <c r="L37" s="440"/>
      <c r="M37" s="810"/>
      <c r="N37" s="440"/>
      <c r="O37" s="440" t="s">
        <v>9</v>
      </c>
      <c r="P37" s="440"/>
    </row>
    <row r="38" spans="1:16" s="439" customFormat="1" ht="30" customHeight="1" x14ac:dyDescent="0.45">
      <c r="B38" s="685"/>
      <c r="E38" s="686"/>
      <c r="F38" s="682"/>
      <c r="G38" s="682"/>
      <c r="H38" s="452"/>
      <c r="I38" s="452"/>
      <c r="J38" s="443" t="s">
        <v>979</v>
      </c>
      <c r="K38" s="444"/>
      <c r="L38" s="443" t="s">
        <v>35</v>
      </c>
      <c r="M38" s="477"/>
      <c r="N38" s="65" t="str">
        <f>+J38</f>
        <v>June 30, 2020</v>
      </c>
      <c r="O38" s="66"/>
      <c r="P38" s="65" t="str">
        <f>+L38</f>
        <v>December 31, 2019</v>
      </c>
    </row>
    <row r="39" spans="1:16" s="439" customFormat="1" ht="30" customHeight="1" x14ac:dyDescent="0.45">
      <c r="B39" s="685"/>
      <c r="C39" s="439" t="s">
        <v>112</v>
      </c>
      <c r="E39" s="686"/>
      <c r="F39" s="682"/>
      <c r="G39" s="682"/>
      <c r="H39" s="452"/>
      <c r="I39" s="452"/>
      <c r="J39" s="446">
        <v>0</v>
      </c>
      <c r="K39" s="446"/>
      <c r="L39" s="446">
        <v>0</v>
      </c>
      <c r="M39" s="478"/>
      <c r="N39" s="478">
        <v>287000000</v>
      </c>
      <c r="O39" s="478"/>
      <c r="P39" s="478">
        <v>228800000</v>
      </c>
    </row>
    <row r="40" spans="1:16" s="439" customFormat="1" ht="30" customHeight="1" x14ac:dyDescent="0.45">
      <c r="B40" s="685"/>
      <c r="C40" s="439" t="s">
        <v>130</v>
      </c>
      <c r="E40" s="686"/>
      <c r="F40" s="682"/>
      <c r="G40" s="682"/>
      <c r="H40" s="452"/>
      <c r="I40" s="452"/>
      <c r="J40" s="479">
        <v>0</v>
      </c>
      <c r="K40" s="479"/>
      <c r="L40" s="479">
        <v>0</v>
      </c>
      <c r="M40" s="479"/>
      <c r="N40" s="479">
        <v>50000000</v>
      </c>
      <c r="O40" s="479"/>
      <c r="P40" s="479">
        <v>35000000</v>
      </c>
    </row>
    <row r="41" spans="1:16" s="439" customFormat="1" ht="30" customHeight="1" thickBot="1" x14ac:dyDescent="0.5">
      <c r="B41" s="685"/>
      <c r="D41" s="439" t="s">
        <v>131</v>
      </c>
      <c r="E41" s="686"/>
      <c r="F41" s="682"/>
      <c r="G41" s="682"/>
      <c r="H41" s="452"/>
      <c r="I41" s="452"/>
      <c r="J41" s="480">
        <f>SUM(J39:J40)</f>
        <v>0</v>
      </c>
      <c r="K41" s="263"/>
      <c r="L41" s="480">
        <f>SUM(L39:L40)</f>
        <v>0</v>
      </c>
      <c r="M41" s="263"/>
      <c r="N41" s="480">
        <f>SUM(N39:N40)</f>
        <v>337000000</v>
      </c>
      <c r="O41" s="263"/>
      <c r="P41" s="480">
        <f>SUM(P39:P40)</f>
        <v>263800000</v>
      </c>
    </row>
    <row r="42" spans="1:16" s="439" customFormat="1" ht="30" customHeight="1" thickTop="1" x14ac:dyDescent="0.45">
      <c r="B42" s="685"/>
      <c r="E42" s="686"/>
      <c r="F42" s="682"/>
      <c r="G42" s="682"/>
      <c r="H42" s="452"/>
      <c r="I42" s="452"/>
      <c r="J42" s="50"/>
      <c r="K42" s="50"/>
      <c r="L42" s="50"/>
      <c r="M42" s="52"/>
      <c r="N42" s="50"/>
      <c r="O42" s="50"/>
      <c r="P42" s="50"/>
    </row>
    <row r="43" spans="1:16" s="439" customFormat="1" ht="30" customHeight="1" x14ac:dyDescent="0.45">
      <c r="B43" s="685" t="s">
        <v>812</v>
      </c>
      <c r="C43" s="326" t="s">
        <v>133</v>
      </c>
      <c r="E43" s="686"/>
      <c r="F43" s="682"/>
      <c r="G43" s="682"/>
      <c r="H43" s="452"/>
      <c r="I43" s="452"/>
      <c r="J43" s="50"/>
      <c r="K43" s="50"/>
      <c r="L43" s="50"/>
      <c r="M43" s="52"/>
      <c r="N43" s="50"/>
      <c r="O43" s="50"/>
      <c r="P43" s="50"/>
    </row>
    <row r="44" spans="1:16" s="439" customFormat="1" ht="30" customHeight="1" x14ac:dyDescent="0.45">
      <c r="B44" s="685"/>
      <c r="C44" s="481" t="s">
        <v>110</v>
      </c>
      <c r="E44" s="686"/>
      <c r="F44" s="682"/>
      <c r="G44" s="682"/>
      <c r="H44" s="452"/>
      <c r="I44" s="452"/>
      <c r="J44" s="789">
        <v>0</v>
      </c>
      <c r="K44" s="790"/>
      <c r="L44" s="790">
        <v>0</v>
      </c>
      <c r="M44" s="790"/>
      <c r="N44" s="790">
        <v>65372667.840000004</v>
      </c>
      <c r="O44" s="790"/>
      <c r="P44" s="790">
        <v>0</v>
      </c>
    </row>
    <row r="45" spans="1:16" s="439" customFormat="1" ht="30" customHeight="1" thickBot="1" x14ac:dyDescent="0.5">
      <c r="B45" s="685"/>
      <c r="D45" s="439" t="s">
        <v>131</v>
      </c>
      <c r="E45" s="686"/>
      <c r="F45" s="682"/>
      <c r="G45" s="682"/>
      <c r="H45" s="452"/>
      <c r="I45" s="452"/>
      <c r="J45" s="69">
        <f>SUM(J44)</f>
        <v>0</v>
      </c>
      <c r="K45" s="438"/>
      <c r="L45" s="69">
        <f>SUM(L44)</f>
        <v>0</v>
      </c>
      <c r="M45" s="708"/>
      <c r="N45" s="69">
        <f>SUM(N44)</f>
        <v>65372667.840000004</v>
      </c>
      <c r="O45" s="57"/>
      <c r="P45" s="69">
        <f>SUM(P44)</f>
        <v>0</v>
      </c>
    </row>
    <row r="46" spans="1:16" s="439" customFormat="1" ht="30" customHeight="1" thickTop="1" x14ac:dyDescent="0.45">
      <c r="B46" s="685"/>
      <c r="E46" s="686"/>
      <c r="F46" s="682"/>
      <c r="G46" s="682"/>
      <c r="H46" s="452"/>
      <c r="I46" s="452"/>
      <c r="J46" s="50"/>
      <c r="K46" s="50"/>
      <c r="L46" s="50"/>
      <c r="M46" s="52"/>
      <c r="N46" s="50"/>
      <c r="O46" s="50"/>
      <c r="P46" s="50"/>
    </row>
    <row r="47" spans="1:16" s="439" customFormat="1" ht="30" customHeight="1" x14ac:dyDescent="0.45">
      <c r="B47" s="450">
        <v>9.8000000000000007</v>
      </c>
      <c r="C47" s="439" t="s">
        <v>757</v>
      </c>
      <c r="M47" s="811"/>
      <c r="N47" s="467"/>
      <c r="O47" s="467"/>
      <c r="P47" s="467"/>
    </row>
    <row r="48" spans="1:16" s="439" customFormat="1" ht="30" customHeight="1" x14ac:dyDescent="0.45">
      <c r="B48" s="449"/>
      <c r="J48" s="684"/>
      <c r="K48" s="684" t="s">
        <v>34</v>
      </c>
      <c r="L48" s="684"/>
      <c r="M48" s="812"/>
      <c r="N48" s="882" t="s">
        <v>9</v>
      </c>
      <c r="O48" s="882"/>
      <c r="P48" s="882"/>
    </row>
    <row r="49" spans="2:16" s="439" customFormat="1" ht="30" customHeight="1" x14ac:dyDescent="0.45">
      <c r="B49" s="449"/>
      <c r="J49" s="443" t="s">
        <v>979</v>
      </c>
      <c r="K49" s="444"/>
      <c r="L49" s="443" t="s">
        <v>988</v>
      </c>
      <c r="M49" s="813"/>
      <c r="N49" s="443" t="str">
        <f>+J49</f>
        <v>June 30, 2020</v>
      </c>
      <c r="O49" s="482"/>
      <c r="P49" s="443" t="str">
        <f>+L49</f>
        <v>June 30, 2019</v>
      </c>
    </row>
    <row r="50" spans="2:16" ht="30" customHeight="1" x14ac:dyDescent="0.45">
      <c r="C50" s="483" t="s">
        <v>813</v>
      </c>
      <c r="D50" s="439" t="s">
        <v>758</v>
      </c>
      <c r="E50" s="439"/>
      <c r="F50" s="439"/>
      <c r="G50" s="439"/>
    </row>
    <row r="51" spans="2:16" ht="30" customHeight="1" x14ac:dyDescent="0.45">
      <c r="D51" s="481" t="s">
        <v>110</v>
      </c>
      <c r="J51" s="57">
        <v>0</v>
      </c>
      <c r="L51" s="57">
        <v>0</v>
      </c>
      <c r="N51" s="4">
        <v>60000</v>
      </c>
      <c r="O51" s="58"/>
      <c r="P51" s="4">
        <v>9000</v>
      </c>
    </row>
    <row r="52" spans="2:16" ht="30" customHeight="1" x14ac:dyDescent="0.45">
      <c r="D52" s="439" t="s">
        <v>112</v>
      </c>
      <c r="E52" s="476"/>
      <c r="F52" s="476"/>
      <c r="G52" s="476"/>
      <c r="J52" s="57">
        <v>0</v>
      </c>
      <c r="L52" s="57">
        <v>0</v>
      </c>
      <c r="N52" s="4">
        <v>1379838</v>
      </c>
      <c r="O52" s="58"/>
      <c r="P52" s="4">
        <v>1739963.2000000002</v>
      </c>
    </row>
    <row r="53" spans="2:16" ht="30" customHeight="1" x14ac:dyDescent="0.45">
      <c r="C53" s="483"/>
      <c r="D53" s="432" t="s">
        <v>130</v>
      </c>
      <c r="E53" s="439"/>
      <c r="F53" s="439"/>
      <c r="G53" s="439"/>
      <c r="J53" s="57">
        <v>0</v>
      </c>
      <c r="L53" s="57">
        <v>0</v>
      </c>
      <c r="N53" s="438">
        <v>509096.27</v>
      </c>
      <c r="P53" s="438">
        <v>614260.37999999989</v>
      </c>
    </row>
    <row r="54" spans="2:16" ht="30" customHeight="1" x14ac:dyDescent="0.45">
      <c r="C54" s="483"/>
      <c r="D54" s="439" t="s">
        <v>113</v>
      </c>
      <c r="E54" s="439"/>
      <c r="F54" s="439"/>
      <c r="G54" s="439"/>
      <c r="J54" s="57">
        <v>0</v>
      </c>
      <c r="L54" s="57">
        <v>0</v>
      </c>
      <c r="N54" s="438">
        <v>150450</v>
      </c>
      <c r="P54" s="438">
        <v>110340</v>
      </c>
    </row>
    <row r="55" spans="2:16" ht="30" customHeight="1" x14ac:dyDescent="0.45">
      <c r="C55" s="483"/>
      <c r="D55" s="439" t="s">
        <v>1157</v>
      </c>
      <c r="E55" s="439"/>
      <c r="F55" s="439"/>
      <c r="G55" s="439"/>
      <c r="J55" s="57">
        <v>0</v>
      </c>
      <c r="L55" s="57">
        <v>0</v>
      </c>
      <c r="N55" s="438">
        <v>60000</v>
      </c>
      <c r="P55" s="791">
        <v>0</v>
      </c>
    </row>
    <row r="56" spans="2:16" ht="30" customHeight="1" x14ac:dyDescent="0.45">
      <c r="D56" s="439" t="s">
        <v>106</v>
      </c>
      <c r="E56" s="683"/>
      <c r="F56" s="683"/>
      <c r="G56" s="683"/>
      <c r="J56" s="57">
        <v>12998572.580000002</v>
      </c>
      <c r="L56" s="57">
        <v>0</v>
      </c>
      <c r="N56" s="4">
        <v>12998572.580000002</v>
      </c>
      <c r="O56" s="58"/>
      <c r="P56" s="4">
        <v>30000</v>
      </c>
    </row>
    <row r="57" spans="2:16" ht="30" customHeight="1" thickBot="1" x14ac:dyDescent="0.5">
      <c r="C57" s="483"/>
      <c r="D57" s="439" t="s">
        <v>131</v>
      </c>
      <c r="J57" s="69">
        <f>SUM(J50:J56)</f>
        <v>12998572.580000002</v>
      </c>
      <c r="L57" s="69">
        <f>SUM(L50:L56)</f>
        <v>0</v>
      </c>
      <c r="N57" s="69">
        <f>SUM(N50:N56)</f>
        <v>15157956.850000001</v>
      </c>
      <c r="O57" s="57"/>
      <c r="P57" s="69">
        <f>SUM(P51:P56)</f>
        <v>2503563.58</v>
      </c>
    </row>
    <row r="58" spans="2:16" ht="30" customHeight="1" thickTop="1" x14ac:dyDescent="0.45">
      <c r="C58" s="483"/>
      <c r="D58" s="439"/>
      <c r="J58" s="48"/>
      <c r="L58" s="48"/>
      <c r="N58" s="48"/>
      <c r="O58" s="57"/>
      <c r="P58" s="48"/>
    </row>
    <row r="59" spans="2:16" s="439" customFormat="1" ht="30" customHeight="1" x14ac:dyDescent="0.45">
      <c r="B59" s="449"/>
      <c r="C59" s="483" t="s">
        <v>814</v>
      </c>
      <c r="D59" s="890" t="s">
        <v>759</v>
      </c>
      <c r="E59" s="890"/>
      <c r="F59" s="890"/>
      <c r="G59" s="890"/>
      <c r="J59" s="52"/>
      <c r="K59" s="52"/>
      <c r="L59" s="52"/>
      <c r="M59" s="52"/>
      <c r="N59" s="52"/>
      <c r="O59" s="52"/>
    </row>
    <row r="60" spans="2:16" s="439" customFormat="1" ht="30" customHeight="1" x14ac:dyDescent="0.45">
      <c r="B60" s="685"/>
      <c r="D60" s="890" t="s">
        <v>110</v>
      </c>
      <c r="E60" s="891"/>
      <c r="F60" s="891"/>
      <c r="G60" s="683"/>
      <c r="H60" s="476"/>
      <c r="I60" s="476"/>
      <c r="J60" s="484">
        <v>0</v>
      </c>
      <c r="K60" s="484"/>
      <c r="L60" s="485">
        <v>0</v>
      </c>
      <c r="M60" s="486"/>
      <c r="N60" s="70">
        <v>8244741.9299999997</v>
      </c>
      <c r="O60" s="487"/>
      <c r="P60" s="70">
        <v>14953146.370000001</v>
      </c>
    </row>
    <row r="61" spans="2:16" s="439" customFormat="1" ht="30" customHeight="1" x14ac:dyDescent="0.45">
      <c r="B61" s="685"/>
      <c r="D61" s="439" t="s">
        <v>113</v>
      </c>
      <c r="E61" s="683"/>
      <c r="F61" s="683"/>
      <c r="G61" s="683"/>
      <c r="H61" s="476"/>
      <c r="I61" s="476"/>
      <c r="J61" s="484">
        <v>0</v>
      </c>
      <c r="K61" s="484"/>
      <c r="L61" s="485">
        <v>0</v>
      </c>
      <c r="M61" s="486"/>
      <c r="N61" s="70">
        <v>0</v>
      </c>
      <c r="O61" s="487"/>
      <c r="P61" s="70">
        <v>69718.37</v>
      </c>
    </row>
    <row r="62" spans="2:16" s="439" customFormat="1" ht="30" customHeight="1" x14ac:dyDescent="0.45">
      <c r="B62" s="685"/>
      <c r="D62" s="439" t="s">
        <v>105</v>
      </c>
      <c r="E62" s="683"/>
      <c r="F62" s="683"/>
      <c r="G62" s="683"/>
      <c r="H62" s="476"/>
      <c r="I62" s="476"/>
      <c r="J62" s="484">
        <v>1662910.97</v>
      </c>
      <c r="K62" s="484"/>
      <c r="L62" s="485">
        <v>0</v>
      </c>
      <c r="M62" s="486"/>
      <c r="N62" s="70">
        <v>1662910.97</v>
      </c>
      <c r="O62" s="487"/>
      <c r="P62" s="70">
        <v>0</v>
      </c>
    </row>
    <row r="63" spans="2:16" s="439" customFormat="1" ht="30" customHeight="1" x14ac:dyDescent="0.45">
      <c r="B63" s="685"/>
      <c r="D63" s="439" t="s">
        <v>106</v>
      </c>
      <c r="E63" s="683"/>
      <c r="F63" s="683"/>
      <c r="G63" s="683"/>
      <c r="H63" s="476"/>
      <c r="I63" s="476"/>
      <c r="J63" s="484">
        <v>441780.87</v>
      </c>
      <c r="K63" s="484"/>
      <c r="L63" s="485">
        <v>0</v>
      </c>
      <c r="M63" s="486"/>
      <c r="N63" s="70">
        <v>441780.87</v>
      </c>
      <c r="O63" s="487"/>
      <c r="P63" s="70">
        <v>0</v>
      </c>
    </row>
    <row r="64" spans="2:16" s="439" customFormat="1" ht="30" customHeight="1" thickBot="1" x14ac:dyDescent="0.5">
      <c r="B64" s="685"/>
      <c r="D64" s="439" t="s">
        <v>131</v>
      </c>
      <c r="J64" s="430">
        <f>SUM(J60:J63)</f>
        <v>2104691.84</v>
      </c>
      <c r="K64" s="52"/>
      <c r="L64" s="430">
        <f>SUM(L60:L63)</f>
        <v>0</v>
      </c>
      <c r="M64" s="48"/>
      <c r="N64" s="430">
        <f>SUM(N60:N63)</f>
        <v>10349433.77</v>
      </c>
      <c r="O64" s="55"/>
      <c r="P64" s="430">
        <f>SUM(P60:P63)</f>
        <v>15022864.74</v>
      </c>
    </row>
    <row r="65" spans="1:16" s="439" customFormat="1" ht="30" customHeight="1" thickTop="1" x14ac:dyDescent="0.45">
      <c r="B65" s="685"/>
      <c r="J65" s="56"/>
      <c r="K65" s="52"/>
      <c r="L65" s="56"/>
      <c r="M65" s="48"/>
      <c r="N65" s="56"/>
      <c r="O65" s="55"/>
      <c r="P65" s="56"/>
    </row>
    <row r="66" spans="1:16" s="439" customFormat="1" ht="30" customHeight="1" x14ac:dyDescent="0.45">
      <c r="B66" s="817"/>
      <c r="J66" s="56"/>
      <c r="K66" s="52"/>
      <c r="L66" s="56"/>
      <c r="M66" s="48"/>
      <c r="N66" s="56"/>
      <c r="O66" s="55"/>
      <c r="P66" s="56"/>
    </row>
    <row r="67" spans="1:16" s="439" customFormat="1" ht="30" customHeight="1" x14ac:dyDescent="0.45">
      <c r="B67" s="817"/>
      <c r="J67" s="56"/>
      <c r="K67" s="52"/>
      <c r="L67" s="56"/>
      <c r="M67" s="48"/>
      <c r="N67" s="56"/>
      <c r="O67" s="55"/>
      <c r="P67" s="56"/>
    </row>
    <row r="68" spans="1:16" s="439" customFormat="1" ht="30" customHeight="1" x14ac:dyDescent="0.45">
      <c r="B68" s="817"/>
      <c r="J68" s="56"/>
      <c r="K68" s="52"/>
      <c r="L68" s="56"/>
      <c r="M68" s="48"/>
      <c r="N68" s="56"/>
      <c r="O68" s="55"/>
      <c r="P68" s="56"/>
    </row>
    <row r="69" spans="1:16" s="439" customFormat="1" ht="30" customHeight="1" x14ac:dyDescent="0.45">
      <c r="A69" s="884" t="s">
        <v>767</v>
      </c>
      <c r="B69" s="884"/>
      <c r="C69" s="884"/>
      <c r="D69" s="884"/>
      <c r="E69" s="884"/>
      <c r="F69" s="884"/>
      <c r="G69" s="884"/>
      <c r="H69" s="884"/>
      <c r="I69" s="884"/>
      <c r="J69" s="884"/>
      <c r="K69" s="884"/>
      <c r="L69" s="884"/>
      <c r="M69" s="884"/>
      <c r="N69" s="884"/>
      <c r="O69" s="884"/>
      <c r="P69" s="884"/>
    </row>
    <row r="70" spans="1:16" s="439" customFormat="1" ht="30" customHeight="1" x14ac:dyDescent="0.45">
      <c r="A70" s="438"/>
      <c r="B70" s="438"/>
      <c r="C70" s="438"/>
      <c r="D70" s="423"/>
      <c r="E70" s="423"/>
      <c r="F70" s="423"/>
      <c r="G70" s="423"/>
      <c r="H70" s="438"/>
      <c r="I70" s="438"/>
      <c r="J70" s="51"/>
      <c r="K70" s="51"/>
      <c r="L70" s="51"/>
      <c r="M70" s="51"/>
      <c r="N70" s="51"/>
      <c r="O70" s="51"/>
      <c r="P70" s="473" t="s">
        <v>32</v>
      </c>
    </row>
    <row r="71" spans="1:16" s="439" customFormat="1" ht="30" customHeight="1" x14ac:dyDescent="0.45">
      <c r="B71" s="449"/>
      <c r="J71" s="684"/>
      <c r="K71" s="684" t="s">
        <v>34</v>
      </c>
      <c r="L71" s="684"/>
      <c r="M71" s="812"/>
      <c r="N71" s="882" t="s">
        <v>9</v>
      </c>
      <c r="O71" s="882"/>
      <c r="P71" s="882"/>
    </row>
    <row r="72" spans="1:16" s="439" customFormat="1" ht="30" customHeight="1" x14ac:dyDescent="0.45">
      <c r="B72" s="449"/>
      <c r="J72" s="443" t="s">
        <v>979</v>
      </c>
      <c r="K72" s="444"/>
      <c r="L72" s="443" t="s">
        <v>988</v>
      </c>
      <c r="M72" s="813"/>
      <c r="N72" s="443" t="str">
        <f>+J72</f>
        <v>June 30, 2020</v>
      </c>
      <c r="O72" s="482"/>
      <c r="P72" s="443" t="str">
        <f>+L72</f>
        <v>June 30, 2019</v>
      </c>
    </row>
    <row r="73" spans="1:16" s="439" customFormat="1" ht="30" customHeight="1" x14ac:dyDescent="0.45">
      <c r="B73" s="449"/>
      <c r="C73" s="483" t="s">
        <v>989</v>
      </c>
      <c r="D73" s="469" t="s">
        <v>761</v>
      </c>
      <c r="J73" s="52"/>
      <c r="K73" s="52"/>
      <c r="L73" s="52"/>
      <c r="M73" s="52"/>
      <c r="N73" s="52"/>
      <c r="O73" s="52"/>
    </row>
    <row r="74" spans="1:16" s="439" customFormat="1" ht="30" customHeight="1" x14ac:dyDescent="0.45">
      <c r="B74" s="685"/>
      <c r="D74" s="432" t="s">
        <v>112</v>
      </c>
      <c r="E74" s="432"/>
      <c r="F74" s="432"/>
      <c r="G74" s="432"/>
      <c r="H74" s="476"/>
      <c r="I74" s="476"/>
      <c r="J74" s="484">
        <v>0</v>
      </c>
      <c r="K74" s="484"/>
      <c r="L74" s="485">
        <v>0</v>
      </c>
      <c r="M74" s="486"/>
      <c r="N74" s="70">
        <v>11922158.57</v>
      </c>
      <c r="O74" s="488"/>
      <c r="P74" s="488">
        <v>7422329.29</v>
      </c>
    </row>
    <row r="75" spans="1:16" s="439" customFormat="1" ht="30" customHeight="1" x14ac:dyDescent="0.45">
      <c r="B75" s="685"/>
      <c r="D75" s="432" t="s">
        <v>130</v>
      </c>
      <c r="E75" s="683"/>
      <c r="F75" s="683"/>
      <c r="G75" s="683"/>
      <c r="H75" s="683"/>
      <c r="I75" s="683"/>
      <c r="J75" s="484">
        <v>0</v>
      </c>
      <c r="K75" s="484"/>
      <c r="L75" s="485">
        <v>0</v>
      </c>
      <c r="M75" s="811"/>
      <c r="N75" s="70">
        <v>62503214.159999996</v>
      </c>
      <c r="O75" s="488"/>
      <c r="P75" s="488">
        <v>67116981.379999995</v>
      </c>
    </row>
    <row r="76" spans="1:16" ht="30" customHeight="1" x14ac:dyDescent="0.45">
      <c r="D76" s="439" t="s">
        <v>113</v>
      </c>
      <c r="E76" s="683"/>
      <c r="F76" s="683"/>
      <c r="G76" s="683"/>
      <c r="J76" s="57">
        <v>0</v>
      </c>
      <c r="L76" s="57">
        <v>0</v>
      </c>
      <c r="N76" s="70">
        <v>3571324.91</v>
      </c>
      <c r="O76" s="488"/>
      <c r="P76" s="70">
        <v>2481896.65</v>
      </c>
    </row>
    <row r="77" spans="1:16" ht="30" customHeight="1" x14ac:dyDescent="0.45">
      <c r="D77" s="439" t="s">
        <v>1157</v>
      </c>
      <c r="E77" s="683"/>
      <c r="F77" s="683"/>
      <c r="G77" s="683"/>
      <c r="J77" s="57">
        <v>0</v>
      </c>
      <c r="L77" s="57">
        <v>0</v>
      </c>
      <c r="N77" s="489">
        <v>9486000</v>
      </c>
      <c r="O77" s="488"/>
      <c r="P77" s="489">
        <v>15952449.92</v>
      </c>
    </row>
    <row r="78" spans="1:16" s="439" customFormat="1" ht="30" customHeight="1" thickBot="1" x14ac:dyDescent="0.5">
      <c r="B78" s="685"/>
      <c r="D78" s="439" t="s">
        <v>131</v>
      </c>
      <c r="J78" s="430">
        <f>SUM(J74:J77)</f>
        <v>0</v>
      </c>
      <c r="K78" s="52"/>
      <c r="L78" s="430">
        <f>SUM(L74:L77)</f>
        <v>0</v>
      </c>
      <c r="M78" s="48"/>
      <c r="N78" s="430">
        <f>SUM(N74:N77)</f>
        <v>87482697.639999986</v>
      </c>
      <c r="O78" s="55"/>
      <c r="P78" s="430">
        <f>SUM(P74:P77)</f>
        <v>92973657.24000001</v>
      </c>
    </row>
    <row r="79" spans="1:16" s="439" customFormat="1" ht="30" customHeight="1" thickTop="1" x14ac:dyDescent="0.45">
      <c r="B79" s="685"/>
      <c r="J79" s="56"/>
      <c r="K79" s="52"/>
      <c r="L79" s="56"/>
      <c r="M79" s="48"/>
      <c r="N79" s="56"/>
      <c r="O79" s="55"/>
      <c r="P79" s="56"/>
    </row>
    <row r="80" spans="1:16" s="439" customFormat="1" ht="30" customHeight="1" x14ac:dyDescent="0.45">
      <c r="B80" s="449"/>
      <c r="C80" s="483" t="s">
        <v>990</v>
      </c>
      <c r="D80" s="469" t="s">
        <v>762</v>
      </c>
      <c r="J80" s="466"/>
      <c r="L80" s="466"/>
      <c r="M80" s="712"/>
      <c r="N80" s="452"/>
      <c r="P80" s="466"/>
    </row>
    <row r="81" spans="2:16" s="439" customFormat="1" ht="30" customHeight="1" x14ac:dyDescent="0.45">
      <c r="B81" s="449"/>
      <c r="D81" s="439" t="s">
        <v>112</v>
      </c>
      <c r="J81" s="484">
        <v>0</v>
      </c>
      <c r="K81" s="484"/>
      <c r="L81" s="485">
        <v>0</v>
      </c>
      <c r="M81" s="712"/>
      <c r="N81" s="70">
        <v>5370665.8900000006</v>
      </c>
      <c r="O81" s="488"/>
      <c r="P81" s="70">
        <v>3246904.98</v>
      </c>
    </row>
    <row r="82" spans="2:16" s="439" customFormat="1" ht="30" customHeight="1" x14ac:dyDescent="0.45">
      <c r="B82" s="449"/>
      <c r="D82" s="432" t="s">
        <v>130</v>
      </c>
      <c r="J82" s="484">
        <v>0</v>
      </c>
      <c r="K82" s="484"/>
      <c r="L82" s="485">
        <v>0</v>
      </c>
      <c r="M82" s="712"/>
      <c r="N82" s="70">
        <v>57524</v>
      </c>
      <c r="O82" s="488"/>
      <c r="P82" s="70">
        <v>0</v>
      </c>
    </row>
    <row r="83" spans="2:16" ht="30" customHeight="1" x14ac:dyDescent="0.45">
      <c r="D83" s="439" t="s">
        <v>113</v>
      </c>
      <c r="E83" s="683"/>
      <c r="F83" s="683"/>
      <c r="G83" s="683"/>
      <c r="J83" s="490">
        <v>0</v>
      </c>
      <c r="K83" s="484"/>
      <c r="L83" s="491">
        <v>0</v>
      </c>
      <c r="M83" s="712"/>
      <c r="N83" s="489">
        <v>2759286.8</v>
      </c>
      <c r="O83" s="488"/>
      <c r="P83" s="489">
        <v>2667190.33</v>
      </c>
    </row>
    <row r="84" spans="2:16" s="439" customFormat="1" ht="30" customHeight="1" thickBot="1" x14ac:dyDescent="0.5">
      <c r="B84" s="449"/>
      <c r="D84" s="439" t="s">
        <v>131</v>
      </c>
      <c r="J84" s="492">
        <f>SUM(J81:J83)</f>
        <v>0</v>
      </c>
      <c r="K84" s="423"/>
      <c r="L84" s="492">
        <f>SUM(L81:L83)</f>
        <v>0</v>
      </c>
      <c r="M84" s="703"/>
      <c r="N84" s="492">
        <f>SUM(N81:N83)</f>
        <v>8187476.6900000004</v>
      </c>
      <c r="O84" s="423"/>
      <c r="P84" s="492">
        <f>SUM(P81:P83)</f>
        <v>5914095.3100000005</v>
      </c>
    </row>
    <row r="85" spans="2:16" s="439" customFormat="1" ht="30" customHeight="1" thickTop="1" x14ac:dyDescent="0.45">
      <c r="B85" s="449"/>
      <c r="J85" s="493"/>
      <c r="K85" s="423"/>
      <c r="L85" s="493"/>
      <c r="M85" s="703"/>
      <c r="N85" s="493"/>
      <c r="O85" s="423"/>
      <c r="P85" s="493"/>
    </row>
    <row r="86" spans="2:16" s="439" customFormat="1" ht="30" customHeight="1" x14ac:dyDescent="0.45">
      <c r="B86" s="449"/>
      <c r="C86" s="483" t="s">
        <v>991</v>
      </c>
      <c r="D86" s="439" t="s">
        <v>763</v>
      </c>
      <c r="J86" s="52"/>
      <c r="K86" s="52"/>
      <c r="L86" s="52"/>
      <c r="M86" s="712"/>
      <c r="N86" s="52"/>
      <c r="O86" s="52"/>
      <c r="P86" s="52"/>
    </row>
    <row r="87" spans="2:16" s="439" customFormat="1" ht="30" customHeight="1" x14ac:dyDescent="0.45">
      <c r="B87" s="449"/>
      <c r="C87" s="483"/>
      <c r="D87" s="439" t="s">
        <v>112</v>
      </c>
      <c r="J87" s="790">
        <v>0</v>
      </c>
      <c r="K87" s="790"/>
      <c r="L87" s="790">
        <v>0</v>
      </c>
      <c r="M87" s="790"/>
      <c r="N87" s="790">
        <v>144091.1</v>
      </c>
      <c r="O87" s="792"/>
      <c r="P87" s="790">
        <v>0</v>
      </c>
    </row>
    <row r="88" spans="2:16" s="439" customFormat="1" ht="30" customHeight="1" x14ac:dyDescent="0.45">
      <c r="B88" s="449"/>
      <c r="C88" s="483"/>
      <c r="D88" s="432" t="s">
        <v>130</v>
      </c>
      <c r="J88" s="793">
        <v>0</v>
      </c>
      <c r="K88" s="790"/>
      <c r="L88" s="793">
        <v>0</v>
      </c>
      <c r="M88" s="790"/>
      <c r="N88" s="793">
        <v>810070</v>
      </c>
      <c r="O88" s="792"/>
      <c r="P88" s="793">
        <v>0</v>
      </c>
    </row>
    <row r="89" spans="2:16" s="439" customFormat="1" ht="30" customHeight="1" thickBot="1" x14ac:dyDescent="0.5">
      <c r="B89" s="685"/>
      <c r="D89" s="439" t="s">
        <v>131</v>
      </c>
      <c r="J89" s="430">
        <f>SUM(J87:J88)</f>
        <v>0</v>
      </c>
      <c r="K89" s="52"/>
      <c r="L89" s="430">
        <f>SUM(L87:L88)</f>
        <v>0</v>
      </c>
      <c r="M89" s="56"/>
      <c r="N89" s="430">
        <f>SUM(N87:N88)</f>
        <v>954161.1</v>
      </c>
      <c r="O89" s="55"/>
      <c r="P89" s="430">
        <f>SUM(P87:P88)</f>
        <v>0</v>
      </c>
    </row>
    <row r="90" spans="2:16" s="439" customFormat="1" ht="30" customHeight="1" thickTop="1" x14ac:dyDescent="0.45">
      <c r="B90" s="685"/>
      <c r="J90" s="56"/>
      <c r="K90" s="52"/>
      <c r="L90" s="56"/>
      <c r="M90" s="56"/>
      <c r="N90" s="56"/>
      <c r="O90" s="55"/>
      <c r="P90" s="56"/>
    </row>
    <row r="91" spans="2:16" s="439" customFormat="1" ht="30" customHeight="1" x14ac:dyDescent="0.45">
      <c r="B91" s="449"/>
      <c r="C91" s="483" t="s">
        <v>992</v>
      </c>
      <c r="D91" s="439" t="s">
        <v>12</v>
      </c>
      <c r="J91" s="52"/>
      <c r="K91" s="52"/>
      <c r="L91" s="52"/>
      <c r="M91" s="712"/>
      <c r="N91" s="52"/>
      <c r="O91" s="52"/>
      <c r="P91" s="52"/>
    </row>
    <row r="92" spans="2:16" ht="30" customHeight="1" x14ac:dyDescent="0.45">
      <c r="D92" s="481" t="s">
        <v>110</v>
      </c>
      <c r="J92" s="790">
        <v>0</v>
      </c>
      <c r="K92" s="790"/>
      <c r="L92" s="790">
        <v>0</v>
      </c>
      <c r="M92" s="790"/>
      <c r="N92" s="790">
        <v>2653685.56</v>
      </c>
      <c r="O92" s="792"/>
      <c r="P92" s="790">
        <v>2220000</v>
      </c>
    </row>
    <row r="93" spans="2:16" ht="30" customHeight="1" x14ac:dyDescent="0.45">
      <c r="D93" s="439" t="s">
        <v>112</v>
      </c>
      <c r="J93" s="790">
        <v>0</v>
      </c>
      <c r="K93" s="790"/>
      <c r="L93" s="790">
        <v>0</v>
      </c>
      <c r="M93" s="790"/>
      <c r="N93" s="790">
        <v>730550</v>
      </c>
      <c r="O93" s="792"/>
      <c r="P93" s="790">
        <v>43800</v>
      </c>
    </row>
    <row r="94" spans="2:16" ht="30" customHeight="1" x14ac:dyDescent="0.45">
      <c r="D94" s="432" t="s">
        <v>130</v>
      </c>
      <c r="J94" s="790">
        <v>0</v>
      </c>
      <c r="K94" s="790"/>
      <c r="L94" s="790">
        <v>0</v>
      </c>
      <c r="M94" s="790"/>
      <c r="N94" s="790">
        <v>36000</v>
      </c>
      <c r="O94" s="792"/>
      <c r="P94" s="790">
        <v>0</v>
      </c>
    </row>
    <row r="95" spans="2:16" ht="30" customHeight="1" x14ac:dyDescent="0.45">
      <c r="D95" s="439" t="s">
        <v>113</v>
      </c>
      <c r="E95" s="683"/>
      <c r="F95" s="683"/>
      <c r="G95" s="683"/>
      <c r="J95" s="793">
        <v>0</v>
      </c>
      <c r="K95" s="790"/>
      <c r="L95" s="793">
        <v>0</v>
      </c>
      <c r="M95" s="790"/>
      <c r="N95" s="793">
        <v>5546946.25</v>
      </c>
      <c r="O95" s="792"/>
      <c r="P95" s="793">
        <v>10173668.310000001</v>
      </c>
    </row>
    <row r="96" spans="2:16" s="439" customFormat="1" ht="30" customHeight="1" thickBot="1" x14ac:dyDescent="0.5">
      <c r="B96" s="685"/>
      <c r="D96" s="439" t="s">
        <v>131</v>
      </c>
      <c r="J96" s="430">
        <f>SUM(J95:J95)</f>
        <v>0</v>
      </c>
      <c r="K96" s="52"/>
      <c r="L96" s="430">
        <f>SUM(L95:L95)</f>
        <v>0</v>
      </c>
      <c r="M96" s="48"/>
      <c r="N96" s="430">
        <f>SUM(N92:N95)</f>
        <v>8967181.8100000005</v>
      </c>
      <c r="O96" s="55"/>
      <c r="P96" s="430">
        <f>SUM(P92:P95)</f>
        <v>12437468.310000001</v>
      </c>
    </row>
    <row r="97" spans="1:16" ht="30" customHeight="1" thickTop="1" x14ac:dyDescent="0.45"/>
    <row r="98" spans="1:16" ht="30" customHeight="1" x14ac:dyDescent="0.45"/>
    <row r="99" spans="1:16" ht="30" customHeight="1" x14ac:dyDescent="0.45"/>
    <row r="100" spans="1:16" ht="30" customHeight="1" x14ac:dyDescent="0.45"/>
    <row r="101" spans="1:16" ht="30" customHeight="1" x14ac:dyDescent="0.45"/>
    <row r="102" spans="1:16" ht="30" customHeight="1" x14ac:dyDescent="0.45"/>
    <row r="103" spans="1:16" ht="30" customHeight="1" x14ac:dyDescent="0.45"/>
    <row r="104" spans="1:16" s="439" customFormat="1" ht="30" customHeight="1" x14ac:dyDescent="0.45">
      <c r="A104" s="884" t="s">
        <v>778</v>
      </c>
      <c r="B104" s="884"/>
      <c r="C104" s="884"/>
      <c r="D104" s="884"/>
      <c r="E104" s="884"/>
      <c r="F104" s="884"/>
      <c r="G104" s="884"/>
      <c r="H104" s="884"/>
      <c r="I104" s="884"/>
      <c r="J104" s="884"/>
      <c r="K104" s="884"/>
      <c r="L104" s="884"/>
      <c r="M104" s="884"/>
      <c r="N104" s="884"/>
      <c r="O104" s="884"/>
      <c r="P104" s="884"/>
    </row>
    <row r="105" spans="1:16" s="439" customFormat="1" ht="30" customHeight="1" x14ac:dyDescent="0.45">
      <c r="A105" s="438"/>
      <c r="B105" s="438"/>
      <c r="C105" s="438"/>
      <c r="D105" s="423"/>
      <c r="E105" s="423"/>
      <c r="F105" s="423"/>
      <c r="G105" s="423"/>
      <c r="H105" s="438"/>
      <c r="I105" s="438"/>
      <c r="J105" s="51"/>
      <c r="K105" s="51"/>
      <c r="L105" s="51"/>
      <c r="M105" s="51"/>
      <c r="N105" s="51"/>
      <c r="O105" s="51"/>
      <c r="P105" s="473" t="s">
        <v>32</v>
      </c>
    </row>
    <row r="106" spans="1:16" ht="30" customHeight="1" x14ac:dyDescent="0.45">
      <c r="A106" s="494" t="s">
        <v>1076</v>
      </c>
      <c r="B106" s="495" t="s">
        <v>134</v>
      </c>
      <c r="C106" s="495"/>
    </row>
    <row r="107" spans="1:16" s="498" customFormat="1" ht="30" customHeight="1" x14ac:dyDescent="0.45">
      <c r="A107" s="496"/>
      <c r="B107" s="497"/>
      <c r="C107" s="497" t="s">
        <v>998</v>
      </c>
      <c r="M107" s="814"/>
    </row>
    <row r="108" spans="1:16" ht="60" customHeight="1" x14ac:dyDescent="0.45">
      <c r="A108" s="457"/>
      <c r="B108" s="457"/>
      <c r="C108" s="457"/>
      <c r="D108" s="457"/>
      <c r="E108" s="457"/>
      <c r="F108" s="457"/>
      <c r="G108" s="457"/>
      <c r="H108" s="457"/>
      <c r="I108" s="457"/>
      <c r="J108" s="808"/>
      <c r="K108" s="56"/>
      <c r="L108" s="56"/>
      <c r="M108" s="814"/>
      <c r="N108" s="889" t="s">
        <v>27</v>
      </c>
      <c r="O108" s="889"/>
      <c r="P108" s="889"/>
    </row>
    <row r="109" spans="1:16" ht="30" customHeight="1" x14ac:dyDescent="0.45">
      <c r="A109" s="457"/>
      <c r="B109" s="457"/>
      <c r="C109" s="457"/>
      <c r="D109" s="457"/>
      <c r="E109" s="457"/>
      <c r="F109" s="457"/>
      <c r="G109" s="457"/>
      <c r="H109" s="457"/>
      <c r="I109" s="457"/>
      <c r="J109" s="887"/>
      <c r="K109" s="887"/>
      <c r="L109" s="887"/>
      <c r="M109" s="814"/>
      <c r="N109" s="888" t="s">
        <v>35</v>
      </c>
      <c r="O109" s="888"/>
      <c r="P109" s="888"/>
    </row>
    <row r="110" spans="1:16" ht="30" customHeight="1" x14ac:dyDescent="0.45">
      <c r="A110" s="457"/>
      <c r="B110" s="457"/>
      <c r="C110" s="457"/>
      <c r="D110" s="457"/>
      <c r="E110" s="457"/>
      <c r="F110" s="457"/>
      <c r="G110" s="457"/>
      <c r="H110" s="457"/>
      <c r="I110" s="457"/>
      <c r="J110" s="809"/>
      <c r="K110" s="809"/>
      <c r="L110" s="809"/>
      <c r="M110" s="814"/>
      <c r="N110" s="788" t="s">
        <v>764</v>
      </c>
      <c r="O110" s="452"/>
      <c r="P110" s="788" t="s">
        <v>135</v>
      </c>
    </row>
    <row r="111" spans="1:16" ht="30" customHeight="1" x14ac:dyDescent="0.45">
      <c r="A111" s="457"/>
      <c r="B111" s="457"/>
      <c r="C111" s="457"/>
      <c r="D111" s="439" t="s">
        <v>765</v>
      </c>
      <c r="E111" s="457"/>
      <c r="F111" s="457"/>
      <c r="G111" s="457"/>
      <c r="H111" s="457"/>
      <c r="I111" s="457"/>
      <c r="J111" s="56"/>
      <c r="K111" s="56"/>
      <c r="L111" s="56"/>
      <c r="M111" s="56"/>
      <c r="N111" s="56">
        <v>20000000</v>
      </c>
      <c r="O111" s="56"/>
      <c r="P111" s="56">
        <v>19680800</v>
      </c>
    </row>
    <row r="112" spans="1:16" ht="30" customHeight="1" x14ac:dyDescent="0.45">
      <c r="A112" s="457"/>
      <c r="B112" s="457"/>
      <c r="C112" s="457"/>
      <c r="D112" s="439" t="s">
        <v>766</v>
      </c>
      <c r="E112" s="457"/>
      <c r="F112" s="457"/>
      <c r="G112" s="457"/>
      <c r="H112" s="457"/>
      <c r="I112" s="457"/>
      <c r="J112" s="56"/>
      <c r="K112" s="56"/>
      <c r="L112" s="56"/>
      <c r="M112" s="56"/>
      <c r="N112" s="428">
        <v>2000000</v>
      </c>
      <c r="O112" s="56"/>
      <c r="P112" s="428">
        <v>2000000</v>
      </c>
    </row>
    <row r="113" spans="1:16" ht="30" customHeight="1" thickBot="1" x14ac:dyDescent="0.5">
      <c r="A113" s="457"/>
      <c r="B113" s="457"/>
      <c r="C113" s="457"/>
      <c r="D113" s="457"/>
      <c r="E113" s="457"/>
      <c r="F113" s="457"/>
      <c r="G113" s="457"/>
      <c r="H113" s="457"/>
      <c r="I113" s="457"/>
      <c r="J113" s="56"/>
      <c r="K113" s="56"/>
      <c r="L113" s="56"/>
      <c r="M113" s="56"/>
      <c r="N113" s="499">
        <f>SUM(N111:N112)</f>
        <v>22000000</v>
      </c>
      <c r="O113" s="500"/>
      <c r="P113" s="499">
        <f>SUM(P111:P112)</f>
        <v>21680800</v>
      </c>
    </row>
    <row r="114" spans="1:16" ht="24" customHeight="1" thickTop="1" x14ac:dyDescent="0.45"/>
    <row r="115" spans="1:16" s="708" customFormat="1" ht="24" customHeight="1" x14ac:dyDescent="0.45">
      <c r="D115" s="708" t="s">
        <v>1231</v>
      </c>
    </row>
    <row r="116" spans="1:16" s="708" customFormat="1" ht="24" customHeight="1" x14ac:dyDescent="0.45">
      <c r="C116" s="708" t="s">
        <v>1233</v>
      </c>
    </row>
    <row r="117" spans="1:16" s="708" customFormat="1" ht="24" customHeight="1" x14ac:dyDescent="0.45">
      <c r="C117" s="708" t="s">
        <v>1232</v>
      </c>
    </row>
  </sheetData>
  <mergeCells count="11">
    <mergeCell ref="A1:P1"/>
    <mergeCell ref="A34:P34"/>
    <mergeCell ref="N48:P48"/>
    <mergeCell ref="D59:G59"/>
    <mergeCell ref="D60:F60"/>
    <mergeCell ref="A69:P69"/>
    <mergeCell ref="N71:P71"/>
    <mergeCell ref="J109:L109"/>
    <mergeCell ref="N109:P109"/>
    <mergeCell ref="A104:P104"/>
    <mergeCell ref="N108:P108"/>
  </mergeCells>
  <pageMargins left="0.62992125984251968" right="0.15748031496062992" top="0.70866141732283472" bottom="0.59055118110236227" header="0.27559055118110237" footer="0.43307086614173229"/>
  <pageSetup paperSize="9" scale="7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topLeftCell="A58" zoomScale="80" zoomScaleNormal="80" zoomScaleSheetLayoutView="70" workbookViewId="0">
      <selection activeCell="L39" sqref="L39"/>
    </sheetView>
  </sheetViews>
  <sheetFormatPr defaultColWidth="9.140625" defaultRowHeight="30" customHeight="1" x14ac:dyDescent="0.45"/>
  <cols>
    <col min="1" max="1" width="3.28515625" style="438" customWidth="1"/>
    <col min="2" max="2" width="4.28515625" style="438" customWidth="1"/>
    <col min="3" max="3" width="4.7109375" style="438" customWidth="1"/>
    <col min="4" max="6" width="9.140625" style="438"/>
    <col min="7" max="7" width="4.140625" style="438" customWidth="1"/>
    <col min="8" max="8" width="15.7109375" style="438" customWidth="1"/>
    <col min="9" max="9" width="1.7109375" style="438" customWidth="1"/>
    <col min="10" max="10" width="16.7109375" style="438" customWidth="1"/>
    <col min="11" max="11" width="1.7109375" style="438" customWidth="1"/>
    <col min="12" max="12" width="16.7109375" style="438" customWidth="1"/>
    <col min="13" max="13" width="1.7109375" style="438" customWidth="1"/>
    <col min="14" max="14" width="16.7109375" style="438" customWidth="1"/>
    <col min="15" max="15" width="1.7109375" style="438" customWidth="1"/>
    <col min="16" max="256" width="9.140625" style="438"/>
    <col min="257" max="257" width="3.28515625" style="438" customWidth="1"/>
    <col min="258" max="258" width="4.28515625" style="438" customWidth="1"/>
    <col min="259" max="259" width="4.7109375" style="438" customWidth="1"/>
    <col min="260" max="262" width="9.140625" style="438"/>
    <col min="263" max="263" width="4.140625" style="438" customWidth="1"/>
    <col min="264" max="264" width="15.7109375" style="438" customWidth="1"/>
    <col min="265" max="265" width="1.7109375" style="438" customWidth="1"/>
    <col min="266" max="266" width="17.140625" style="438" customWidth="1"/>
    <col min="267" max="267" width="1.7109375" style="438" customWidth="1"/>
    <col min="268" max="268" width="17.140625" style="438" customWidth="1"/>
    <col min="269" max="269" width="1.7109375" style="438" customWidth="1"/>
    <col min="270" max="270" width="17.140625" style="438" customWidth="1"/>
    <col min="271" max="271" width="2.42578125" style="438" customWidth="1"/>
    <col min="272" max="512" width="9.140625" style="438"/>
    <col min="513" max="513" width="3.28515625" style="438" customWidth="1"/>
    <col min="514" max="514" width="4.28515625" style="438" customWidth="1"/>
    <col min="515" max="515" width="4.7109375" style="438" customWidth="1"/>
    <col min="516" max="518" width="9.140625" style="438"/>
    <col min="519" max="519" width="4.140625" style="438" customWidth="1"/>
    <col min="520" max="520" width="15.7109375" style="438" customWidth="1"/>
    <col min="521" max="521" width="1.7109375" style="438" customWidth="1"/>
    <col min="522" max="522" width="17.140625" style="438" customWidth="1"/>
    <col min="523" max="523" width="1.7109375" style="438" customWidth="1"/>
    <col min="524" max="524" width="17.140625" style="438" customWidth="1"/>
    <col min="525" max="525" width="1.7109375" style="438" customWidth="1"/>
    <col min="526" max="526" width="17.140625" style="438" customWidth="1"/>
    <col min="527" max="527" width="2.42578125" style="438" customWidth="1"/>
    <col min="528" max="768" width="9.140625" style="438"/>
    <col min="769" max="769" width="3.28515625" style="438" customWidth="1"/>
    <col min="770" max="770" width="4.28515625" style="438" customWidth="1"/>
    <col min="771" max="771" width="4.7109375" style="438" customWidth="1"/>
    <col min="772" max="774" width="9.140625" style="438"/>
    <col min="775" max="775" width="4.140625" style="438" customWidth="1"/>
    <col min="776" max="776" width="15.7109375" style="438" customWidth="1"/>
    <col min="777" max="777" width="1.7109375" style="438" customWidth="1"/>
    <col min="778" max="778" width="17.140625" style="438" customWidth="1"/>
    <col min="779" max="779" width="1.7109375" style="438" customWidth="1"/>
    <col min="780" max="780" width="17.140625" style="438" customWidth="1"/>
    <col min="781" max="781" width="1.7109375" style="438" customWidth="1"/>
    <col min="782" max="782" width="17.140625" style="438" customWidth="1"/>
    <col min="783" max="783" width="2.42578125" style="438" customWidth="1"/>
    <col min="784" max="1024" width="9.140625" style="438"/>
    <col min="1025" max="1025" width="3.28515625" style="438" customWidth="1"/>
    <col min="1026" max="1026" width="4.28515625" style="438" customWidth="1"/>
    <col min="1027" max="1027" width="4.7109375" style="438" customWidth="1"/>
    <col min="1028" max="1030" width="9.140625" style="438"/>
    <col min="1031" max="1031" width="4.140625" style="438" customWidth="1"/>
    <col min="1032" max="1032" width="15.7109375" style="438" customWidth="1"/>
    <col min="1033" max="1033" width="1.7109375" style="438" customWidth="1"/>
    <col min="1034" max="1034" width="17.140625" style="438" customWidth="1"/>
    <col min="1035" max="1035" width="1.7109375" style="438" customWidth="1"/>
    <col min="1036" max="1036" width="17.140625" style="438" customWidth="1"/>
    <col min="1037" max="1037" width="1.7109375" style="438" customWidth="1"/>
    <col min="1038" max="1038" width="17.140625" style="438" customWidth="1"/>
    <col min="1039" max="1039" width="2.42578125" style="438" customWidth="1"/>
    <col min="1040" max="1280" width="9.140625" style="438"/>
    <col min="1281" max="1281" width="3.28515625" style="438" customWidth="1"/>
    <col min="1282" max="1282" width="4.28515625" style="438" customWidth="1"/>
    <col min="1283" max="1283" width="4.7109375" style="438" customWidth="1"/>
    <col min="1284" max="1286" width="9.140625" style="438"/>
    <col min="1287" max="1287" width="4.140625" style="438" customWidth="1"/>
    <col min="1288" max="1288" width="15.7109375" style="438" customWidth="1"/>
    <col min="1289" max="1289" width="1.7109375" style="438" customWidth="1"/>
    <col min="1290" max="1290" width="17.140625" style="438" customWidth="1"/>
    <col min="1291" max="1291" width="1.7109375" style="438" customWidth="1"/>
    <col min="1292" max="1292" width="17.140625" style="438" customWidth="1"/>
    <col min="1293" max="1293" width="1.7109375" style="438" customWidth="1"/>
    <col min="1294" max="1294" width="17.140625" style="438" customWidth="1"/>
    <col min="1295" max="1295" width="2.42578125" style="438" customWidth="1"/>
    <col min="1296" max="1536" width="9.140625" style="438"/>
    <col min="1537" max="1537" width="3.28515625" style="438" customWidth="1"/>
    <col min="1538" max="1538" width="4.28515625" style="438" customWidth="1"/>
    <col min="1539" max="1539" width="4.7109375" style="438" customWidth="1"/>
    <col min="1540" max="1542" width="9.140625" style="438"/>
    <col min="1543" max="1543" width="4.140625" style="438" customWidth="1"/>
    <col min="1544" max="1544" width="15.7109375" style="438" customWidth="1"/>
    <col min="1545" max="1545" width="1.7109375" style="438" customWidth="1"/>
    <col min="1546" max="1546" width="17.140625" style="438" customWidth="1"/>
    <col min="1547" max="1547" width="1.7109375" style="438" customWidth="1"/>
    <col min="1548" max="1548" width="17.140625" style="438" customWidth="1"/>
    <col min="1549" max="1549" width="1.7109375" style="438" customWidth="1"/>
    <col min="1550" max="1550" width="17.140625" style="438" customWidth="1"/>
    <col min="1551" max="1551" width="2.42578125" style="438" customWidth="1"/>
    <col min="1552" max="1792" width="9.140625" style="438"/>
    <col min="1793" max="1793" width="3.28515625" style="438" customWidth="1"/>
    <col min="1794" max="1794" width="4.28515625" style="438" customWidth="1"/>
    <col min="1795" max="1795" width="4.7109375" style="438" customWidth="1"/>
    <col min="1796" max="1798" width="9.140625" style="438"/>
    <col min="1799" max="1799" width="4.140625" style="438" customWidth="1"/>
    <col min="1800" max="1800" width="15.7109375" style="438" customWidth="1"/>
    <col min="1801" max="1801" width="1.7109375" style="438" customWidth="1"/>
    <col min="1802" max="1802" width="17.140625" style="438" customWidth="1"/>
    <col min="1803" max="1803" width="1.7109375" style="438" customWidth="1"/>
    <col min="1804" max="1804" width="17.140625" style="438" customWidth="1"/>
    <col min="1805" max="1805" width="1.7109375" style="438" customWidth="1"/>
    <col min="1806" max="1806" width="17.140625" style="438" customWidth="1"/>
    <col min="1807" max="1807" width="2.42578125" style="438" customWidth="1"/>
    <col min="1808" max="2048" width="9.140625" style="438"/>
    <col min="2049" max="2049" width="3.28515625" style="438" customWidth="1"/>
    <col min="2050" max="2050" width="4.28515625" style="438" customWidth="1"/>
    <col min="2051" max="2051" width="4.7109375" style="438" customWidth="1"/>
    <col min="2052" max="2054" width="9.140625" style="438"/>
    <col min="2055" max="2055" width="4.140625" style="438" customWidth="1"/>
    <col min="2056" max="2056" width="15.7109375" style="438" customWidth="1"/>
    <col min="2057" max="2057" width="1.7109375" style="438" customWidth="1"/>
    <col min="2058" max="2058" width="17.140625" style="438" customWidth="1"/>
    <col min="2059" max="2059" width="1.7109375" style="438" customWidth="1"/>
    <col min="2060" max="2060" width="17.140625" style="438" customWidth="1"/>
    <col min="2061" max="2061" width="1.7109375" style="438" customWidth="1"/>
    <col min="2062" max="2062" width="17.140625" style="438" customWidth="1"/>
    <col min="2063" max="2063" width="2.42578125" style="438" customWidth="1"/>
    <col min="2064" max="2304" width="9.140625" style="438"/>
    <col min="2305" max="2305" width="3.28515625" style="438" customWidth="1"/>
    <col min="2306" max="2306" width="4.28515625" style="438" customWidth="1"/>
    <col min="2307" max="2307" width="4.7109375" style="438" customWidth="1"/>
    <col min="2308" max="2310" width="9.140625" style="438"/>
    <col min="2311" max="2311" width="4.140625" style="438" customWidth="1"/>
    <col min="2312" max="2312" width="15.7109375" style="438" customWidth="1"/>
    <col min="2313" max="2313" width="1.7109375" style="438" customWidth="1"/>
    <col min="2314" max="2314" width="17.140625" style="438" customWidth="1"/>
    <col min="2315" max="2315" width="1.7109375" style="438" customWidth="1"/>
    <col min="2316" max="2316" width="17.140625" style="438" customWidth="1"/>
    <col min="2317" max="2317" width="1.7109375" style="438" customWidth="1"/>
    <col min="2318" max="2318" width="17.140625" style="438" customWidth="1"/>
    <col min="2319" max="2319" width="2.42578125" style="438" customWidth="1"/>
    <col min="2320" max="2560" width="9.140625" style="438"/>
    <col min="2561" max="2561" width="3.28515625" style="438" customWidth="1"/>
    <col min="2562" max="2562" width="4.28515625" style="438" customWidth="1"/>
    <col min="2563" max="2563" width="4.7109375" style="438" customWidth="1"/>
    <col min="2564" max="2566" width="9.140625" style="438"/>
    <col min="2567" max="2567" width="4.140625" style="438" customWidth="1"/>
    <col min="2568" max="2568" width="15.7109375" style="438" customWidth="1"/>
    <col min="2569" max="2569" width="1.7109375" style="438" customWidth="1"/>
    <col min="2570" max="2570" width="17.140625" style="438" customWidth="1"/>
    <col min="2571" max="2571" width="1.7109375" style="438" customWidth="1"/>
    <col min="2572" max="2572" width="17.140625" style="438" customWidth="1"/>
    <col min="2573" max="2573" width="1.7109375" style="438" customWidth="1"/>
    <col min="2574" max="2574" width="17.140625" style="438" customWidth="1"/>
    <col min="2575" max="2575" width="2.42578125" style="438" customWidth="1"/>
    <col min="2576" max="2816" width="9.140625" style="438"/>
    <col min="2817" max="2817" width="3.28515625" style="438" customWidth="1"/>
    <col min="2818" max="2818" width="4.28515625" style="438" customWidth="1"/>
    <col min="2819" max="2819" width="4.7109375" style="438" customWidth="1"/>
    <col min="2820" max="2822" width="9.140625" style="438"/>
    <col min="2823" max="2823" width="4.140625" style="438" customWidth="1"/>
    <col min="2824" max="2824" width="15.7109375" style="438" customWidth="1"/>
    <col min="2825" max="2825" width="1.7109375" style="438" customWidth="1"/>
    <col min="2826" max="2826" width="17.140625" style="438" customWidth="1"/>
    <col min="2827" max="2827" width="1.7109375" style="438" customWidth="1"/>
    <col min="2828" max="2828" width="17.140625" style="438" customWidth="1"/>
    <col min="2829" max="2829" width="1.7109375" style="438" customWidth="1"/>
    <col min="2830" max="2830" width="17.140625" style="438" customWidth="1"/>
    <col min="2831" max="2831" width="2.42578125" style="438" customWidth="1"/>
    <col min="2832" max="3072" width="9.140625" style="438"/>
    <col min="3073" max="3073" width="3.28515625" style="438" customWidth="1"/>
    <col min="3074" max="3074" width="4.28515625" style="438" customWidth="1"/>
    <col min="3075" max="3075" width="4.7109375" style="438" customWidth="1"/>
    <col min="3076" max="3078" width="9.140625" style="438"/>
    <col min="3079" max="3079" width="4.140625" style="438" customWidth="1"/>
    <col min="3080" max="3080" width="15.7109375" style="438" customWidth="1"/>
    <col min="3081" max="3081" width="1.7109375" style="438" customWidth="1"/>
    <col min="3082" max="3082" width="17.140625" style="438" customWidth="1"/>
    <col min="3083" max="3083" width="1.7109375" style="438" customWidth="1"/>
    <col min="3084" max="3084" width="17.140625" style="438" customWidth="1"/>
    <col min="3085" max="3085" width="1.7109375" style="438" customWidth="1"/>
    <col min="3086" max="3086" width="17.140625" style="438" customWidth="1"/>
    <col min="3087" max="3087" width="2.42578125" style="438" customWidth="1"/>
    <col min="3088" max="3328" width="9.140625" style="438"/>
    <col min="3329" max="3329" width="3.28515625" style="438" customWidth="1"/>
    <col min="3330" max="3330" width="4.28515625" style="438" customWidth="1"/>
    <col min="3331" max="3331" width="4.7109375" style="438" customWidth="1"/>
    <col min="3332" max="3334" width="9.140625" style="438"/>
    <col min="3335" max="3335" width="4.140625" style="438" customWidth="1"/>
    <col min="3336" max="3336" width="15.7109375" style="438" customWidth="1"/>
    <col min="3337" max="3337" width="1.7109375" style="438" customWidth="1"/>
    <col min="3338" max="3338" width="17.140625" style="438" customWidth="1"/>
    <col min="3339" max="3339" width="1.7109375" style="438" customWidth="1"/>
    <col min="3340" max="3340" width="17.140625" style="438" customWidth="1"/>
    <col min="3341" max="3341" width="1.7109375" style="438" customWidth="1"/>
    <col min="3342" max="3342" width="17.140625" style="438" customWidth="1"/>
    <col min="3343" max="3343" width="2.42578125" style="438" customWidth="1"/>
    <col min="3344" max="3584" width="9.140625" style="438"/>
    <col min="3585" max="3585" width="3.28515625" style="438" customWidth="1"/>
    <col min="3586" max="3586" width="4.28515625" style="438" customWidth="1"/>
    <col min="3587" max="3587" width="4.7109375" style="438" customWidth="1"/>
    <col min="3588" max="3590" width="9.140625" style="438"/>
    <col min="3591" max="3591" width="4.140625" style="438" customWidth="1"/>
    <col min="3592" max="3592" width="15.7109375" style="438" customWidth="1"/>
    <col min="3593" max="3593" width="1.7109375" style="438" customWidth="1"/>
    <col min="3594" max="3594" width="17.140625" style="438" customWidth="1"/>
    <col min="3595" max="3595" width="1.7109375" style="438" customWidth="1"/>
    <col min="3596" max="3596" width="17.140625" style="438" customWidth="1"/>
    <col min="3597" max="3597" width="1.7109375" style="438" customWidth="1"/>
    <col min="3598" max="3598" width="17.140625" style="438" customWidth="1"/>
    <col min="3599" max="3599" width="2.42578125" style="438" customWidth="1"/>
    <col min="3600" max="3840" width="9.140625" style="438"/>
    <col min="3841" max="3841" width="3.28515625" style="438" customWidth="1"/>
    <col min="3842" max="3842" width="4.28515625" style="438" customWidth="1"/>
    <col min="3843" max="3843" width="4.7109375" style="438" customWidth="1"/>
    <col min="3844" max="3846" width="9.140625" style="438"/>
    <col min="3847" max="3847" width="4.140625" style="438" customWidth="1"/>
    <col min="3848" max="3848" width="15.7109375" style="438" customWidth="1"/>
    <col min="3849" max="3849" width="1.7109375" style="438" customWidth="1"/>
    <col min="3850" max="3850" width="17.140625" style="438" customWidth="1"/>
    <col min="3851" max="3851" width="1.7109375" style="438" customWidth="1"/>
    <col min="3852" max="3852" width="17.140625" style="438" customWidth="1"/>
    <col min="3853" max="3853" width="1.7109375" style="438" customWidth="1"/>
    <col min="3854" max="3854" width="17.140625" style="438" customWidth="1"/>
    <col min="3855" max="3855" width="2.42578125" style="438" customWidth="1"/>
    <col min="3856" max="4096" width="9.140625" style="438"/>
    <col min="4097" max="4097" width="3.28515625" style="438" customWidth="1"/>
    <col min="4098" max="4098" width="4.28515625" style="438" customWidth="1"/>
    <col min="4099" max="4099" width="4.7109375" style="438" customWidth="1"/>
    <col min="4100" max="4102" width="9.140625" style="438"/>
    <col min="4103" max="4103" width="4.140625" style="438" customWidth="1"/>
    <col min="4104" max="4104" width="15.7109375" style="438" customWidth="1"/>
    <col min="4105" max="4105" width="1.7109375" style="438" customWidth="1"/>
    <col min="4106" max="4106" width="17.140625" style="438" customWidth="1"/>
    <col min="4107" max="4107" width="1.7109375" style="438" customWidth="1"/>
    <col min="4108" max="4108" width="17.140625" style="438" customWidth="1"/>
    <col min="4109" max="4109" width="1.7109375" style="438" customWidth="1"/>
    <col min="4110" max="4110" width="17.140625" style="438" customWidth="1"/>
    <col min="4111" max="4111" width="2.42578125" style="438" customWidth="1"/>
    <col min="4112" max="4352" width="9.140625" style="438"/>
    <col min="4353" max="4353" width="3.28515625" style="438" customWidth="1"/>
    <col min="4354" max="4354" width="4.28515625" style="438" customWidth="1"/>
    <col min="4355" max="4355" width="4.7109375" style="438" customWidth="1"/>
    <col min="4356" max="4358" width="9.140625" style="438"/>
    <col min="4359" max="4359" width="4.140625" style="438" customWidth="1"/>
    <col min="4360" max="4360" width="15.7109375" style="438" customWidth="1"/>
    <col min="4361" max="4361" width="1.7109375" style="438" customWidth="1"/>
    <col min="4362" max="4362" width="17.140625" style="438" customWidth="1"/>
    <col min="4363" max="4363" width="1.7109375" style="438" customWidth="1"/>
    <col min="4364" max="4364" width="17.140625" style="438" customWidth="1"/>
    <col min="4365" max="4365" width="1.7109375" style="438" customWidth="1"/>
    <col min="4366" max="4366" width="17.140625" style="438" customWidth="1"/>
    <col min="4367" max="4367" width="2.42578125" style="438" customWidth="1"/>
    <col min="4368" max="4608" width="9.140625" style="438"/>
    <col min="4609" max="4609" width="3.28515625" style="438" customWidth="1"/>
    <col min="4610" max="4610" width="4.28515625" style="438" customWidth="1"/>
    <col min="4611" max="4611" width="4.7109375" style="438" customWidth="1"/>
    <col min="4612" max="4614" width="9.140625" style="438"/>
    <col min="4615" max="4615" width="4.140625" style="438" customWidth="1"/>
    <col min="4616" max="4616" width="15.7109375" style="438" customWidth="1"/>
    <col min="4617" max="4617" width="1.7109375" style="438" customWidth="1"/>
    <col min="4618" max="4618" width="17.140625" style="438" customWidth="1"/>
    <col min="4619" max="4619" width="1.7109375" style="438" customWidth="1"/>
    <col min="4620" max="4620" width="17.140625" style="438" customWidth="1"/>
    <col min="4621" max="4621" width="1.7109375" style="438" customWidth="1"/>
    <col min="4622" max="4622" width="17.140625" style="438" customWidth="1"/>
    <col min="4623" max="4623" width="2.42578125" style="438" customWidth="1"/>
    <col min="4624" max="4864" width="9.140625" style="438"/>
    <col min="4865" max="4865" width="3.28515625" style="438" customWidth="1"/>
    <col min="4866" max="4866" width="4.28515625" style="438" customWidth="1"/>
    <col min="4867" max="4867" width="4.7109375" style="438" customWidth="1"/>
    <col min="4868" max="4870" width="9.140625" style="438"/>
    <col min="4871" max="4871" width="4.140625" style="438" customWidth="1"/>
    <col min="4872" max="4872" width="15.7109375" style="438" customWidth="1"/>
    <col min="4873" max="4873" width="1.7109375" style="438" customWidth="1"/>
    <col min="4874" max="4874" width="17.140625" style="438" customWidth="1"/>
    <col min="4875" max="4875" width="1.7109375" style="438" customWidth="1"/>
    <col min="4876" max="4876" width="17.140625" style="438" customWidth="1"/>
    <col min="4877" max="4877" width="1.7109375" style="438" customWidth="1"/>
    <col min="4878" max="4878" width="17.140625" style="438" customWidth="1"/>
    <col min="4879" max="4879" width="2.42578125" style="438" customWidth="1"/>
    <col min="4880" max="5120" width="9.140625" style="438"/>
    <col min="5121" max="5121" width="3.28515625" style="438" customWidth="1"/>
    <col min="5122" max="5122" width="4.28515625" style="438" customWidth="1"/>
    <col min="5123" max="5123" width="4.7109375" style="438" customWidth="1"/>
    <col min="5124" max="5126" width="9.140625" style="438"/>
    <col min="5127" max="5127" width="4.140625" style="438" customWidth="1"/>
    <col min="5128" max="5128" width="15.7109375" style="438" customWidth="1"/>
    <col min="5129" max="5129" width="1.7109375" style="438" customWidth="1"/>
    <col min="5130" max="5130" width="17.140625" style="438" customWidth="1"/>
    <col min="5131" max="5131" width="1.7109375" style="438" customWidth="1"/>
    <col min="5132" max="5132" width="17.140625" style="438" customWidth="1"/>
    <col min="5133" max="5133" width="1.7109375" style="438" customWidth="1"/>
    <col min="5134" max="5134" width="17.140625" style="438" customWidth="1"/>
    <col min="5135" max="5135" width="2.42578125" style="438" customWidth="1"/>
    <col min="5136" max="5376" width="9.140625" style="438"/>
    <col min="5377" max="5377" width="3.28515625" style="438" customWidth="1"/>
    <col min="5378" max="5378" width="4.28515625" style="438" customWidth="1"/>
    <col min="5379" max="5379" width="4.7109375" style="438" customWidth="1"/>
    <col min="5380" max="5382" width="9.140625" style="438"/>
    <col min="5383" max="5383" width="4.140625" style="438" customWidth="1"/>
    <col min="5384" max="5384" width="15.7109375" style="438" customWidth="1"/>
    <col min="5385" max="5385" width="1.7109375" style="438" customWidth="1"/>
    <col min="5386" max="5386" width="17.140625" style="438" customWidth="1"/>
    <col min="5387" max="5387" width="1.7109375" style="438" customWidth="1"/>
    <col min="5388" max="5388" width="17.140625" style="438" customWidth="1"/>
    <col min="5389" max="5389" width="1.7109375" style="438" customWidth="1"/>
    <col min="5390" max="5390" width="17.140625" style="438" customWidth="1"/>
    <col min="5391" max="5391" width="2.42578125" style="438" customWidth="1"/>
    <col min="5392" max="5632" width="9.140625" style="438"/>
    <col min="5633" max="5633" width="3.28515625" style="438" customWidth="1"/>
    <col min="5634" max="5634" width="4.28515625" style="438" customWidth="1"/>
    <col min="5635" max="5635" width="4.7109375" style="438" customWidth="1"/>
    <col min="5636" max="5638" width="9.140625" style="438"/>
    <col min="5639" max="5639" width="4.140625" style="438" customWidth="1"/>
    <col min="5640" max="5640" width="15.7109375" style="438" customWidth="1"/>
    <col min="5641" max="5641" width="1.7109375" style="438" customWidth="1"/>
    <col min="5642" max="5642" width="17.140625" style="438" customWidth="1"/>
    <col min="5643" max="5643" width="1.7109375" style="438" customWidth="1"/>
    <col min="5644" max="5644" width="17.140625" style="438" customWidth="1"/>
    <col min="5645" max="5645" width="1.7109375" style="438" customWidth="1"/>
    <col min="5646" max="5646" width="17.140625" style="438" customWidth="1"/>
    <col min="5647" max="5647" width="2.42578125" style="438" customWidth="1"/>
    <col min="5648" max="5888" width="9.140625" style="438"/>
    <col min="5889" max="5889" width="3.28515625" style="438" customWidth="1"/>
    <col min="5890" max="5890" width="4.28515625" style="438" customWidth="1"/>
    <col min="5891" max="5891" width="4.7109375" style="438" customWidth="1"/>
    <col min="5892" max="5894" width="9.140625" style="438"/>
    <col min="5895" max="5895" width="4.140625" style="438" customWidth="1"/>
    <col min="5896" max="5896" width="15.7109375" style="438" customWidth="1"/>
    <col min="5897" max="5897" width="1.7109375" style="438" customWidth="1"/>
    <col min="5898" max="5898" width="17.140625" style="438" customWidth="1"/>
    <col min="5899" max="5899" width="1.7109375" style="438" customWidth="1"/>
    <col min="5900" max="5900" width="17.140625" style="438" customWidth="1"/>
    <col min="5901" max="5901" width="1.7109375" style="438" customWidth="1"/>
    <col min="5902" max="5902" width="17.140625" style="438" customWidth="1"/>
    <col min="5903" max="5903" width="2.42578125" style="438" customWidth="1"/>
    <col min="5904" max="6144" width="9.140625" style="438"/>
    <col min="6145" max="6145" width="3.28515625" style="438" customWidth="1"/>
    <col min="6146" max="6146" width="4.28515625" style="438" customWidth="1"/>
    <col min="6147" max="6147" width="4.7109375" style="438" customWidth="1"/>
    <col min="6148" max="6150" width="9.140625" style="438"/>
    <col min="6151" max="6151" width="4.140625" style="438" customWidth="1"/>
    <col min="6152" max="6152" width="15.7109375" style="438" customWidth="1"/>
    <col min="6153" max="6153" width="1.7109375" style="438" customWidth="1"/>
    <col min="6154" max="6154" width="17.140625" style="438" customWidth="1"/>
    <col min="6155" max="6155" width="1.7109375" style="438" customWidth="1"/>
    <col min="6156" max="6156" width="17.140625" style="438" customWidth="1"/>
    <col min="6157" max="6157" width="1.7109375" style="438" customWidth="1"/>
    <col min="6158" max="6158" width="17.140625" style="438" customWidth="1"/>
    <col min="6159" max="6159" width="2.42578125" style="438" customWidth="1"/>
    <col min="6160" max="6400" width="9.140625" style="438"/>
    <col min="6401" max="6401" width="3.28515625" style="438" customWidth="1"/>
    <col min="6402" max="6402" width="4.28515625" style="438" customWidth="1"/>
    <col min="6403" max="6403" width="4.7109375" style="438" customWidth="1"/>
    <col min="6404" max="6406" width="9.140625" style="438"/>
    <col min="6407" max="6407" width="4.140625" style="438" customWidth="1"/>
    <col min="6408" max="6408" width="15.7109375" style="438" customWidth="1"/>
    <col min="6409" max="6409" width="1.7109375" style="438" customWidth="1"/>
    <col min="6410" max="6410" width="17.140625" style="438" customWidth="1"/>
    <col min="6411" max="6411" width="1.7109375" style="438" customWidth="1"/>
    <col min="6412" max="6412" width="17.140625" style="438" customWidth="1"/>
    <col min="6413" max="6413" width="1.7109375" style="438" customWidth="1"/>
    <col min="6414" max="6414" width="17.140625" style="438" customWidth="1"/>
    <col min="6415" max="6415" width="2.42578125" style="438" customWidth="1"/>
    <col min="6416" max="6656" width="9.140625" style="438"/>
    <col min="6657" max="6657" width="3.28515625" style="438" customWidth="1"/>
    <col min="6658" max="6658" width="4.28515625" style="438" customWidth="1"/>
    <col min="6659" max="6659" width="4.7109375" style="438" customWidth="1"/>
    <col min="6660" max="6662" width="9.140625" style="438"/>
    <col min="6663" max="6663" width="4.140625" style="438" customWidth="1"/>
    <col min="6664" max="6664" width="15.7109375" style="438" customWidth="1"/>
    <col min="6665" max="6665" width="1.7109375" style="438" customWidth="1"/>
    <col min="6666" max="6666" width="17.140625" style="438" customWidth="1"/>
    <col min="6667" max="6667" width="1.7109375" style="438" customWidth="1"/>
    <col min="6668" max="6668" width="17.140625" style="438" customWidth="1"/>
    <col min="6669" max="6669" width="1.7109375" style="438" customWidth="1"/>
    <col min="6670" max="6670" width="17.140625" style="438" customWidth="1"/>
    <col min="6671" max="6671" width="2.42578125" style="438" customWidth="1"/>
    <col min="6672" max="6912" width="9.140625" style="438"/>
    <col min="6913" max="6913" width="3.28515625" style="438" customWidth="1"/>
    <col min="6914" max="6914" width="4.28515625" style="438" customWidth="1"/>
    <col min="6915" max="6915" width="4.7109375" style="438" customWidth="1"/>
    <col min="6916" max="6918" width="9.140625" style="438"/>
    <col min="6919" max="6919" width="4.140625" style="438" customWidth="1"/>
    <col min="6920" max="6920" width="15.7109375" style="438" customWidth="1"/>
    <col min="6921" max="6921" width="1.7109375" style="438" customWidth="1"/>
    <col min="6922" max="6922" width="17.140625" style="438" customWidth="1"/>
    <col min="6923" max="6923" width="1.7109375" style="438" customWidth="1"/>
    <col min="6924" max="6924" width="17.140625" style="438" customWidth="1"/>
    <col min="6925" max="6925" width="1.7109375" style="438" customWidth="1"/>
    <col min="6926" max="6926" width="17.140625" style="438" customWidth="1"/>
    <col min="6927" max="6927" width="2.42578125" style="438" customWidth="1"/>
    <col min="6928" max="7168" width="9.140625" style="438"/>
    <col min="7169" max="7169" width="3.28515625" style="438" customWidth="1"/>
    <col min="7170" max="7170" width="4.28515625" style="438" customWidth="1"/>
    <col min="7171" max="7171" width="4.7109375" style="438" customWidth="1"/>
    <col min="7172" max="7174" width="9.140625" style="438"/>
    <col min="7175" max="7175" width="4.140625" style="438" customWidth="1"/>
    <col min="7176" max="7176" width="15.7109375" style="438" customWidth="1"/>
    <col min="7177" max="7177" width="1.7109375" style="438" customWidth="1"/>
    <col min="7178" max="7178" width="17.140625" style="438" customWidth="1"/>
    <col min="7179" max="7179" width="1.7109375" style="438" customWidth="1"/>
    <col min="7180" max="7180" width="17.140625" style="438" customWidth="1"/>
    <col min="7181" max="7181" width="1.7109375" style="438" customWidth="1"/>
    <col min="7182" max="7182" width="17.140625" style="438" customWidth="1"/>
    <col min="7183" max="7183" width="2.42578125" style="438" customWidth="1"/>
    <col min="7184" max="7424" width="9.140625" style="438"/>
    <col min="7425" max="7425" width="3.28515625" style="438" customWidth="1"/>
    <col min="7426" max="7426" width="4.28515625" style="438" customWidth="1"/>
    <col min="7427" max="7427" width="4.7109375" style="438" customWidth="1"/>
    <col min="7428" max="7430" width="9.140625" style="438"/>
    <col min="7431" max="7431" width="4.140625" style="438" customWidth="1"/>
    <col min="7432" max="7432" width="15.7109375" style="438" customWidth="1"/>
    <col min="7433" max="7433" width="1.7109375" style="438" customWidth="1"/>
    <col min="7434" max="7434" width="17.140625" style="438" customWidth="1"/>
    <col min="7435" max="7435" width="1.7109375" style="438" customWidth="1"/>
    <col min="7436" max="7436" width="17.140625" style="438" customWidth="1"/>
    <col min="7437" max="7437" width="1.7109375" style="438" customWidth="1"/>
    <col min="7438" max="7438" width="17.140625" style="438" customWidth="1"/>
    <col min="7439" max="7439" width="2.42578125" style="438" customWidth="1"/>
    <col min="7440" max="7680" width="9.140625" style="438"/>
    <col min="7681" max="7681" width="3.28515625" style="438" customWidth="1"/>
    <col min="7682" max="7682" width="4.28515625" style="438" customWidth="1"/>
    <col min="7683" max="7683" width="4.7109375" style="438" customWidth="1"/>
    <col min="7684" max="7686" width="9.140625" style="438"/>
    <col min="7687" max="7687" width="4.140625" style="438" customWidth="1"/>
    <col min="7688" max="7688" width="15.7109375" style="438" customWidth="1"/>
    <col min="7689" max="7689" width="1.7109375" style="438" customWidth="1"/>
    <col min="7690" max="7690" width="17.140625" style="438" customWidth="1"/>
    <col min="7691" max="7691" width="1.7109375" style="438" customWidth="1"/>
    <col min="7692" max="7692" width="17.140625" style="438" customWidth="1"/>
    <col min="7693" max="7693" width="1.7109375" style="438" customWidth="1"/>
    <col min="7694" max="7694" width="17.140625" style="438" customWidth="1"/>
    <col min="7695" max="7695" width="2.42578125" style="438" customWidth="1"/>
    <col min="7696" max="7936" width="9.140625" style="438"/>
    <col min="7937" max="7937" width="3.28515625" style="438" customWidth="1"/>
    <col min="7938" max="7938" width="4.28515625" style="438" customWidth="1"/>
    <col min="7939" max="7939" width="4.7109375" style="438" customWidth="1"/>
    <col min="7940" max="7942" width="9.140625" style="438"/>
    <col min="7943" max="7943" width="4.140625" style="438" customWidth="1"/>
    <col min="7944" max="7944" width="15.7109375" style="438" customWidth="1"/>
    <col min="7945" max="7945" width="1.7109375" style="438" customWidth="1"/>
    <col min="7946" max="7946" width="17.140625" style="438" customWidth="1"/>
    <col min="7947" max="7947" width="1.7109375" style="438" customWidth="1"/>
    <col min="7948" max="7948" width="17.140625" style="438" customWidth="1"/>
    <col min="7949" max="7949" width="1.7109375" style="438" customWidth="1"/>
    <col min="7950" max="7950" width="17.140625" style="438" customWidth="1"/>
    <col min="7951" max="7951" width="2.42578125" style="438" customWidth="1"/>
    <col min="7952" max="8192" width="9.140625" style="438"/>
    <col min="8193" max="8193" width="3.28515625" style="438" customWidth="1"/>
    <col min="8194" max="8194" width="4.28515625" style="438" customWidth="1"/>
    <col min="8195" max="8195" width="4.7109375" style="438" customWidth="1"/>
    <col min="8196" max="8198" width="9.140625" style="438"/>
    <col min="8199" max="8199" width="4.140625" style="438" customWidth="1"/>
    <col min="8200" max="8200" width="15.7109375" style="438" customWidth="1"/>
    <col min="8201" max="8201" width="1.7109375" style="438" customWidth="1"/>
    <col min="8202" max="8202" width="17.140625" style="438" customWidth="1"/>
    <col min="8203" max="8203" width="1.7109375" style="438" customWidth="1"/>
    <col min="8204" max="8204" width="17.140625" style="438" customWidth="1"/>
    <col min="8205" max="8205" width="1.7109375" style="438" customWidth="1"/>
    <col min="8206" max="8206" width="17.140625" style="438" customWidth="1"/>
    <col min="8207" max="8207" width="2.42578125" style="438" customWidth="1"/>
    <col min="8208" max="8448" width="9.140625" style="438"/>
    <col min="8449" max="8449" width="3.28515625" style="438" customWidth="1"/>
    <col min="8450" max="8450" width="4.28515625" style="438" customWidth="1"/>
    <col min="8451" max="8451" width="4.7109375" style="438" customWidth="1"/>
    <col min="8452" max="8454" width="9.140625" style="438"/>
    <col min="8455" max="8455" width="4.140625" style="438" customWidth="1"/>
    <col min="8456" max="8456" width="15.7109375" style="438" customWidth="1"/>
    <col min="8457" max="8457" width="1.7109375" style="438" customWidth="1"/>
    <col min="8458" max="8458" width="17.140625" style="438" customWidth="1"/>
    <col min="8459" max="8459" width="1.7109375" style="438" customWidth="1"/>
    <col min="8460" max="8460" width="17.140625" style="438" customWidth="1"/>
    <col min="8461" max="8461" width="1.7109375" style="438" customWidth="1"/>
    <col min="8462" max="8462" width="17.140625" style="438" customWidth="1"/>
    <col min="8463" max="8463" width="2.42578125" style="438" customWidth="1"/>
    <col min="8464" max="8704" width="9.140625" style="438"/>
    <col min="8705" max="8705" width="3.28515625" style="438" customWidth="1"/>
    <col min="8706" max="8706" width="4.28515625" style="438" customWidth="1"/>
    <col min="8707" max="8707" width="4.7109375" style="438" customWidth="1"/>
    <col min="8708" max="8710" width="9.140625" style="438"/>
    <col min="8711" max="8711" width="4.140625" style="438" customWidth="1"/>
    <col min="8712" max="8712" width="15.7109375" style="438" customWidth="1"/>
    <col min="8713" max="8713" width="1.7109375" style="438" customWidth="1"/>
    <col min="8714" max="8714" width="17.140625" style="438" customWidth="1"/>
    <col min="8715" max="8715" width="1.7109375" style="438" customWidth="1"/>
    <col min="8716" max="8716" width="17.140625" style="438" customWidth="1"/>
    <col min="8717" max="8717" width="1.7109375" style="438" customWidth="1"/>
    <col min="8718" max="8718" width="17.140625" style="438" customWidth="1"/>
    <col min="8719" max="8719" width="2.42578125" style="438" customWidth="1"/>
    <col min="8720" max="8960" width="9.140625" style="438"/>
    <col min="8961" max="8961" width="3.28515625" style="438" customWidth="1"/>
    <col min="8962" max="8962" width="4.28515625" style="438" customWidth="1"/>
    <col min="8963" max="8963" width="4.7109375" style="438" customWidth="1"/>
    <col min="8964" max="8966" width="9.140625" style="438"/>
    <col min="8967" max="8967" width="4.140625" style="438" customWidth="1"/>
    <col min="8968" max="8968" width="15.7109375" style="438" customWidth="1"/>
    <col min="8969" max="8969" width="1.7109375" style="438" customWidth="1"/>
    <col min="8970" max="8970" width="17.140625" style="438" customWidth="1"/>
    <col min="8971" max="8971" width="1.7109375" style="438" customWidth="1"/>
    <col min="8972" max="8972" width="17.140625" style="438" customWidth="1"/>
    <col min="8973" max="8973" width="1.7109375" style="438" customWidth="1"/>
    <col min="8974" max="8974" width="17.140625" style="438" customWidth="1"/>
    <col min="8975" max="8975" width="2.42578125" style="438" customWidth="1"/>
    <col min="8976" max="9216" width="9.140625" style="438"/>
    <col min="9217" max="9217" width="3.28515625" style="438" customWidth="1"/>
    <col min="9218" max="9218" width="4.28515625" style="438" customWidth="1"/>
    <col min="9219" max="9219" width="4.7109375" style="438" customWidth="1"/>
    <col min="9220" max="9222" width="9.140625" style="438"/>
    <col min="9223" max="9223" width="4.140625" style="438" customWidth="1"/>
    <col min="9224" max="9224" width="15.7109375" style="438" customWidth="1"/>
    <col min="9225" max="9225" width="1.7109375" style="438" customWidth="1"/>
    <col min="9226" max="9226" width="17.140625" style="438" customWidth="1"/>
    <col min="9227" max="9227" width="1.7109375" style="438" customWidth="1"/>
    <col min="9228" max="9228" width="17.140625" style="438" customWidth="1"/>
    <col min="9229" max="9229" width="1.7109375" style="438" customWidth="1"/>
    <col min="9230" max="9230" width="17.140625" style="438" customWidth="1"/>
    <col min="9231" max="9231" width="2.42578125" style="438" customWidth="1"/>
    <col min="9232" max="9472" width="9.140625" style="438"/>
    <col min="9473" max="9473" width="3.28515625" style="438" customWidth="1"/>
    <col min="9474" max="9474" width="4.28515625" style="438" customWidth="1"/>
    <col min="9475" max="9475" width="4.7109375" style="438" customWidth="1"/>
    <col min="9476" max="9478" width="9.140625" style="438"/>
    <col min="9479" max="9479" width="4.140625" style="438" customWidth="1"/>
    <col min="9480" max="9480" width="15.7109375" style="438" customWidth="1"/>
    <col min="9481" max="9481" width="1.7109375" style="438" customWidth="1"/>
    <col min="9482" max="9482" width="17.140625" style="438" customWidth="1"/>
    <col min="9483" max="9483" width="1.7109375" style="438" customWidth="1"/>
    <col min="9484" max="9484" width="17.140625" style="438" customWidth="1"/>
    <col min="9485" max="9485" width="1.7109375" style="438" customWidth="1"/>
    <col min="9486" max="9486" width="17.140625" style="438" customWidth="1"/>
    <col min="9487" max="9487" width="2.42578125" style="438" customWidth="1"/>
    <col min="9488" max="9728" width="9.140625" style="438"/>
    <col min="9729" max="9729" width="3.28515625" style="438" customWidth="1"/>
    <col min="9730" max="9730" width="4.28515625" style="438" customWidth="1"/>
    <col min="9731" max="9731" width="4.7109375" style="438" customWidth="1"/>
    <col min="9732" max="9734" width="9.140625" style="438"/>
    <col min="9735" max="9735" width="4.140625" style="438" customWidth="1"/>
    <col min="9736" max="9736" width="15.7109375" style="438" customWidth="1"/>
    <col min="9737" max="9737" width="1.7109375" style="438" customWidth="1"/>
    <col min="9738" max="9738" width="17.140625" style="438" customWidth="1"/>
    <col min="9739" max="9739" width="1.7109375" style="438" customWidth="1"/>
    <col min="9740" max="9740" width="17.140625" style="438" customWidth="1"/>
    <col min="9741" max="9741" width="1.7109375" style="438" customWidth="1"/>
    <col min="9742" max="9742" width="17.140625" style="438" customWidth="1"/>
    <col min="9743" max="9743" width="2.42578125" style="438" customWidth="1"/>
    <col min="9744" max="9984" width="9.140625" style="438"/>
    <col min="9985" max="9985" width="3.28515625" style="438" customWidth="1"/>
    <col min="9986" max="9986" width="4.28515625" style="438" customWidth="1"/>
    <col min="9987" max="9987" width="4.7109375" style="438" customWidth="1"/>
    <col min="9988" max="9990" width="9.140625" style="438"/>
    <col min="9991" max="9991" width="4.140625" style="438" customWidth="1"/>
    <col min="9992" max="9992" width="15.7109375" style="438" customWidth="1"/>
    <col min="9993" max="9993" width="1.7109375" style="438" customWidth="1"/>
    <col min="9994" max="9994" width="17.140625" style="438" customWidth="1"/>
    <col min="9995" max="9995" width="1.7109375" style="438" customWidth="1"/>
    <col min="9996" max="9996" width="17.140625" style="438" customWidth="1"/>
    <col min="9997" max="9997" width="1.7109375" style="438" customWidth="1"/>
    <col min="9998" max="9998" width="17.140625" style="438" customWidth="1"/>
    <col min="9999" max="9999" width="2.42578125" style="438" customWidth="1"/>
    <col min="10000" max="10240" width="9.140625" style="438"/>
    <col min="10241" max="10241" width="3.28515625" style="438" customWidth="1"/>
    <col min="10242" max="10242" width="4.28515625" style="438" customWidth="1"/>
    <col min="10243" max="10243" width="4.7109375" style="438" customWidth="1"/>
    <col min="10244" max="10246" width="9.140625" style="438"/>
    <col min="10247" max="10247" width="4.140625" style="438" customWidth="1"/>
    <col min="10248" max="10248" width="15.7109375" style="438" customWidth="1"/>
    <col min="10249" max="10249" width="1.7109375" style="438" customWidth="1"/>
    <col min="10250" max="10250" width="17.140625" style="438" customWidth="1"/>
    <col min="10251" max="10251" width="1.7109375" style="438" customWidth="1"/>
    <col min="10252" max="10252" width="17.140625" style="438" customWidth="1"/>
    <col min="10253" max="10253" width="1.7109375" style="438" customWidth="1"/>
    <col min="10254" max="10254" width="17.140625" style="438" customWidth="1"/>
    <col min="10255" max="10255" width="2.42578125" style="438" customWidth="1"/>
    <col min="10256" max="10496" width="9.140625" style="438"/>
    <col min="10497" max="10497" width="3.28515625" style="438" customWidth="1"/>
    <col min="10498" max="10498" width="4.28515625" style="438" customWidth="1"/>
    <col min="10499" max="10499" width="4.7109375" style="438" customWidth="1"/>
    <col min="10500" max="10502" width="9.140625" style="438"/>
    <col min="10503" max="10503" width="4.140625" style="438" customWidth="1"/>
    <col min="10504" max="10504" width="15.7109375" style="438" customWidth="1"/>
    <col min="10505" max="10505" width="1.7109375" style="438" customWidth="1"/>
    <col min="10506" max="10506" width="17.140625" style="438" customWidth="1"/>
    <col min="10507" max="10507" width="1.7109375" style="438" customWidth="1"/>
    <col min="10508" max="10508" width="17.140625" style="438" customWidth="1"/>
    <col min="10509" max="10509" width="1.7109375" style="438" customWidth="1"/>
    <col min="10510" max="10510" width="17.140625" style="438" customWidth="1"/>
    <col min="10511" max="10511" width="2.42578125" style="438" customWidth="1"/>
    <col min="10512" max="10752" width="9.140625" style="438"/>
    <col min="10753" max="10753" width="3.28515625" style="438" customWidth="1"/>
    <col min="10754" max="10754" width="4.28515625" style="438" customWidth="1"/>
    <col min="10755" max="10755" width="4.7109375" style="438" customWidth="1"/>
    <col min="10756" max="10758" width="9.140625" style="438"/>
    <col min="10759" max="10759" width="4.140625" style="438" customWidth="1"/>
    <col min="10760" max="10760" width="15.7109375" style="438" customWidth="1"/>
    <col min="10761" max="10761" width="1.7109375" style="438" customWidth="1"/>
    <col min="10762" max="10762" width="17.140625" style="438" customWidth="1"/>
    <col min="10763" max="10763" width="1.7109375" style="438" customWidth="1"/>
    <col min="10764" max="10764" width="17.140625" style="438" customWidth="1"/>
    <col min="10765" max="10765" width="1.7109375" style="438" customWidth="1"/>
    <col min="10766" max="10766" width="17.140625" style="438" customWidth="1"/>
    <col min="10767" max="10767" width="2.42578125" style="438" customWidth="1"/>
    <col min="10768" max="11008" width="9.140625" style="438"/>
    <col min="11009" max="11009" width="3.28515625" style="438" customWidth="1"/>
    <col min="11010" max="11010" width="4.28515625" style="438" customWidth="1"/>
    <col min="11011" max="11011" width="4.7109375" style="438" customWidth="1"/>
    <col min="11012" max="11014" width="9.140625" style="438"/>
    <col min="11015" max="11015" width="4.140625" style="438" customWidth="1"/>
    <col min="11016" max="11016" width="15.7109375" style="438" customWidth="1"/>
    <col min="11017" max="11017" width="1.7109375" style="438" customWidth="1"/>
    <col min="11018" max="11018" width="17.140625" style="438" customWidth="1"/>
    <col min="11019" max="11019" width="1.7109375" style="438" customWidth="1"/>
    <col min="11020" max="11020" width="17.140625" style="438" customWidth="1"/>
    <col min="11021" max="11021" width="1.7109375" style="438" customWidth="1"/>
    <col min="11022" max="11022" width="17.140625" style="438" customWidth="1"/>
    <col min="11023" max="11023" width="2.42578125" style="438" customWidth="1"/>
    <col min="11024" max="11264" width="9.140625" style="438"/>
    <col min="11265" max="11265" width="3.28515625" style="438" customWidth="1"/>
    <col min="11266" max="11266" width="4.28515625" style="438" customWidth="1"/>
    <col min="11267" max="11267" width="4.7109375" style="438" customWidth="1"/>
    <col min="11268" max="11270" width="9.140625" style="438"/>
    <col min="11271" max="11271" width="4.140625" style="438" customWidth="1"/>
    <col min="11272" max="11272" width="15.7109375" style="438" customWidth="1"/>
    <col min="11273" max="11273" width="1.7109375" style="438" customWidth="1"/>
    <col min="11274" max="11274" width="17.140625" style="438" customWidth="1"/>
    <col min="11275" max="11275" width="1.7109375" style="438" customWidth="1"/>
    <col min="11276" max="11276" width="17.140625" style="438" customWidth="1"/>
    <col min="11277" max="11277" width="1.7109375" style="438" customWidth="1"/>
    <col min="11278" max="11278" width="17.140625" style="438" customWidth="1"/>
    <col min="11279" max="11279" width="2.42578125" style="438" customWidth="1"/>
    <col min="11280" max="11520" width="9.140625" style="438"/>
    <col min="11521" max="11521" width="3.28515625" style="438" customWidth="1"/>
    <col min="11522" max="11522" width="4.28515625" style="438" customWidth="1"/>
    <col min="11523" max="11523" width="4.7109375" style="438" customWidth="1"/>
    <col min="11524" max="11526" width="9.140625" style="438"/>
    <col min="11527" max="11527" width="4.140625" style="438" customWidth="1"/>
    <col min="11528" max="11528" width="15.7109375" style="438" customWidth="1"/>
    <col min="11529" max="11529" width="1.7109375" style="438" customWidth="1"/>
    <col min="11530" max="11530" width="17.140625" style="438" customWidth="1"/>
    <col min="11531" max="11531" width="1.7109375" style="438" customWidth="1"/>
    <col min="11532" max="11532" width="17.140625" style="438" customWidth="1"/>
    <col min="11533" max="11533" width="1.7109375" style="438" customWidth="1"/>
    <col min="11534" max="11534" width="17.140625" style="438" customWidth="1"/>
    <col min="11535" max="11535" width="2.42578125" style="438" customWidth="1"/>
    <col min="11536" max="11776" width="9.140625" style="438"/>
    <col min="11777" max="11777" width="3.28515625" style="438" customWidth="1"/>
    <col min="11778" max="11778" width="4.28515625" style="438" customWidth="1"/>
    <col min="11779" max="11779" width="4.7109375" style="438" customWidth="1"/>
    <col min="11780" max="11782" width="9.140625" style="438"/>
    <col min="11783" max="11783" width="4.140625" style="438" customWidth="1"/>
    <col min="11784" max="11784" width="15.7109375" style="438" customWidth="1"/>
    <col min="11785" max="11785" width="1.7109375" style="438" customWidth="1"/>
    <col min="11786" max="11786" width="17.140625" style="438" customWidth="1"/>
    <col min="11787" max="11787" width="1.7109375" style="438" customWidth="1"/>
    <col min="11788" max="11788" width="17.140625" style="438" customWidth="1"/>
    <col min="11789" max="11789" width="1.7109375" style="438" customWidth="1"/>
    <col min="11790" max="11790" width="17.140625" style="438" customWidth="1"/>
    <col min="11791" max="11791" width="2.42578125" style="438" customWidth="1"/>
    <col min="11792" max="12032" width="9.140625" style="438"/>
    <col min="12033" max="12033" width="3.28515625" style="438" customWidth="1"/>
    <col min="12034" max="12034" width="4.28515625" style="438" customWidth="1"/>
    <col min="12035" max="12035" width="4.7109375" style="438" customWidth="1"/>
    <col min="12036" max="12038" width="9.140625" style="438"/>
    <col min="12039" max="12039" width="4.140625" style="438" customWidth="1"/>
    <col min="12040" max="12040" width="15.7109375" style="438" customWidth="1"/>
    <col min="12041" max="12041" width="1.7109375" style="438" customWidth="1"/>
    <col min="12042" max="12042" width="17.140625" style="438" customWidth="1"/>
    <col min="12043" max="12043" width="1.7109375" style="438" customWidth="1"/>
    <col min="12044" max="12044" width="17.140625" style="438" customWidth="1"/>
    <col min="12045" max="12045" width="1.7109375" style="438" customWidth="1"/>
    <col min="12046" max="12046" width="17.140625" style="438" customWidth="1"/>
    <col min="12047" max="12047" width="2.42578125" style="438" customWidth="1"/>
    <col min="12048" max="12288" width="9.140625" style="438"/>
    <col min="12289" max="12289" width="3.28515625" style="438" customWidth="1"/>
    <col min="12290" max="12290" width="4.28515625" style="438" customWidth="1"/>
    <col min="12291" max="12291" width="4.7109375" style="438" customWidth="1"/>
    <col min="12292" max="12294" width="9.140625" style="438"/>
    <col min="12295" max="12295" width="4.140625" style="438" customWidth="1"/>
    <col min="12296" max="12296" width="15.7109375" style="438" customWidth="1"/>
    <col min="12297" max="12297" width="1.7109375" style="438" customWidth="1"/>
    <col min="12298" max="12298" width="17.140625" style="438" customWidth="1"/>
    <col min="12299" max="12299" width="1.7109375" style="438" customWidth="1"/>
    <col min="12300" max="12300" width="17.140625" style="438" customWidth="1"/>
    <col min="12301" max="12301" width="1.7109375" style="438" customWidth="1"/>
    <col min="12302" max="12302" width="17.140625" style="438" customWidth="1"/>
    <col min="12303" max="12303" width="2.42578125" style="438" customWidth="1"/>
    <col min="12304" max="12544" width="9.140625" style="438"/>
    <col min="12545" max="12545" width="3.28515625" style="438" customWidth="1"/>
    <col min="12546" max="12546" width="4.28515625" style="438" customWidth="1"/>
    <col min="12547" max="12547" width="4.7109375" style="438" customWidth="1"/>
    <col min="12548" max="12550" width="9.140625" style="438"/>
    <col min="12551" max="12551" width="4.140625" style="438" customWidth="1"/>
    <col min="12552" max="12552" width="15.7109375" style="438" customWidth="1"/>
    <col min="12553" max="12553" width="1.7109375" style="438" customWidth="1"/>
    <col min="12554" max="12554" width="17.140625" style="438" customWidth="1"/>
    <col min="12555" max="12555" width="1.7109375" style="438" customWidth="1"/>
    <col min="12556" max="12556" width="17.140625" style="438" customWidth="1"/>
    <col min="12557" max="12557" width="1.7109375" style="438" customWidth="1"/>
    <col min="12558" max="12558" width="17.140625" style="438" customWidth="1"/>
    <col min="12559" max="12559" width="2.42578125" style="438" customWidth="1"/>
    <col min="12560" max="12800" width="9.140625" style="438"/>
    <col min="12801" max="12801" width="3.28515625" style="438" customWidth="1"/>
    <col min="12802" max="12802" width="4.28515625" style="438" customWidth="1"/>
    <col min="12803" max="12803" width="4.7109375" style="438" customWidth="1"/>
    <col min="12804" max="12806" width="9.140625" style="438"/>
    <col min="12807" max="12807" width="4.140625" style="438" customWidth="1"/>
    <col min="12808" max="12808" width="15.7109375" style="438" customWidth="1"/>
    <col min="12809" max="12809" width="1.7109375" style="438" customWidth="1"/>
    <col min="12810" max="12810" width="17.140625" style="438" customWidth="1"/>
    <col min="12811" max="12811" width="1.7109375" style="438" customWidth="1"/>
    <col min="12812" max="12812" width="17.140625" style="438" customWidth="1"/>
    <col min="12813" max="12813" width="1.7109375" style="438" customWidth="1"/>
    <col min="12814" max="12814" width="17.140625" style="438" customWidth="1"/>
    <col min="12815" max="12815" width="2.42578125" style="438" customWidth="1"/>
    <col min="12816" max="13056" width="9.140625" style="438"/>
    <col min="13057" max="13057" width="3.28515625" style="438" customWidth="1"/>
    <col min="13058" max="13058" width="4.28515625" style="438" customWidth="1"/>
    <col min="13059" max="13059" width="4.7109375" style="438" customWidth="1"/>
    <col min="13060" max="13062" width="9.140625" style="438"/>
    <col min="13063" max="13063" width="4.140625" style="438" customWidth="1"/>
    <col min="13064" max="13064" width="15.7109375" style="438" customWidth="1"/>
    <col min="13065" max="13065" width="1.7109375" style="438" customWidth="1"/>
    <col min="13066" max="13066" width="17.140625" style="438" customWidth="1"/>
    <col min="13067" max="13067" width="1.7109375" style="438" customWidth="1"/>
    <col min="13068" max="13068" width="17.140625" style="438" customWidth="1"/>
    <col min="13069" max="13069" width="1.7109375" style="438" customWidth="1"/>
    <col min="13070" max="13070" width="17.140625" style="438" customWidth="1"/>
    <col min="13071" max="13071" width="2.42578125" style="438" customWidth="1"/>
    <col min="13072" max="13312" width="9.140625" style="438"/>
    <col min="13313" max="13313" width="3.28515625" style="438" customWidth="1"/>
    <col min="13314" max="13314" width="4.28515625" style="438" customWidth="1"/>
    <col min="13315" max="13315" width="4.7109375" style="438" customWidth="1"/>
    <col min="13316" max="13318" width="9.140625" style="438"/>
    <col min="13319" max="13319" width="4.140625" style="438" customWidth="1"/>
    <col min="13320" max="13320" width="15.7109375" style="438" customWidth="1"/>
    <col min="13321" max="13321" width="1.7109375" style="438" customWidth="1"/>
    <col min="13322" max="13322" width="17.140625" style="438" customWidth="1"/>
    <col min="13323" max="13323" width="1.7109375" style="438" customWidth="1"/>
    <col min="13324" max="13324" width="17.140625" style="438" customWidth="1"/>
    <col min="13325" max="13325" width="1.7109375" style="438" customWidth="1"/>
    <col min="13326" max="13326" width="17.140625" style="438" customWidth="1"/>
    <col min="13327" max="13327" width="2.42578125" style="438" customWidth="1"/>
    <col min="13328" max="13568" width="9.140625" style="438"/>
    <col min="13569" max="13569" width="3.28515625" style="438" customWidth="1"/>
    <col min="13570" max="13570" width="4.28515625" style="438" customWidth="1"/>
    <col min="13571" max="13571" width="4.7109375" style="438" customWidth="1"/>
    <col min="13572" max="13574" width="9.140625" style="438"/>
    <col min="13575" max="13575" width="4.140625" style="438" customWidth="1"/>
    <col min="13576" max="13576" width="15.7109375" style="438" customWidth="1"/>
    <col min="13577" max="13577" width="1.7109375" style="438" customWidth="1"/>
    <col min="13578" max="13578" width="17.140625" style="438" customWidth="1"/>
    <col min="13579" max="13579" width="1.7109375" style="438" customWidth="1"/>
    <col min="13580" max="13580" width="17.140625" style="438" customWidth="1"/>
    <col min="13581" max="13581" width="1.7109375" style="438" customWidth="1"/>
    <col min="13582" max="13582" width="17.140625" style="438" customWidth="1"/>
    <col min="13583" max="13583" width="2.42578125" style="438" customWidth="1"/>
    <col min="13584" max="13824" width="9.140625" style="438"/>
    <col min="13825" max="13825" width="3.28515625" style="438" customWidth="1"/>
    <col min="13826" max="13826" width="4.28515625" style="438" customWidth="1"/>
    <col min="13827" max="13827" width="4.7109375" style="438" customWidth="1"/>
    <col min="13828" max="13830" width="9.140625" style="438"/>
    <col min="13831" max="13831" width="4.140625" style="438" customWidth="1"/>
    <col min="13832" max="13832" width="15.7109375" style="438" customWidth="1"/>
    <col min="13833" max="13833" width="1.7109375" style="438" customWidth="1"/>
    <col min="13834" max="13834" width="17.140625" style="438" customWidth="1"/>
    <col min="13835" max="13835" width="1.7109375" style="438" customWidth="1"/>
    <col min="13836" max="13836" width="17.140625" style="438" customWidth="1"/>
    <col min="13837" max="13837" width="1.7109375" style="438" customWidth="1"/>
    <col min="13838" max="13838" width="17.140625" style="438" customWidth="1"/>
    <col min="13839" max="13839" width="2.42578125" style="438" customWidth="1"/>
    <col min="13840" max="14080" width="9.140625" style="438"/>
    <col min="14081" max="14081" width="3.28515625" style="438" customWidth="1"/>
    <col min="14082" max="14082" width="4.28515625" style="438" customWidth="1"/>
    <col min="14083" max="14083" width="4.7109375" style="438" customWidth="1"/>
    <col min="14084" max="14086" width="9.140625" style="438"/>
    <col min="14087" max="14087" width="4.140625" style="438" customWidth="1"/>
    <col min="14088" max="14088" width="15.7109375" style="438" customWidth="1"/>
    <col min="14089" max="14089" width="1.7109375" style="438" customWidth="1"/>
    <col min="14090" max="14090" width="17.140625" style="438" customWidth="1"/>
    <col min="14091" max="14091" width="1.7109375" style="438" customWidth="1"/>
    <col min="14092" max="14092" width="17.140625" style="438" customWidth="1"/>
    <col min="14093" max="14093" width="1.7109375" style="438" customWidth="1"/>
    <col min="14094" max="14094" width="17.140625" style="438" customWidth="1"/>
    <col min="14095" max="14095" width="2.42578125" style="438" customWidth="1"/>
    <col min="14096" max="14336" width="9.140625" style="438"/>
    <col min="14337" max="14337" width="3.28515625" style="438" customWidth="1"/>
    <col min="14338" max="14338" width="4.28515625" style="438" customWidth="1"/>
    <col min="14339" max="14339" width="4.7109375" style="438" customWidth="1"/>
    <col min="14340" max="14342" width="9.140625" style="438"/>
    <col min="14343" max="14343" width="4.140625" style="438" customWidth="1"/>
    <col min="14344" max="14344" width="15.7109375" style="438" customWidth="1"/>
    <col min="14345" max="14345" width="1.7109375" style="438" customWidth="1"/>
    <col min="14346" max="14346" width="17.140625" style="438" customWidth="1"/>
    <col min="14347" max="14347" width="1.7109375" style="438" customWidth="1"/>
    <col min="14348" max="14348" width="17.140625" style="438" customWidth="1"/>
    <col min="14349" max="14349" width="1.7109375" style="438" customWidth="1"/>
    <col min="14350" max="14350" width="17.140625" style="438" customWidth="1"/>
    <col min="14351" max="14351" width="2.42578125" style="438" customWidth="1"/>
    <col min="14352" max="14592" width="9.140625" style="438"/>
    <col min="14593" max="14593" width="3.28515625" style="438" customWidth="1"/>
    <col min="14594" max="14594" width="4.28515625" style="438" customWidth="1"/>
    <col min="14595" max="14595" width="4.7109375" style="438" customWidth="1"/>
    <col min="14596" max="14598" width="9.140625" style="438"/>
    <col min="14599" max="14599" width="4.140625" style="438" customWidth="1"/>
    <col min="14600" max="14600" width="15.7109375" style="438" customWidth="1"/>
    <col min="14601" max="14601" width="1.7109375" style="438" customWidth="1"/>
    <col min="14602" max="14602" width="17.140625" style="438" customWidth="1"/>
    <col min="14603" max="14603" width="1.7109375" style="438" customWidth="1"/>
    <col min="14604" max="14604" width="17.140625" style="438" customWidth="1"/>
    <col min="14605" max="14605" width="1.7109375" style="438" customWidth="1"/>
    <col min="14606" max="14606" width="17.140625" style="438" customWidth="1"/>
    <col min="14607" max="14607" width="2.42578125" style="438" customWidth="1"/>
    <col min="14608" max="14848" width="9.140625" style="438"/>
    <col min="14849" max="14849" width="3.28515625" style="438" customWidth="1"/>
    <col min="14850" max="14850" width="4.28515625" style="438" customWidth="1"/>
    <col min="14851" max="14851" width="4.7109375" style="438" customWidth="1"/>
    <col min="14852" max="14854" width="9.140625" style="438"/>
    <col min="14855" max="14855" width="4.140625" style="438" customWidth="1"/>
    <col min="14856" max="14856" width="15.7109375" style="438" customWidth="1"/>
    <col min="14857" max="14857" width="1.7109375" style="438" customWidth="1"/>
    <col min="14858" max="14858" width="17.140625" style="438" customWidth="1"/>
    <col min="14859" max="14859" width="1.7109375" style="438" customWidth="1"/>
    <col min="14860" max="14860" width="17.140625" style="438" customWidth="1"/>
    <col min="14861" max="14861" width="1.7109375" style="438" customWidth="1"/>
    <col min="14862" max="14862" width="17.140625" style="438" customWidth="1"/>
    <col min="14863" max="14863" width="2.42578125" style="438" customWidth="1"/>
    <col min="14864" max="15104" width="9.140625" style="438"/>
    <col min="15105" max="15105" width="3.28515625" style="438" customWidth="1"/>
    <col min="15106" max="15106" width="4.28515625" style="438" customWidth="1"/>
    <col min="15107" max="15107" width="4.7109375" style="438" customWidth="1"/>
    <col min="15108" max="15110" width="9.140625" style="438"/>
    <col min="15111" max="15111" width="4.140625" style="438" customWidth="1"/>
    <col min="15112" max="15112" width="15.7109375" style="438" customWidth="1"/>
    <col min="15113" max="15113" width="1.7109375" style="438" customWidth="1"/>
    <col min="15114" max="15114" width="17.140625" style="438" customWidth="1"/>
    <col min="15115" max="15115" width="1.7109375" style="438" customWidth="1"/>
    <col min="15116" max="15116" width="17.140625" style="438" customWidth="1"/>
    <col min="15117" max="15117" width="1.7109375" style="438" customWidth="1"/>
    <col min="15118" max="15118" width="17.140625" style="438" customWidth="1"/>
    <col min="15119" max="15119" width="2.42578125" style="438" customWidth="1"/>
    <col min="15120" max="15360" width="9.140625" style="438"/>
    <col min="15361" max="15361" width="3.28515625" style="438" customWidth="1"/>
    <col min="15362" max="15362" width="4.28515625" style="438" customWidth="1"/>
    <col min="15363" max="15363" width="4.7109375" style="438" customWidth="1"/>
    <col min="15364" max="15366" width="9.140625" style="438"/>
    <col min="15367" max="15367" width="4.140625" style="438" customWidth="1"/>
    <col min="15368" max="15368" width="15.7109375" style="438" customWidth="1"/>
    <col min="15369" max="15369" width="1.7109375" style="438" customWidth="1"/>
    <col min="15370" max="15370" width="17.140625" style="438" customWidth="1"/>
    <col min="15371" max="15371" width="1.7109375" style="438" customWidth="1"/>
    <col min="15372" max="15372" width="17.140625" style="438" customWidth="1"/>
    <col min="15373" max="15373" width="1.7109375" style="438" customWidth="1"/>
    <col min="15374" max="15374" width="17.140625" style="438" customWidth="1"/>
    <col min="15375" max="15375" width="2.42578125" style="438" customWidth="1"/>
    <col min="15376" max="15616" width="9.140625" style="438"/>
    <col min="15617" max="15617" width="3.28515625" style="438" customWidth="1"/>
    <col min="15618" max="15618" width="4.28515625" style="438" customWidth="1"/>
    <col min="15619" max="15619" width="4.7109375" style="438" customWidth="1"/>
    <col min="15620" max="15622" width="9.140625" style="438"/>
    <col min="15623" max="15623" width="4.140625" style="438" customWidth="1"/>
    <col min="15624" max="15624" width="15.7109375" style="438" customWidth="1"/>
    <col min="15625" max="15625" width="1.7109375" style="438" customWidth="1"/>
    <col min="15626" max="15626" width="17.140625" style="438" customWidth="1"/>
    <col min="15627" max="15627" width="1.7109375" style="438" customWidth="1"/>
    <col min="15628" max="15628" width="17.140625" style="438" customWidth="1"/>
    <col min="15629" max="15629" width="1.7109375" style="438" customWidth="1"/>
    <col min="15630" max="15630" width="17.140625" style="438" customWidth="1"/>
    <col min="15631" max="15631" width="2.42578125" style="438" customWidth="1"/>
    <col min="15632" max="15872" width="9.140625" style="438"/>
    <col min="15873" max="15873" width="3.28515625" style="438" customWidth="1"/>
    <col min="15874" max="15874" width="4.28515625" style="438" customWidth="1"/>
    <col min="15875" max="15875" width="4.7109375" style="438" customWidth="1"/>
    <col min="15876" max="15878" width="9.140625" style="438"/>
    <col min="15879" max="15879" width="4.140625" style="438" customWidth="1"/>
    <col min="15880" max="15880" width="15.7109375" style="438" customWidth="1"/>
    <col min="15881" max="15881" width="1.7109375" style="438" customWidth="1"/>
    <col min="15882" max="15882" width="17.140625" style="438" customWidth="1"/>
    <col min="15883" max="15883" width="1.7109375" style="438" customWidth="1"/>
    <col min="15884" max="15884" width="17.140625" style="438" customWidth="1"/>
    <col min="15885" max="15885" width="1.7109375" style="438" customWidth="1"/>
    <col min="15886" max="15886" width="17.140625" style="438" customWidth="1"/>
    <col min="15887" max="15887" width="2.42578125" style="438" customWidth="1"/>
    <col min="15888" max="16128" width="9.140625" style="438"/>
    <col min="16129" max="16129" width="3.28515625" style="438" customWidth="1"/>
    <col min="16130" max="16130" width="4.28515625" style="438" customWidth="1"/>
    <col min="16131" max="16131" width="4.7109375" style="438" customWidth="1"/>
    <col min="16132" max="16134" width="9.140625" style="438"/>
    <col min="16135" max="16135" width="4.140625" style="438" customWidth="1"/>
    <col min="16136" max="16136" width="15.7109375" style="438" customWidth="1"/>
    <col min="16137" max="16137" width="1.7109375" style="438" customWidth="1"/>
    <col min="16138" max="16138" width="17.140625" style="438" customWidth="1"/>
    <col min="16139" max="16139" width="1.7109375" style="438" customWidth="1"/>
    <col min="16140" max="16140" width="17.140625" style="438" customWidth="1"/>
    <col min="16141" max="16141" width="1.7109375" style="438" customWidth="1"/>
    <col min="16142" max="16142" width="17.140625" style="438" customWidth="1"/>
    <col min="16143" max="16143" width="2.42578125" style="438" customWidth="1"/>
    <col min="16144" max="16384" width="9.140625" style="438"/>
  </cols>
  <sheetData>
    <row r="1" spans="1:14" ht="27" customHeight="1" x14ac:dyDescent="0.45">
      <c r="A1" s="884" t="s">
        <v>779</v>
      </c>
      <c r="B1" s="884"/>
      <c r="C1" s="884"/>
      <c r="D1" s="884"/>
      <c r="E1" s="884"/>
      <c r="F1" s="884"/>
      <c r="G1" s="884"/>
      <c r="H1" s="884"/>
      <c r="I1" s="884"/>
      <c r="J1" s="884"/>
      <c r="K1" s="884"/>
      <c r="L1" s="884"/>
      <c r="M1" s="884"/>
      <c r="N1" s="884"/>
    </row>
    <row r="2" spans="1:14" ht="27" customHeight="1" x14ac:dyDescent="0.45">
      <c r="D2" s="423"/>
      <c r="E2" s="423"/>
      <c r="F2" s="423"/>
      <c r="G2" s="423"/>
      <c r="H2" s="51"/>
      <c r="I2" s="51"/>
      <c r="J2" s="51"/>
      <c r="K2" s="51"/>
      <c r="L2" s="51"/>
      <c r="M2" s="51"/>
      <c r="N2" s="473" t="s">
        <v>32</v>
      </c>
    </row>
    <row r="3" spans="1:14" ht="27" customHeight="1" x14ac:dyDescent="0.45">
      <c r="A3" s="715" t="s">
        <v>1077</v>
      </c>
      <c r="B3" s="501" t="s">
        <v>768</v>
      </c>
    </row>
    <row r="4" spans="1:14" ht="27" customHeight="1" x14ac:dyDescent="0.45">
      <c r="C4" s="502" t="s">
        <v>993</v>
      </c>
    </row>
    <row r="5" spans="1:14" ht="27" customHeight="1" x14ac:dyDescent="0.45">
      <c r="C5" s="502"/>
      <c r="I5" s="503"/>
      <c r="J5" s="892" t="s">
        <v>34</v>
      </c>
      <c r="K5" s="892"/>
      <c r="L5" s="892"/>
      <c r="M5" s="892"/>
      <c r="N5" s="892"/>
    </row>
    <row r="6" spans="1:14" ht="27" customHeight="1" x14ac:dyDescent="0.45">
      <c r="C6" s="502"/>
      <c r="H6" s="504"/>
      <c r="J6" s="505" t="s">
        <v>769</v>
      </c>
      <c r="L6" s="506" t="s">
        <v>770</v>
      </c>
      <c r="M6" s="507"/>
      <c r="N6" s="893" t="s">
        <v>107</v>
      </c>
    </row>
    <row r="7" spans="1:14" ht="27" customHeight="1" x14ac:dyDescent="0.45">
      <c r="B7" s="429"/>
      <c r="C7" s="508"/>
      <c r="D7" s="508"/>
      <c r="E7" s="508"/>
      <c r="H7" s="505"/>
      <c r="I7" s="509"/>
      <c r="J7" s="510" t="s">
        <v>771</v>
      </c>
      <c r="K7" s="511"/>
      <c r="L7" s="510" t="s">
        <v>772</v>
      </c>
      <c r="M7" s="511"/>
      <c r="N7" s="894"/>
    </row>
    <row r="8" spans="1:14" ht="27" customHeight="1" x14ac:dyDescent="0.45">
      <c r="C8" s="429" t="s">
        <v>519</v>
      </c>
      <c r="D8" s="508"/>
      <c r="E8" s="508"/>
      <c r="H8" s="512"/>
      <c r="I8" s="509"/>
      <c r="J8" s="513"/>
      <c r="K8" s="509"/>
      <c r="L8" s="513"/>
      <c r="M8" s="509"/>
      <c r="N8" s="513"/>
    </row>
    <row r="9" spans="1:14" ht="27" customHeight="1" x14ac:dyDescent="0.45">
      <c r="C9" s="508"/>
      <c r="D9" s="514" t="s">
        <v>773</v>
      </c>
      <c r="E9" s="508"/>
      <c r="H9" s="56"/>
      <c r="I9" s="56"/>
      <c r="J9" s="56">
        <v>1735367386.73</v>
      </c>
      <c r="K9" s="56"/>
      <c r="L9" s="56">
        <v>65402180.210000001</v>
      </c>
      <c r="M9" s="56"/>
      <c r="N9" s="458">
        <f>SUM(J9:M9)</f>
        <v>1800769566.9400001</v>
      </c>
    </row>
    <row r="10" spans="1:14" ht="27" customHeight="1" x14ac:dyDescent="0.45">
      <c r="C10" s="508"/>
      <c r="D10" s="481" t="s">
        <v>774</v>
      </c>
      <c r="E10" s="508"/>
      <c r="H10" s="56"/>
      <c r="I10" s="56"/>
      <c r="J10" s="56">
        <v>0</v>
      </c>
      <c r="K10" s="515"/>
      <c r="L10" s="56">
        <v>132527.59</v>
      </c>
      <c r="M10" s="56"/>
      <c r="N10" s="458">
        <f t="shared" ref="N10:N12" si="0">SUM(J10:M10)</f>
        <v>132527.59</v>
      </c>
    </row>
    <row r="11" spans="1:14" ht="27" customHeight="1" x14ac:dyDescent="0.45">
      <c r="C11" s="508"/>
      <c r="D11" s="516" t="s">
        <v>522</v>
      </c>
      <c r="E11" s="508"/>
      <c r="H11" s="48"/>
      <c r="I11" s="500"/>
      <c r="J11" s="500">
        <v>-991010.15</v>
      </c>
      <c r="K11" s="517"/>
      <c r="L11" s="500">
        <v>-14688.66</v>
      </c>
      <c r="M11" s="56"/>
      <c r="N11" s="500">
        <f t="shared" si="0"/>
        <v>-1005698.81</v>
      </c>
    </row>
    <row r="12" spans="1:14" ht="27" customHeight="1" x14ac:dyDescent="0.45">
      <c r="C12" s="508"/>
      <c r="D12" s="516" t="s">
        <v>179</v>
      </c>
      <c r="E12" s="508"/>
      <c r="H12" s="56"/>
      <c r="I12" s="56"/>
      <c r="J12" s="56">
        <v>349475279.44</v>
      </c>
      <c r="K12" s="515"/>
      <c r="L12" s="500">
        <v>-2474050</v>
      </c>
      <c r="M12" s="56"/>
      <c r="N12" s="458">
        <f t="shared" si="0"/>
        <v>347001229.44</v>
      </c>
    </row>
    <row r="13" spans="1:14" ht="27" customHeight="1" x14ac:dyDescent="0.45">
      <c r="C13" s="508"/>
      <c r="D13" s="508" t="s">
        <v>520</v>
      </c>
      <c r="E13" s="518"/>
      <c r="H13" s="56"/>
      <c r="I13" s="56"/>
      <c r="J13" s="427">
        <f>SUM(J9:J12)</f>
        <v>2083851656.02</v>
      </c>
      <c r="K13" s="56"/>
      <c r="L13" s="427">
        <f>SUM(L9:L12)</f>
        <v>63045969.140000008</v>
      </c>
      <c r="M13" s="56"/>
      <c r="N13" s="427">
        <f>SUM(N9:N12)</f>
        <v>2146897625.1600001</v>
      </c>
    </row>
    <row r="14" spans="1:14" ht="27" customHeight="1" x14ac:dyDescent="0.45">
      <c r="C14" s="508"/>
      <c r="D14" s="516" t="s">
        <v>522</v>
      </c>
      <c r="E14" s="508"/>
      <c r="H14" s="48"/>
      <c r="I14" s="500"/>
      <c r="J14" s="500">
        <v>-17700500</v>
      </c>
      <c r="K14" s="517"/>
      <c r="L14" s="500">
        <v>-26724.06</v>
      </c>
      <c r="M14" s="56"/>
      <c r="N14" s="500">
        <f t="shared" ref="N14:N15" si="1">SUM(J14:M14)</f>
        <v>-17727224.059999999</v>
      </c>
    </row>
    <row r="15" spans="1:14" ht="27" customHeight="1" x14ac:dyDescent="0.45">
      <c r="C15" s="508"/>
      <c r="D15" s="516" t="s">
        <v>179</v>
      </c>
      <c r="E15" s="508"/>
      <c r="H15" s="52"/>
      <c r="I15" s="56"/>
      <c r="J15" s="56">
        <v>540464316.24000001</v>
      </c>
      <c r="K15" s="515"/>
      <c r="L15" s="56">
        <v>0</v>
      </c>
      <c r="M15" s="56"/>
      <c r="N15" s="458">
        <f t="shared" si="1"/>
        <v>540464316.24000001</v>
      </c>
    </row>
    <row r="16" spans="1:14" ht="27" customHeight="1" x14ac:dyDescent="0.45">
      <c r="C16" s="508"/>
      <c r="D16" s="508" t="s">
        <v>994</v>
      </c>
      <c r="E16" s="518"/>
      <c r="H16" s="56"/>
      <c r="I16" s="56"/>
      <c r="J16" s="519">
        <f>SUM(J13:J15)</f>
        <v>2606615472.2600002</v>
      </c>
      <c r="K16" s="56"/>
      <c r="L16" s="519">
        <f>SUM(L13:L15)</f>
        <v>63019245.080000006</v>
      </c>
      <c r="M16" s="56"/>
      <c r="N16" s="519">
        <f>SUM(N13:N15)</f>
        <v>2669634717.3400002</v>
      </c>
    </row>
    <row r="17" spans="1:14" ht="27" customHeight="1" x14ac:dyDescent="0.45">
      <c r="C17" s="429" t="s">
        <v>523</v>
      </c>
      <c r="D17" s="508"/>
      <c r="E17" s="508"/>
      <c r="H17" s="52"/>
      <c r="I17" s="52"/>
      <c r="J17" s="52"/>
      <c r="K17" s="52"/>
      <c r="L17" s="52"/>
      <c r="M17" s="52"/>
      <c r="N17" s="52"/>
    </row>
    <row r="18" spans="1:14" ht="27" customHeight="1" x14ac:dyDescent="0.45">
      <c r="C18" s="508"/>
      <c r="D18" s="514" t="s">
        <v>773</v>
      </c>
      <c r="E18" s="508"/>
      <c r="H18" s="56"/>
      <c r="I18" s="56"/>
      <c r="J18" s="56">
        <v>158770998.12</v>
      </c>
      <c r="K18" s="56"/>
      <c r="L18" s="56">
        <v>17116865.07</v>
      </c>
      <c r="M18" s="56"/>
      <c r="N18" s="56">
        <f t="shared" ref="N18:N21" si="2">SUM(H18:M18)</f>
        <v>175887863.19</v>
      </c>
    </row>
    <row r="19" spans="1:14" ht="27" customHeight="1" x14ac:dyDescent="0.45">
      <c r="C19" s="508"/>
      <c r="D19" s="508" t="s">
        <v>775</v>
      </c>
      <c r="E19" s="508"/>
      <c r="H19" s="56"/>
      <c r="I19" s="56"/>
      <c r="J19" s="56">
        <v>37263380.759999998</v>
      </c>
      <c r="K19" s="56"/>
      <c r="L19" s="56">
        <v>5679000.339999998</v>
      </c>
      <c r="M19" s="56"/>
      <c r="N19" s="56">
        <f t="shared" si="2"/>
        <v>42942381.099999994</v>
      </c>
    </row>
    <row r="20" spans="1:14" ht="27" customHeight="1" x14ac:dyDescent="0.45">
      <c r="C20" s="508"/>
      <c r="D20" s="516" t="s">
        <v>525</v>
      </c>
      <c r="E20" s="508"/>
      <c r="H20" s="56"/>
      <c r="I20" s="56"/>
      <c r="J20" s="520">
        <v>-10895.95</v>
      </c>
      <c r="K20" s="56"/>
      <c r="L20" s="520">
        <v>-7808.2</v>
      </c>
      <c r="M20" s="56"/>
      <c r="N20" s="520">
        <f t="shared" si="2"/>
        <v>-18704.150000000001</v>
      </c>
    </row>
    <row r="21" spans="1:14" ht="27" customHeight="1" x14ac:dyDescent="0.45">
      <c r="C21" s="508"/>
      <c r="D21" s="516" t="s">
        <v>179</v>
      </c>
      <c r="E21" s="508"/>
      <c r="H21" s="52"/>
      <c r="I21" s="521"/>
      <c r="J21" s="52">
        <v>0</v>
      </c>
      <c r="K21" s="522"/>
      <c r="L21" s="520">
        <v>-367.08</v>
      </c>
      <c r="M21" s="522"/>
      <c r="N21" s="500">
        <f t="shared" si="2"/>
        <v>-367.08</v>
      </c>
    </row>
    <row r="22" spans="1:14" ht="27" customHeight="1" x14ac:dyDescent="0.45">
      <c r="C22" s="508"/>
      <c r="D22" s="508" t="s">
        <v>520</v>
      </c>
      <c r="E22" s="518"/>
      <c r="H22" s="523"/>
      <c r="I22" s="50"/>
      <c r="J22" s="524">
        <f>SUM(J18:J21)</f>
        <v>196023482.93000001</v>
      </c>
      <c r="K22" s="523"/>
      <c r="L22" s="524">
        <f>SUM(L18:L21)</f>
        <v>22787690.129999999</v>
      </c>
      <c r="M22" s="523"/>
      <c r="N22" s="524">
        <f>SUM(N18:N21)</f>
        <v>218811173.05999997</v>
      </c>
    </row>
    <row r="23" spans="1:14" ht="27" customHeight="1" x14ac:dyDescent="0.45">
      <c r="C23" s="508"/>
      <c r="D23" s="508" t="s">
        <v>524</v>
      </c>
      <c r="E23" s="508"/>
      <c r="H23" s="56"/>
      <c r="I23" s="56"/>
      <c r="J23" s="56">
        <v>20663833.350000001</v>
      </c>
      <c r="K23" s="56"/>
      <c r="L23" s="56">
        <v>2814701.1100000003</v>
      </c>
      <c r="M23" s="56"/>
      <c r="N23" s="56">
        <f>SUM(H23:M23)</f>
        <v>23478534.460000001</v>
      </c>
    </row>
    <row r="24" spans="1:14" ht="27" customHeight="1" x14ac:dyDescent="0.45">
      <c r="C24" s="508"/>
      <c r="D24" s="516" t="s">
        <v>525</v>
      </c>
      <c r="E24" s="508"/>
      <c r="H24" s="52"/>
      <c r="I24" s="521"/>
      <c r="J24" s="520">
        <v>-1629316.3399999999</v>
      </c>
      <c r="K24" s="522"/>
      <c r="L24" s="520">
        <v>-8279.6</v>
      </c>
      <c r="M24" s="522"/>
      <c r="N24" s="520">
        <f>SUM(H24:M24)</f>
        <v>-1637595.94</v>
      </c>
    </row>
    <row r="25" spans="1:14" ht="27" customHeight="1" x14ac:dyDescent="0.45">
      <c r="C25" s="508"/>
      <c r="D25" s="508" t="s">
        <v>994</v>
      </c>
      <c r="E25" s="518"/>
      <c r="H25" s="52"/>
      <c r="I25" s="52"/>
      <c r="J25" s="261">
        <f>SUM(J22:J24)</f>
        <v>215057999.94</v>
      </c>
      <c r="K25" s="52"/>
      <c r="L25" s="261">
        <f>SUM(L22:L24)</f>
        <v>25594111.639999997</v>
      </c>
      <c r="M25" s="52"/>
      <c r="N25" s="261">
        <f>SUM(N22:N24)</f>
        <v>240652111.57999998</v>
      </c>
    </row>
    <row r="26" spans="1:14" ht="27" customHeight="1" x14ac:dyDescent="0.45">
      <c r="D26" s="438" t="s">
        <v>776</v>
      </c>
      <c r="E26" s="518"/>
      <c r="H26" s="52"/>
      <c r="I26" s="52"/>
      <c r="J26" s="525"/>
      <c r="K26" s="52"/>
      <c r="L26" s="525"/>
      <c r="M26" s="52"/>
      <c r="N26" s="525"/>
    </row>
    <row r="27" spans="1:14" ht="27" customHeight="1" thickBot="1" x14ac:dyDescent="0.5">
      <c r="D27" s="514" t="s">
        <v>995</v>
      </c>
      <c r="H27" s="52"/>
      <c r="I27" s="52"/>
      <c r="J27" s="279">
        <f>J16-J25</f>
        <v>2391557472.3200002</v>
      </c>
      <c r="K27" s="52"/>
      <c r="L27" s="279">
        <f>L16-L25</f>
        <v>37425133.440000013</v>
      </c>
      <c r="M27" s="52"/>
      <c r="N27" s="279">
        <f>N16-N25</f>
        <v>2428982605.7600002</v>
      </c>
    </row>
    <row r="28" spans="1:14" ht="27" customHeight="1" thickTop="1" thickBot="1" x14ac:dyDescent="0.5">
      <c r="D28" s="514" t="s">
        <v>777</v>
      </c>
      <c r="H28" s="52"/>
      <c r="I28" s="52"/>
      <c r="J28" s="279">
        <f>J13-J22</f>
        <v>1887828173.0899999</v>
      </c>
      <c r="K28" s="52"/>
      <c r="L28" s="279">
        <f>L13-L22</f>
        <v>40258279.010000005</v>
      </c>
      <c r="M28" s="52"/>
      <c r="N28" s="279">
        <f>N13-N22</f>
        <v>1928086452.1000001</v>
      </c>
    </row>
    <row r="29" spans="1:14" ht="27" customHeight="1" thickTop="1" x14ac:dyDescent="0.45">
      <c r="C29" s="433" t="s">
        <v>996</v>
      </c>
      <c r="D29" s="508"/>
      <c r="E29" s="508"/>
      <c r="H29" s="52"/>
      <c r="I29" s="52"/>
      <c r="J29" s="52"/>
      <c r="K29" s="52"/>
      <c r="L29" s="52"/>
      <c r="M29" s="52"/>
      <c r="N29" s="70">
        <f>N23</f>
        <v>23478534.460000001</v>
      </c>
    </row>
    <row r="30" spans="1:14" ht="27" customHeight="1" x14ac:dyDescent="0.45">
      <c r="C30" s="433" t="s">
        <v>997</v>
      </c>
      <c r="D30" s="433"/>
      <c r="E30" s="508"/>
      <c r="H30" s="52"/>
      <c r="I30" s="52"/>
      <c r="J30" s="52"/>
      <c r="K30" s="52"/>
      <c r="L30" s="52"/>
      <c r="M30" s="52"/>
      <c r="N30" s="70">
        <v>19938478.270000003</v>
      </c>
    </row>
    <row r="31" spans="1:14" ht="27" customHeight="1" x14ac:dyDescent="0.45">
      <c r="C31" s="433"/>
      <c r="D31" s="433"/>
      <c r="E31" s="508"/>
      <c r="H31" s="52"/>
      <c r="I31" s="52"/>
      <c r="J31" s="52"/>
      <c r="K31" s="52"/>
      <c r="L31" s="52"/>
      <c r="M31" s="52"/>
      <c r="N31" s="70"/>
    </row>
    <row r="32" spans="1:14" ht="30.95" customHeight="1" x14ac:dyDescent="0.45">
      <c r="A32" s="884" t="s">
        <v>784</v>
      </c>
      <c r="B32" s="884"/>
      <c r="C32" s="884"/>
      <c r="D32" s="884"/>
      <c r="E32" s="884"/>
      <c r="F32" s="884"/>
      <c r="G32" s="884"/>
      <c r="H32" s="884"/>
      <c r="I32" s="884"/>
      <c r="J32" s="884"/>
      <c r="K32" s="884"/>
      <c r="L32" s="884"/>
      <c r="M32" s="884"/>
      <c r="N32" s="884"/>
    </row>
    <row r="33" spans="3:14" ht="30.95" customHeight="1" x14ac:dyDescent="0.45">
      <c r="D33" s="423"/>
      <c r="E33" s="423"/>
      <c r="F33" s="423"/>
      <c r="G33" s="423"/>
      <c r="H33" s="51"/>
      <c r="I33" s="51"/>
      <c r="J33" s="51"/>
      <c r="K33" s="51"/>
      <c r="L33" s="51"/>
      <c r="M33" s="51"/>
      <c r="N33" s="473" t="s">
        <v>32</v>
      </c>
    </row>
    <row r="34" spans="3:14" ht="30.95" customHeight="1" x14ac:dyDescent="0.45">
      <c r="D34" s="502"/>
      <c r="G34" s="507"/>
      <c r="J34" s="892" t="s">
        <v>9</v>
      </c>
      <c r="K34" s="892"/>
      <c r="L34" s="892"/>
      <c r="M34" s="892"/>
      <c r="N34" s="892"/>
    </row>
    <row r="35" spans="3:14" ht="30.95" customHeight="1" x14ac:dyDescent="0.45">
      <c r="G35" s="526"/>
      <c r="H35" s="504"/>
      <c r="J35" s="505" t="s">
        <v>769</v>
      </c>
      <c r="K35" s="527"/>
      <c r="L35" s="506" t="s">
        <v>770</v>
      </c>
      <c r="M35" s="528"/>
      <c r="N35" s="895" t="s">
        <v>107</v>
      </c>
    </row>
    <row r="36" spans="3:14" ht="30.95" customHeight="1" x14ac:dyDescent="0.45">
      <c r="G36" s="526"/>
      <c r="H36" s="505"/>
      <c r="I36" s="509"/>
      <c r="J36" s="510" t="s">
        <v>771</v>
      </c>
      <c r="K36" s="511"/>
      <c r="L36" s="510" t="s">
        <v>772</v>
      </c>
      <c r="M36" s="511"/>
      <c r="N36" s="894"/>
    </row>
    <row r="37" spans="3:14" ht="30.95" customHeight="1" x14ac:dyDescent="0.45">
      <c r="C37" s="429" t="s">
        <v>519</v>
      </c>
      <c r="D37" s="508"/>
      <c r="E37" s="508"/>
      <c r="F37" s="508"/>
      <c r="G37" s="508"/>
      <c r="H37" s="508"/>
      <c r="I37" s="508"/>
      <c r="J37" s="508"/>
      <c r="K37" s="508"/>
      <c r="L37" s="508"/>
      <c r="M37" s="508"/>
      <c r="N37" s="508"/>
    </row>
    <row r="38" spans="3:14" ht="30.95" customHeight="1" x14ac:dyDescent="0.45">
      <c r="C38" s="433"/>
      <c r="D38" s="514" t="str">
        <f>+D9</f>
        <v>As at January 1, 2019</v>
      </c>
      <c r="E38" s="508"/>
      <c r="F38" s="508"/>
      <c r="G38" s="500"/>
      <c r="H38" s="56"/>
      <c r="I38" s="56"/>
      <c r="J38" s="56">
        <v>1800261351.25</v>
      </c>
      <c r="K38" s="56"/>
      <c r="L38" s="56">
        <v>76177762.200000003</v>
      </c>
      <c r="M38" s="56"/>
      <c r="N38" s="458">
        <f>SUM(H38:M38)</f>
        <v>1876439113.45</v>
      </c>
    </row>
    <row r="39" spans="3:14" ht="30.95" customHeight="1" x14ac:dyDescent="0.45">
      <c r="C39" s="433"/>
      <c r="D39" s="481" t="s">
        <v>774</v>
      </c>
      <c r="E39" s="508"/>
      <c r="F39" s="508"/>
      <c r="G39" s="500"/>
      <c r="H39" s="56"/>
      <c r="I39" s="56"/>
      <c r="J39" s="52">
        <v>0</v>
      </c>
      <c r="K39" s="529"/>
      <c r="L39" s="52">
        <v>157977.59</v>
      </c>
      <c r="M39" s="529"/>
      <c r="N39" s="458">
        <f>SUM(H39:M39)</f>
        <v>157977.59</v>
      </c>
    </row>
    <row r="40" spans="3:14" ht="30.95" customHeight="1" x14ac:dyDescent="0.45">
      <c r="C40" s="433"/>
      <c r="D40" s="516" t="s">
        <v>522</v>
      </c>
      <c r="E40" s="508"/>
      <c r="F40" s="508"/>
      <c r="G40" s="500"/>
      <c r="H40" s="530"/>
      <c r="I40" s="531"/>
      <c r="J40" s="520">
        <v>-991010.15</v>
      </c>
      <c r="K40" s="522"/>
      <c r="L40" s="520">
        <v>-14688.66</v>
      </c>
      <c r="M40" s="522"/>
      <c r="N40" s="520">
        <f>SUM(H40:M40)</f>
        <v>-1005698.81</v>
      </c>
    </row>
    <row r="41" spans="3:14" ht="30.95" customHeight="1" x14ac:dyDescent="0.45">
      <c r="C41" s="433"/>
      <c r="D41" s="481" t="s">
        <v>179</v>
      </c>
      <c r="E41" s="508"/>
      <c r="F41" s="508"/>
      <c r="G41" s="500"/>
      <c r="H41" s="56"/>
      <c r="I41" s="56"/>
      <c r="J41" s="267">
        <v>349475279.44</v>
      </c>
      <c r="K41" s="529"/>
      <c r="L41" s="532">
        <v>-2474050</v>
      </c>
      <c r="M41" s="529"/>
      <c r="N41" s="533">
        <f>SUM(H41:M41)</f>
        <v>347001229.44</v>
      </c>
    </row>
    <row r="42" spans="3:14" ht="30.95" customHeight="1" x14ac:dyDescent="0.45">
      <c r="C42" s="433"/>
      <c r="D42" s="514" t="str">
        <f>+D13</f>
        <v>As at December 31, 2019</v>
      </c>
      <c r="E42" s="508"/>
      <c r="F42" s="508"/>
      <c r="G42" s="500"/>
      <c r="H42" s="56"/>
      <c r="I42" s="56"/>
      <c r="J42" s="56">
        <f>SUM(J38:J41)</f>
        <v>2148745620.54</v>
      </c>
      <c r="K42" s="56"/>
      <c r="L42" s="56">
        <f>SUM(L38:L41)</f>
        <v>73847001.13000001</v>
      </c>
      <c r="M42" s="56"/>
      <c r="N42" s="56">
        <f>SUM(N38:N41)</f>
        <v>2222592621.6700001</v>
      </c>
    </row>
    <row r="43" spans="3:14" ht="30.95" customHeight="1" x14ac:dyDescent="0.45">
      <c r="C43" s="433"/>
      <c r="D43" s="516" t="s">
        <v>522</v>
      </c>
      <c r="E43" s="508"/>
      <c r="F43" s="508"/>
      <c r="G43" s="500"/>
      <c r="H43" s="52"/>
      <c r="I43" s="531"/>
      <c r="J43" s="520">
        <v>-17700500</v>
      </c>
      <c r="K43" s="522"/>
      <c r="L43" s="520">
        <v>-26724.06</v>
      </c>
      <c r="M43" s="522"/>
      <c r="N43" s="520">
        <f>SUM(H43:M43)</f>
        <v>-17727224.059999999</v>
      </c>
    </row>
    <row r="44" spans="3:14" ht="30.95" customHeight="1" x14ac:dyDescent="0.45">
      <c r="C44" s="433"/>
      <c r="D44" s="481" t="s">
        <v>179</v>
      </c>
      <c r="E44" s="508"/>
      <c r="F44" s="508"/>
      <c r="G44" s="500"/>
      <c r="H44" s="52"/>
      <c r="I44" s="56"/>
      <c r="J44" s="52">
        <v>540464316.24000001</v>
      </c>
      <c r="K44" s="529"/>
      <c r="L44" s="52">
        <v>0</v>
      </c>
      <c r="M44" s="529"/>
      <c r="N44" s="52">
        <f t="shared" ref="N44" si="3">SUM(J44:M44)</f>
        <v>540464316.24000001</v>
      </c>
    </row>
    <row r="45" spans="3:14" ht="30.95" customHeight="1" x14ac:dyDescent="0.45">
      <c r="C45" s="433"/>
      <c r="D45" s="508" t="str">
        <f>+D16</f>
        <v>As at June 30, 2020</v>
      </c>
      <c r="E45" s="518"/>
      <c r="F45" s="518"/>
      <c r="G45" s="500"/>
      <c r="H45" s="56"/>
      <c r="I45" s="56"/>
      <c r="J45" s="519">
        <f>SUM(J42:J44)</f>
        <v>2671509436.7799997</v>
      </c>
      <c r="K45" s="56"/>
      <c r="L45" s="519">
        <f>SUM(L42:L44)</f>
        <v>73820277.070000008</v>
      </c>
      <c r="M45" s="56"/>
      <c r="N45" s="519">
        <f>SUM(N42:N44)</f>
        <v>2745329713.8500004</v>
      </c>
    </row>
    <row r="46" spans="3:14" ht="30.95" customHeight="1" x14ac:dyDescent="0.45">
      <c r="C46" s="429" t="s">
        <v>523</v>
      </c>
      <c r="D46" s="508"/>
      <c r="E46" s="508"/>
      <c r="F46" s="508"/>
      <c r="G46" s="500"/>
      <c r="H46" s="56"/>
      <c r="I46" s="56"/>
      <c r="J46" s="56"/>
      <c r="K46" s="56"/>
      <c r="L46" s="56"/>
      <c r="M46" s="56"/>
      <c r="N46" s="56"/>
    </row>
    <row r="47" spans="3:14" ht="30.95" customHeight="1" x14ac:dyDescent="0.45">
      <c r="C47" s="429"/>
      <c r="D47" s="514" t="str">
        <f>+D18</f>
        <v>As at January 1, 2019</v>
      </c>
      <c r="E47" s="508"/>
      <c r="F47" s="508"/>
      <c r="G47" s="500"/>
      <c r="H47" s="56"/>
      <c r="I47" s="56"/>
      <c r="J47" s="56">
        <v>168373973.56</v>
      </c>
      <c r="K47" s="56"/>
      <c r="L47" s="56">
        <v>23041973.460000001</v>
      </c>
      <c r="M47" s="56"/>
      <c r="N47" s="52">
        <f>SUM(H47:M47)</f>
        <v>191415947.02000001</v>
      </c>
    </row>
    <row r="48" spans="3:14" ht="30.95" customHeight="1" x14ac:dyDescent="0.45">
      <c r="C48" s="429"/>
      <c r="D48" s="508" t="s">
        <v>775</v>
      </c>
      <c r="E48" s="508"/>
      <c r="F48" s="508"/>
      <c r="G48" s="500"/>
      <c r="H48" s="56"/>
      <c r="I48" s="56"/>
      <c r="J48" s="55">
        <v>38833359.550000004</v>
      </c>
      <c r="K48" s="56"/>
      <c r="L48" s="56">
        <v>6752290.2099999981</v>
      </c>
      <c r="M48" s="56"/>
      <c r="N48" s="52">
        <f>SUM(H48:M48)</f>
        <v>45585649.760000005</v>
      </c>
    </row>
    <row r="49" spans="1:14" ht="30.95" customHeight="1" x14ac:dyDescent="0.45">
      <c r="C49" s="429"/>
      <c r="D49" s="516" t="s">
        <v>525</v>
      </c>
      <c r="E49" s="508"/>
      <c r="F49" s="508"/>
      <c r="G49" s="500"/>
      <c r="H49" s="56"/>
      <c r="I49" s="56"/>
      <c r="J49" s="520">
        <v>-10895.95</v>
      </c>
      <c r="K49" s="56"/>
      <c r="L49" s="520">
        <v>-7808.2</v>
      </c>
      <c r="M49" s="56"/>
      <c r="N49" s="520">
        <f>SUM(H49:M49)</f>
        <v>-18704.150000000001</v>
      </c>
    </row>
    <row r="50" spans="1:14" ht="30.95" customHeight="1" x14ac:dyDescent="0.45">
      <c r="C50" s="433"/>
      <c r="D50" s="481" t="s">
        <v>179</v>
      </c>
      <c r="E50" s="508"/>
      <c r="F50" s="508"/>
      <c r="G50" s="500"/>
      <c r="H50" s="521"/>
      <c r="I50" s="521"/>
      <c r="J50" s="267">
        <v>0</v>
      </c>
      <c r="K50" s="522"/>
      <c r="L50" s="532">
        <v>-367.08</v>
      </c>
      <c r="M50" s="522"/>
      <c r="N50" s="532">
        <f>SUM(H50:M50)</f>
        <v>-367.08</v>
      </c>
    </row>
    <row r="51" spans="1:14" ht="30.95" customHeight="1" x14ac:dyDescent="0.45">
      <c r="C51" s="429"/>
      <c r="D51" s="514" t="str">
        <f>+D22</f>
        <v>As at December 31, 2019</v>
      </c>
      <c r="E51" s="508"/>
      <c r="F51" s="508"/>
      <c r="G51" s="500"/>
      <c r="H51" s="521"/>
      <c r="I51" s="534"/>
      <c r="J51" s="521">
        <f>SUM(J47:J50)</f>
        <v>207196437.16000003</v>
      </c>
      <c r="K51" s="534"/>
      <c r="L51" s="521">
        <f>SUM(L47:L50)</f>
        <v>29786088.390000001</v>
      </c>
      <c r="M51" s="423"/>
      <c r="N51" s="521">
        <f>SUM(N47:N50)</f>
        <v>236982525.55000001</v>
      </c>
    </row>
    <row r="52" spans="1:14" ht="30.95" customHeight="1" x14ac:dyDescent="0.45">
      <c r="C52" s="429"/>
      <c r="D52" s="508" t="str">
        <f>+D23</f>
        <v>Depreciation for the  period</v>
      </c>
      <c r="E52" s="508"/>
      <c r="F52" s="508"/>
      <c r="G52" s="500"/>
      <c r="H52" s="56"/>
      <c r="I52" s="56"/>
      <c r="J52" s="55">
        <v>21444533.109999999</v>
      </c>
      <c r="K52" s="56"/>
      <c r="L52" s="56">
        <v>3349236.1400000006</v>
      </c>
      <c r="M52" s="56"/>
      <c r="N52" s="52">
        <f>SUM(H52:L52)</f>
        <v>24793769.25</v>
      </c>
    </row>
    <row r="53" spans="1:14" ht="30.95" customHeight="1" x14ac:dyDescent="0.45">
      <c r="C53" s="433"/>
      <c r="D53" s="516" t="s">
        <v>525</v>
      </c>
      <c r="E53" s="508"/>
      <c r="F53" s="508"/>
      <c r="G53" s="500"/>
      <c r="H53" s="521"/>
      <c r="I53" s="521"/>
      <c r="J53" s="535">
        <v>-1629316.3399999999</v>
      </c>
      <c r="K53" s="500"/>
      <c r="L53" s="535">
        <v>-8279.6</v>
      </c>
      <c r="M53" s="500"/>
      <c r="N53" s="535">
        <f>SUM(H53:L53)</f>
        <v>-1637595.94</v>
      </c>
    </row>
    <row r="54" spans="1:14" ht="30.95" customHeight="1" x14ac:dyDescent="0.45">
      <c r="C54" s="433"/>
      <c r="D54" s="508" t="str">
        <f>+D25</f>
        <v>As at June 30, 2020</v>
      </c>
      <c r="E54" s="508"/>
      <c r="F54" s="508"/>
      <c r="G54" s="500"/>
      <c r="H54" s="56"/>
      <c r="I54" s="56"/>
      <c r="J54" s="519">
        <f>SUM(J51:J53)</f>
        <v>227011653.93000004</v>
      </c>
      <c r="K54" s="56"/>
      <c r="L54" s="519">
        <f>SUM(L51:L53)</f>
        <v>33127044.93</v>
      </c>
      <c r="M54" s="56"/>
      <c r="N54" s="519">
        <f>SUM(N51:N53)</f>
        <v>260138698.86000001</v>
      </c>
    </row>
    <row r="55" spans="1:14" ht="30.95" customHeight="1" x14ac:dyDescent="0.45">
      <c r="D55" s="438" t="s">
        <v>776</v>
      </c>
      <c r="E55" s="518"/>
      <c r="F55" s="518"/>
      <c r="G55" s="500"/>
      <c r="H55" s="56"/>
      <c r="I55" s="56"/>
      <c r="J55" s="56"/>
      <c r="K55" s="56"/>
      <c r="L55" s="56"/>
      <c r="M55" s="56"/>
      <c r="N55" s="56"/>
    </row>
    <row r="56" spans="1:14" ht="30.95" customHeight="1" thickBot="1" x14ac:dyDescent="0.5">
      <c r="D56" s="508" t="str">
        <f>+D27</f>
        <v xml:space="preserve">     As at June 30, 2020</v>
      </c>
      <c r="F56" s="429"/>
      <c r="G56" s="500"/>
      <c r="H56" s="56"/>
      <c r="I56" s="56"/>
      <c r="J56" s="499">
        <f>+J45-J54</f>
        <v>2444497782.8499999</v>
      </c>
      <c r="K56" s="56"/>
      <c r="L56" s="499">
        <f>+L45-L54</f>
        <v>40693232.140000008</v>
      </c>
      <c r="M56" s="56"/>
      <c r="N56" s="499">
        <f>+N45-N54</f>
        <v>2485191014.9900002</v>
      </c>
    </row>
    <row r="57" spans="1:14" ht="30.95" customHeight="1" thickTop="1" thickBot="1" x14ac:dyDescent="0.5">
      <c r="D57" s="508" t="str">
        <f>+D28</f>
        <v xml:space="preserve">     As at December 31, 2019</v>
      </c>
      <c r="F57" s="429"/>
      <c r="G57" s="500"/>
      <c r="H57" s="56"/>
      <c r="I57" s="56"/>
      <c r="J57" s="499">
        <f>+J42-J51</f>
        <v>1941549183.3799999</v>
      </c>
      <c r="K57" s="56"/>
      <c r="L57" s="499">
        <f>+L42-L51</f>
        <v>44060912.74000001</v>
      </c>
      <c r="M57" s="56"/>
      <c r="N57" s="499">
        <f>+N42-N51</f>
        <v>1985610096.1200001</v>
      </c>
    </row>
    <row r="58" spans="1:14" ht="30.95" customHeight="1" thickTop="1" x14ac:dyDescent="0.45">
      <c r="B58" s="433" t="str">
        <f>+C29</f>
        <v>Depreciation for the six-month periods ended June 30, 2020</v>
      </c>
      <c r="D58" s="433"/>
      <c r="E58" s="508"/>
      <c r="F58" s="508"/>
      <c r="G58" s="536"/>
      <c r="H58" s="56"/>
      <c r="I58" s="56"/>
      <c r="J58" s="56"/>
      <c r="K58" s="56"/>
      <c r="L58" s="56"/>
      <c r="M58" s="56"/>
      <c r="N58" s="70">
        <f>+N52</f>
        <v>24793769.25</v>
      </c>
    </row>
    <row r="59" spans="1:14" ht="30.95" customHeight="1" x14ac:dyDescent="0.45">
      <c r="B59" s="433" t="str">
        <f>+C30</f>
        <v>Depreciation for the six-month periods ended June 30, 2019</v>
      </c>
      <c r="D59" s="433"/>
      <c r="E59" s="508"/>
      <c r="F59" s="508"/>
      <c r="G59" s="508"/>
      <c r="H59" s="48"/>
      <c r="I59" s="48"/>
      <c r="J59" s="48"/>
      <c r="K59" s="48"/>
      <c r="L59" s="48"/>
      <c r="M59" s="48"/>
      <c r="N59" s="70">
        <v>21248415.780000001</v>
      </c>
    </row>
    <row r="60" spans="1:14" ht="30.95" customHeight="1" x14ac:dyDescent="0.45">
      <c r="C60" s="508"/>
      <c r="D60" s="508"/>
      <c r="E60" s="508"/>
      <c r="F60" s="508"/>
      <c r="G60" s="508"/>
      <c r="H60" s="537"/>
      <c r="I60" s="508"/>
      <c r="J60" s="537"/>
      <c r="K60" s="508"/>
      <c r="L60" s="508"/>
      <c r="M60" s="508"/>
      <c r="N60" s="508"/>
    </row>
    <row r="61" spans="1:14" ht="38.1" customHeight="1" x14ac:dyDescent="0.45">
      <c r="A61" s="884" t="s">
        <v>798</v>
      </c>
      <c r="B61" s="884"/>
      <c r="C61" s="884"/>
      <c r="D61" s="884"/>
      <c r="E61" s="884"/>
      <c r="F61" s="884"/>
      <c r="G61" s="884"/>
      <c r="H61" s="884"/>
      <c r="I61" s="884"/>
      <c r="J61" s="884"/>
      <c r="K61" s="884"/>
      <c r="L61" s="884"/>
      <c r="M61" s="884"/>
      <c r="N61" s="884"/>
    </row>
    <row r="62" spans="1:14" ht="38.1" customHeight="1" x14ac:dyDescent="0.45">
      <c r="D62" s="423"/>
      <c r="E62" s="423"/>
      <c r="F62" s="423"/>
      <c r="G62" s="423"/>
      <c r="H62" s="51"/>
      <c r="I62" s="51"/>
      <c r="J62" s="51"/>
      <c r="K62" s="51"/>
      <c r="N62" s="473" t="s">
        <v>32</v>
      </c>
    </row>
    <row r="63" spans="1:14" ht="38.1" customHeight="1" x14ac:dyDescent="0.45">
      <c r="C63" s="508"/>
      <c r="D63" s="432" t="s">
        <v>1162</v>
      </c>
      <c r="E63" s="508"/>
      <c r="F63" s="508"/>
      <c r="G63" s="508"/>
      <c r="H63" s="508"/>
      <c r="I63" s="508"/>
      <c r="J63" s="508"/>
      <c r="K63" s="508"/>
      <c r="L63" s="508"/>
      <c r="M63" s="508"/>
    </row>
    <row r="64" spans="1:14" ht="38.1" customHeight="1" x14ac:dyDescent="0.45">
      <c r="C64" s="423" t="s">
        <v>1163</v>
      </c>
      <c r="D64" s="423"/>
      <c r="E64" s="423"/>
      <c r="F64" s="508"/>
      <c r="G64" s="508"/>
      <c r="H64" s="508"/>
      <c r="I64" s="508"/>
      <c r="J64" s="508"/>
      <c r="K64" s="508"/>
      <c r="L64" s="508"/>
      <c r="M64" s="508"/>
    </row>
    <row r="65" spans="3:13" s="708" customFormat="1" ht="38.1" customHeight="1" x14ac:dyDescent="0.45">
      <c r="C65" s="703"/>
      <c r="D65" s="703" t="s">
        <v>1161</v>
      </c>
      <c r="E65" s="703"/>
      <c r="F65" s="725"/>
      <c r="G65" s="725"/>
      <c r="H65" s="725"/>
      <c r="I65" s="725"/>
      <c r="J65" s="725"/>
      <c r="K65" s="725"/>
      <c r="L65" s="725"/>
      <c r="M65" s="725"/>
    </row>
    <row r="66" spans="3:13" s="708" customFormat="1" ht="38.1" customHeight="1" x14ac:dyDescent="0.45">
      <c r="C66" s="703" t="s">
        <v>1217</v>
      </c>
      <c r="D66" s="703"/>
      <c r="E66" s="703"/>
      <c r="F66" s="725"/>
      <c r="G66" s="725"/>
      <c r="H66" s="725"/>
      <c r="I66" s="725"/>
      <c r="J66" s="725"/>
      <c r="K66" s="725"/>
      <c r="L66" s="725"/>
      <c r="M66" s="725"/>
    </row>
    <row r="67" spans="3:13" ht="38.1" customHeight="1" x14ac:dyDescent="0.45">
      <c r="C67" s="508"/>
      <c r="D67" s="433" t="s">
        <v>999</v>
      </c>
      <c r="E67" s="508"/>
      <c r="F67" s="508"/>
      <c r="G67" s="508"/>
      <c r="H67" s="508"/>
      <c r="I67" s="508"/>
      <c r="J67" s="508"/>
      <c r="K67" s="508"/>
      <c r="L67" s="508"/>
      <c r="M67" s="508"/>
    </row>
    <row r="68" spans="3:13" ht="38.1" customHeight="1" x14ac:dyDescent="0.45">
      <c r="C68" s="429" t="s">
        <v>780</v>
      </c>
      <c r="D68" s="433"/>
      <c r="E68" s="508"/>
      <c r="F68" s="508"/>
      <c r="G68" s="508"/>
      <c r="H68" s="508"/>
      <c r="I68" s="508"/>
      <c r="J68" s="508"/>
      <c r="K68" s="508"/>
      <c r="L68" s="508"/>
      <c r="M68" s="508"/>
    </row>
    <row r="69" spans="3:13" ht="38.1" customHeight="1" x14ac:dyDescent="0.45">
      <c r="C69" s="429" t="s">
        <v>985</v>
      </c>
      <c r="D69" s="433"/>
      <c r="E69" s="508"/>
      <c r="F69" s="508"/>
      <c r="G69" s="508"/>
      <c r="H69" s="508"/>
      <c r="I69" s="508"/>
      <c r="J69" s="508"/>
      <c r="K69" s="508"/>
      <c r="L69" s="508"/>
      <c r="M69" s="508"/>
    </row>
    <row r="70" spans="3:13" ht="38.1" customHeight="1" x14ac:dyDescent="0.45">
      <c r="C70" s="439"/>
      <c r="D70" s="450" t="s">
        <v>1000</v>
      </c>
      <c r="E70" s="439"/>
      <c r="F70" s="439"/>
      <c r="G70" s="439"/>
      <c r="H70" s="423"/>
      <c r="I70" s="423"/>
      <c r="J70" s="36"/>
      <c r="K70" s="36"/>
      <c r="L70" s="36"/>
      <c r="M70" s="36"/>
    </row>
    <row r="71" spans="3:13" ht="38.1" customHeight="1" x14ac:dyDescent="0.45">
      <c r="C71" s="469" t="s">
        <v>781</v>
      </c>
      <c r="D71" s="439"/>
      <c r="E71" s="439"/>
      <c r="F71" s="439"/>
      <c r="G71" s="439"/>
      <c r="H71" s="439"/>
      <c r="I71" s="439"/>
      <c r="J71" s="48"/>
      <c r="K71" s="48"/>
      <c r="L71" s="48"/>
      <c r="M71" s="48"/>
    </row>
    <row r="72" spans="3:13" ht="38.1" customHeight="1" x14ac:dyDescent="0.45">
      <c r="C72" s="469" t="s">
        <v>782</v>
      </c>
      <c r="D72" s="439"/>
      <c r="E72" s="439"/>
      <c r="F72" s="439"/>
      <c r="G72" s="439"/>
      <c r="H72" s="439"/>
      <c r="I72" s="439"/>
      <c r="J72" s="48"/>
      <c r="K72" s="48"/>
      <c r="L72" s="48"/>
      <c r="M72" s="48"/>
    </row>
    <row r="73" spans="3:13" ht="38.1" customHeight="1" x14ac:dyDescent="0.45">
      <c r="C73" s="508"/>
      <c r="D73" s="538" t="s">
        <v>1078</v>
      </c>
      <c r="E73" s="508"/>
      <c r="F73" s="508"/>
      <c r="G73" s="508"/>
      <c r="H73" s="508"/>
      <c r="I73" s="508"/>
      <c r="J73" s="508"/>
      <c r="K73" s="508"/>
      <c r="L73" s="508"/>
      <c r="M73" s="508"/>
    </row>
    <row r="74" spans="3:13" ht="38.1" customHeight="1" x14ac:dyDescent="0.45">
      <c r="C74" s="508" t="s">
        <v>1079</v>
      </c>
      <c r="D74" s="508"/>
      <c r="E74" s="508"/>
      <c r="F74" s="508"/>
      <c r="G74" s="508"/>
      <c r="H74" s="508"/>
      <c r="I74" s="508"/>
      <c r="J74" s="508"/>
      <c r="K74" s="508"/>
      <c r="L74" s="508"/>
      <c r="M74" s="508"/>
    </row>
    <row r="75" spans="3:13" ht="38.1" customHeight="1" x14ac:dyDescent="0.45">
      <c r="C75" s="508" t="s">
        <v>1080</v>
      </c>
      <c r="D75" s="508"/>
      <c r="E75" s="508"/>
      <c r="F75" s="508"/>
      <c r="G75" s="508"/>
      <c r="H75" s="508"/>
      <c r="I75" s="508"/>
      <c r="J75" s="508"/>
      <c r="K75" s="508"/>
      <c r="L75" s="508"/>
      <c r="M75" s="508"/>
    </row>
    <row r="76" spans="3:13" ht="38.1" customHeight="1" x14ac:dyDescent="0.45">
      <c r="C76" s="508" t="s">
        <v>783</v>
      </c>
      <c r="D76" s="508"/>
      <c r="E76" s="508"/>
      <c r="F76" s="508"/>
      <c r="G76" s="508"/>
      <c r="H76" s="508"/>
      <c r="I76" s="508"/>
      <c r="J76" s="508"/>
      <c r="K76" s="508"/>
      <c r="L76" s="508"/>
      <c r="M76" s="508"/>
    </row>
    <row r="77" spans="3:13" ht="34.5" customHeight="1" x14ac:dyDescent="0.45"/>
    <row r="78" spans="3:13" ht="34.5" customHeight="1" x14ac:dyDescent="0.45"/>
    <row r="79" spans="3:13" ht="34.5" customHeight="1" x14ac:dyDescent="0.45"/>
    <row r="80" spans="3:13" ht="34.5" customHeight="1" x14ac:dyDescent="0.45"/>
    <row r="81" ht="34.5" customHeight="1" x14ac:dyDescent="0.45"/>
    <row r="82" ht="34.5" customHeight="1" x14ac:dyDescent="0.45"/>
    <row r="83" ht="34.5" customHeight="1" x14ac:dyDescent="0.45"/>
    <row r="84" ht="34.5" customHeight="1" x14ac:dyDescent="0.45"/>
    <row r="85" ht="34.5" customHeight="1" x14ac:dyDescent="0.45"/>
    <row r="86" ht="34.5" customHeight="1" x14ac:dyDescent="0.45"/>
    <row r="87" ht="34.5" customHeight="1" x14ac:dyDescent="0.45"/>
  </sheetData>
  <mergeCells count="7">
    <mergeCell ref="A61:N61"/>
    <mergeCell ref="A1:N1"/>
    <mergeCell ref="J5:N5"/>
    <mergeCell ref="N6:N7"/>
    <mergeCell ref="A32:N32"/>
    <mergeCell ref="J34:N34"/>
    <mergeCell ref="N35:N36"/>
  </mergeCells>
  <pageMargins left="0.82677165354330717" right="0.15748031496062992" top="0.59055118110236227" bottom="0.43307086614173229" header="0.27559055118110237" footer="0.19685039370078741"/>
  <pageSetup paperSize="9" scale="85" orientation="portrait" r:id="rId1"/>
  <headerFooter alignWithMargins="0"/>
  <rowBreaks count="2" manualBreakCount="2">
    <brk id="31" max="16383" man="1"/>
    <brk id="60" max="16383" man="1"/>
  </rowBreaks>
  <ignoredErrors>
    <ignoredError sqref="N22 N42 N1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topLeftCell="A22" zoomScale="90" zoomScaleNormal="90" zoomScaleSheetLayoutView="90" workbookViewId="0">
      <selection activeCell="L39" sqref="L39"/>
    </sheetView>
  </sheetViews>
  <sheetFormatPr defaultColWidth="9.140625" defaultRowHeight="21.75" customHeight="1" x14ac:dyDescent="0.45"/>
  <cols>
    <col min="1" max="1" width="3.7109375" style="541" customWidth="1"/>
    <col min="2" max="2" width="4.5703125" style="541" customWidth="1"/>
    <col min="3" max="6" width="9.140625" style="541" customWidth="1"/>
    <col min="7" max="7" width="1.28515625" style="541" customWidth="1"/>
    <col min="8" max="8" width="16.7109375" style="541" customWidth="1"/>
    <col min="9" max="9" width="0.7109375" style="541" customWidth="1"/>
    <col min="10" max="10" width="16.7109375" style="541" customWidth="1"/>
    <col min="11" max="11" width="0.85546875" style="541" customWidth="1"/>
    <col min="12" max="12" width="16.7109375" style="541" customWidth="1"/>
    <col min="13" max="13" width="1.140625" style="541" customWidth="1"/>
    <col min="14" max="14" width="16.7109375" style="541" customWidth="1"/>
    <col min="15" max="15" width="1" style="541" customWidth="1"/>
    <col min="16" max="16" width="16.7109375" style="541" customWidth="1"/>
    <col min="17" max="17" width="1" style="541" customWidth="1"/>
    <col min="18" max="18" width="16.7109375" style="541" customWidth="1"/>
    <col min="19" max="19" width="1.140625" style="541" customWidth="1"/>
    <col min="20" max="20" width="16.7109375" style="541" customWidth="1"/>
    <col min="21" max="21" width="1" style="541" customWidth="1"/>
    <col min="22" max="22" width="16.7109375" style="541" customWidth="1"/>
    <col min="23" max="23" width="1.42578125" style="541" customWidth="1"/>
    <col min="24" max="256" width="9.140625" style="541"/>
    <col min="257" max="257" width="3.7109375" style="541" customWidth="1"/>
    <col min="258" max="258" width="4.5703125" style="541" customWidth="1"/>
    <col min="259" max="262" width="9.140625" style="541"/>
    <col min="263" max="263" width="1.28515625" style="541" customWidth="1"/>
    <col min="264" max="264" width="16.7109375" style="541" customWidth="1"/>
    <col min="265" max="265" width="0.7109375" style="541" customWidth="1"/>
    <col min="266" max="266" width="16.7109375" style="541" customWidth="1"/>
    <col min="267" max="267" width="0.85546875" style="541" customWidth="1"/>
    <col min="268" max="268" width="16.7109375" style="541" customWidth="1"/>
    <col min="269" max="269" width="1.140625" style="541" customWidth="1"/>
    <col min="270" max="270" width="16.7109375" style="541" customWidth="1"/>
    <col min="271" max="271" width="1" style="541" customWidth="1"/>
    <col min="272" max="272" width="16.7109375" style="541" customWidth="1"/>
    <col min="273" max="273" width="1" style="541" customWidth="1"/>
    <col min="274" max="274" width="16.7109375" style="541" customWidth="1"/>
    <col min="275" max="275" width="1.140625" style="541" customWidth="1"/>
    <col min="276" max="276" width="16.7109375" style="541" customWidth="1"/>
    <col min="277" max="277" width="1" style="541" customWidth="1"/>
    <col min="278" max="278" width="16.7109375" style="541" customWidth="1"/>
    <col min="279" max="279" width="1.42578125" style="541" customWidth="1"/>
    <col min="280" max="512" width="9.140625" style="541"/>
    <col min="513" max="513" width="3.7109375" style="541" customWidth="1"/>
    <col min="514" max="514" width="4.5703125" style="541" customWidth="1"/>
    <col min="515" max="518" width="9.140625" style="541"/>
    <col min="519" max="519" width="1.28515625" style="541" customWidth="1"/>
    <col min="520" max="520" width="16.7109375" style="541" customWidth="1"/>
    <col min="521" max="521" width="0.7109375" style="541" customWidth="1"/>
    <col min="522" max="522" width="16.7109375" style="541" customWidth="1"/>
    <col min="523" max="523" width="0.85546875" style="541" customWidth="1"/>
    <col min="524" max="524" width="16.7109375" style="541" customWidth="1"/>
    <col min="525" max="525" width="1.140625" style="541" customWidth="1"/>
    <col min="526" max="526" width="16.7109375" style="541" customWidth="1"/>
    <col min="527" max="527" width="1" style="541" customWidth="1"/>
    <col min="528" max="528" width="16.7109375" style="541" customWidth="1"/>
    <col min="529" max="529" width="1" style="541" customWidth="1"/>
    <col min="530" max="530" width="16.7109375" style="541" customWidth="1"/>
    <col min="531" max="531" width="1.140625" style="541" customWidth="1"/>
    <col min="532" max="532" width="16.7109375" style="541" customWidth="1"/>
    <col min="533" max="533" width="1" style="541" customWidth="1"/>
    <col min="534" max="534" width="16.7109375" style="541" customWidth="1"/>
    <col min="535" max="535" width="1.42578125" style="541" customWidth="1"/>
    <col min="536" max="768" width="9.140625" style="541"/>
    <col min="769" max="769" width="3.7109375" style="541" customWidth="1"/>
    <col min="770" max="770" width="4.5703125" style="541" customWidth="1"/>
    <col min="771" max="774" width="9.140625" style="541"/>
    <col min="775" max="775" width="1.28515625" style="541" customWidth="1"/>
    <col min="776" max="776" width="16.7109375" style="541" customWidth="1"/>
    <col min="777" max="777" width="0.7109375" style="541" customWidth="1"/>
    <col min="778" max="778" width="16.7109375" style="541" customWidth="1"/>
    <col min="779" max="779" width="0.85546875" style="541" customWidth="1"/>
    <col min="780" max="780" width="16.7109375" style="541" customWidth="1"/>
    <col min="781" max="781" width="1.140625" style="541" customWidth="1"/>
    <col min="782" max="782" width="16.7109375" style="541" customWidth="1"/>
    <col min="783" max="783" width="1" style="541" customWidth="1"/>
    <col min="784" max="784" width="16.7109375" style="541" customWidth="1"/>
    <col min="785" max="785" width="1" style="541" customWidth="1"/>
    <col min="786" max="786" width="16.7109375" style="541" customWidth="1"/>
    <col min="787" max="787" width="1.140625" style="541" customWidth="1"/>
    <col min="788" max="788" width="16.7109375" style="541" customWidth="1"/>
    <col min="789" max="789" width="1" style="541" customWidth="1"/>
    <col min="790" max="790" width="16.7109375" style="541" customWidth="1"/>
    <col min="791" max="791" width="1.42578125" style="541" customWidth="1"/>
    <col min="792" max="1024" width="9.140625" style="541"/>
    <col min="1025" max="1025" width="3.7109375" style="541" customWidth="1"/>
    <col min="1026" max="1026" width="4.5703125" style="541" customWidth="1"/>
    <col min="1027" max="1030" width="9.140625" style="541"/>
    <col min="1031" max="1031" width="1.28515625" style="541" customWidth="1"/>
    <col min="1032" max="1032" width="16.7109375" style="541" customWidth="1"/>
    <col min="1033" max="1033" width="0.7109375" style="541" customWidth="1"/>
    <col min="1034" max="1034" width="16.7109375" style="541" customWidth="1"/>
    <col min="1035" max="1035" width="0.85546875" style="541" customWidth="1"/>
    <col min="1036" max="1036" width="16.7109375" style="541" customWidth="1"/>
    <col min="1037" max="1037" width="1.140625" style="541" customWidth="1"/>
    <col min="1038" max="1038" width="16.7109375" style="541" customWidth="1"/>
    <col min="1039" max="1039" width="1" style="541" customWidth="1"/>
    <col min="1040" max="1040" width="16.7109375" style="541" customWidth="1"/>
    <col min="1041" max="1041" width="1" style="541" customWidth="1"/>
    <col min="1042" max="1042" width="16.7109375" style="541" customWidth="1"/>
    <col min="1043" max="1043" width="1.140625" style="541" customWidth="1"/>
    <col min="1044" max="1044" width="16.7109375" style="541" customWidth="1"/>
    <col min="1045" max="1045" width="1" style="541" customWidth="1"/>
    <col min="1046" max="1046" width="16.7109375" style="541" customWidth="1"/>
    <col min="1047" max="1047" width="1.42578125" style="541" customWidth="1"/>
    <col min="1048" max="1280" width="9.140625" style="541"/>
    <col min="1281" max="1281" width="3.7109375" style="541" customWidth="1"/>
    <col min="1282" max="1282" width="4.5703125" style="541" customWidth="1"/>
    <col min="1283" max="1286" width="9.140625" style="541"/>
    <col min="1287" max="1287" width="1.28515625" style="541" customWidth="1"/>
    <col min="1288" max="1288" width="16.7109375" style="541" customWidth="1"/>
    <col min="1289" max="1289" width="0.7109375" style="541" customWidth="1"/>
    <col min="1290" max="1290" width="16.7109375" style="541" customWidth="1"/>
    <col min="1291" max="1291" width="0.85546875" style="541" customWidth="1"/>
    <col min="1292" max="1292" width="16.7109375" style="541" customWidth="1"/>
    <col min="1293" max="1293" width="1.140625" style="541" customWidth="1"/>
    <col min="1294" max="1294" width="16.7109375" style="541" customWidth="1"/>
    <col min="1295" max="1295" width="1" style="541" customWidth="1"/>
    <col min="1296" max="1296" width="16.7109375" style="541" customWidth="1"/>
    <col min="1297" max="1297" width="1" style="541" customWidth="1"/>
    <col min="1298" max="1298" width="16.7109375" style="541" customWidth="1"/>
    <col min="1299" max="1299" width="1.140625" style="541" customWidth="1"/>
    <col min="1300" max="1300" width="16.7109375" style="541" customWidth="1"/>
    <col min="1301" max="1301" width="1" style="541" customWidth="1"/>
    <col min="1302" max="1302" width="16.7109375" style="541" customWidth="1"/>
    <col min="1303" max="1303" width="1.42578125" style="541" customWidth="1"/>
    <col min="1304" max="1536" width="9.140625" style="541"/>
    <col min="1537" max="1537" width="3.7109375" style="541" customWidth="1"/>
    <col min="1538" max="1538" width="4.5703125" style="541" customWidth="1"/>
    <col min="1539" max="1542" width="9.140625" style="541"/>
    <col min="1543" max="1543" width="1.28515625" style="541" customWidth="1"/>
    <col min="1544" max="1544" width="16.7109375" style="541" customWidth="1"/>
    <col min="1545" max="1545" width="0.7109375" style="541" customWidth="1"/>
    <col min="1546" max="1546" width="16.7109375" style="541" customWidth="1"/>
    <col min="1547" max="1547" width="0.85546875" style="541" customWidth="1"/>
    <col min="1548" max="1548" width="16.7109375" style="541" customWidth="1"/>
    <col min="1549" max="1549" width="1.140625" style="541" customWidth="1"/>
    <col min="1550" max="1550" width="16.7109375" style="541" customWidth="1"/>
    <col min="1551" max="1551" width="1" style="541" customWidth="1"/>
    <col min="1552" max="1552" width="16.7109375" style="541" customWidth="1"/>
    <col min="1553" max="1553" width="1" style="541" customWidth="1"/>
    <col min="1554" max="1554" width="16.7109375" style="541" customWidth="1"/>
    <col min="1555" max="1555" width="1.140625" style="541" customWidth="1"/>
    <col min="1556" max="1556" width="16.7109375" style="541" customWidth="1"/>
    <col min="1557" max="1557" width="1" style="541" customWidth="1"/>
    <col min="1558" max="1558" width="16.7109375" style="541" customWidth="1"/>
    <col min="1559" max="1559" width="1.42578125" style="541" customWidth="1"/>
    <col min="1560" max="1792" width="9.140625" style="541"/>
    <col min="1793" max="1793" width="3.7109375" style="541" customWidth="1"/>
    <col min="1794" max="1794" width="4.5703125" style="541" customWidth="1"/>
    <col min="1795" max="1798" width="9.140625" style="541"/>
    <col min="1799" max="1799" width="1.28515625" style="541" customWidth="1"/>
    <col min="1800" max="1800" width="16.7109375" style="541" customWidth="1"/>
    <col min="1801" max="1801" width="0.7109375" style="541" customWidth="1"/>
    <col min="1802" max="1802" width="16.7109375" style="541" customWidth="1"/>
    <col min="1803" max="1803" width="0.85546875" style="541" customWidth="1"/>
    <col min="1804" max="1804" width="16.7109375" style="541" customWidth="1"/>
    <col min="1805" max="1805" width="1.140625" style="541" customWidth="1"/>
    <col min="1806" max="1806" width="16.7109375" style="541" customWidth="1"/>
    <col min="1807" max="1807" width="1" style="541" customWidth="1"/>
    <col min="1808" max="1808" width="16.7109375" style="541" customWidth="1"/>
    <col min="1809" max="1809" width="1" style="541" customWidth="1"/>
    <col min="1810" max="1810" width="16.7109375" style="541" customWidth="1"/>
    <col min="1811" max="1811" width="1.140625" style="541" customWidth="1"/>
    <col min="1812" max="1812" width="16.7109375" style="541" customWidth="1"/>
    <col min="1813" max="1813" width="1" style="541" customWidth="1"/>
    <col min="1814" max="1814" width="16.7109375" style="541" customWidth="1"/>
    <col min="1815" max="1815" width="1.42578125" style="541" customWidth="1"/>
    <col min="1816" max="2048" width="9.140625" style="541"/>
    <col min="2049" max="2049" width="3.7109375" style="541" customWidth="1"/>
    <col min="2050" max="2050" width="4.5703125" style="541" customWidth="1"/>
    <col min="2051" max="2054" width="9.140625" style="541"/>
    <col min="2055" max="2055" width="1.28515625" style="541" customWidth="1"/>
    <col min="2056" max="2056" width="16.7109375" style="541" customWidth="1"/>
    <col min="2057" max="2057" width="0.7109375" style="541" customWidth="1"/>
    <col min="2058" max="2058" width="16.7109375" style="541" customWidth="1"/>
    <col min="2059" max="2059" width="0.85546875" style="541" customWidth="1"/>
    <col min="2060" max="2060" width="16.7109375" style="541" customWidth="1"/>
    <col min="2061" max="2061" width="1.140625" style="541" customWidth="1"/>
    <col min="2062" max="2062" width="16.7109375" style="541" customWidth="1"/>
    <col min="2063" max="2063" width="1" style="541" customWidth="1"/>
    <col min="2064" max="2064" width="16.7109375" style="541" customWidth="1"/>
    <col min="2065" max="2065" width="1" style="541" customWidth="1"/>
    <col min="2066" max="2066" width="16.7109375" style="541" customWidth="1"/>
    <col min="2067" max="2067" width="1.140625" style="541" customWidth="1"/>
    <col min="2068" max="2068" width="16.7109375" style="541" customWidth="1"/>
    <col min="2069" max="2069" width="1" style="541" customWidth="1"/>
    <col min="2070" max="2070" width="16.7109375" style="541" customWidth="1"/>
    <col min="2071" max="2071" width="1.42578125" style="541" customWidth="1"/>
    <col min="2072" max="2304" width="9.140625" style="541"/>
    <col min="2305" max="2305" width="3.7109375" style="541" customWidth="1"/>
    <col min="2306" max="2306" width="4.5703125" style="541" customWidth="1"/>
    <col min="2307" max="2310" width="9.140625" style="541"/>
    <col min="2311" max="2311" width="1.28515625" style="541" customWidth="1"/>
    <col min="2312" max="2312" width="16.7109375" style="541" customWidth="1"/>
    <col min="2313" max="2313" width="0.7109375" style="541" customWidth="1"/>
    <col min="2314" max="2314" width="16.7109375" style="541" customWidth="1"/>
    <col min="2315" max="2315" width="0.85546875" style="541" customWidth="1"/>
    <col min="2316" max="2316" width="16.7109375" style="541" customWidth="1"/>
    <col min="2317" max="2317" width="1.140625" style="541" customWidth="1"/>
    <col min="2318" max="2318" width="16.7109375" style="541" customWidth="1"/>
    <col min="2319" max="2319" width="1" style="541" customWidth="1"/>
    <col min="2320" max="2320" width="16.7109375" style="541" customWidth="1"/>
    <col min="2321" max="2321" width="1" style="541" customWidth="1"/>
    <col min="2322" max="2322" width="16.7109375" style="541" customWidth="1"/>
    <col min="2323" max="2323" width="1.140625" style="541" customWidth="1"/>
    <col min="2324" max="2324" width="16.7109375" style="541" customWidth="1"/>
    <col min="2325" max="2325" width="1" style="541" customWidth="1"/>
    <col min="2326" max="2326" width="16.7109375" style="541" customWidth="1"/>
    <col min="2327" max="2327" width="1.42578125" style="541" customWidth="1"/>
    <col min="2328" max="2560" width="9.140625" style="541"/>
    <col min="2561" max="2561" width="3.7109375" style="541" customWidth="1"/>
    <col min="2562" max="2562" width="4.5703125" style="541" customWidth="1"/>
    <col min="2563" max="2566" width="9.140625" style="541"/>
    <col min="2567" max="2567" width="1.28515625" style="541" customWidth="1"/>
    <col min="2568" max="2568" width="16.7109375" style="541" customWidth="1"/>
    <col min="2569" max="2569" width="0.7109375" style="541" customWidth="1"/>
    <col min="2570" max="2570" width="16.7109375" style="541" customWidth="1"/>
    <col min="2571" max="2571" width="0.85546875" style="541" customWidth="1"/>
    <col min="2572" max="2572" width="16.7109375" style="541" customWidth="1"/>
    <col min="2573" max="2573" width="1.140625" style="541" customWidth="1"/>
    <col min="2574" max="2574" width="16.7109375" style="541" customWidth="1"/>
    <col min="2575" max="2575" width="1" style="541" customWidth="1"/>
    <col min="2576" max="2576" width="16.7109375" style="541" customWidth="1"/>
    <col min="2577" max="2577" width="1" style="541" customWidth="1"/>
    <col min="2578" max="2578" width="16.7109375" style="541" customWidth="1"/>
    <col min="2579" max="2579" width="1.140625" style="541" customWidth="1"/>
    <col min="2580" max="2580" width="16.7109375" style="541" customWidth="1"/>
    <col min="2581" max="2581" width="1" style="541" customWidth="1"/>
    <col min="2582" max="2582" width="16.7109375" style="541" customWidth="1"/>
    <col min="2583" max="2583" width="1.42578125" style="541" customWidth="1"/>
    <col min="2584" max="2816" width="9.140625" style="541"/>
    <col min="2817" max="2817" width="3.7109375" style="541" customWidth="1"/>
    <col min="2818" max="2818" width="4.5703125" style="541" customWidth="1"/>
    <col min="2819" max="2822" width="9.140625" style="541"/>
    <col min="2823" max="2823" width="1.28515625" style="541" customWidth="1"/>
    <col min="2824" max="2824" width="16.7109375" style="541" customWidth="1"/>
    <col min="2825" max="2825" width="0.7109375" style="541" customWidth="1"/>
    <col min="2826" max="2826" width="16.7109375" style="541" customWidth="1"/>
    <col min="2827" max="2827" width="0.85546875" style="541" customWidth="1"/>
    <col min="2828" max="2828" width="16.7109375" style="541" customWidth="1"/>
    <col min="2829" max="2829" width="1.140625" style="541" customWidth="1"/>
    <col min="2830" max="2830" width="16.7109375" style="541" customWidth="1"/>
    <col min="2831" max="2831" width="1" style="541" customWidth="1"/>
    <col min="2832" max="2832" width="16.7109375" style="541" customWidth="1"/>
    <col min="2833" max="2833" width="1" style="541" customWidth="1"/>
    <col min="2834" max="2834" width="16.7109375" style="541" customWidth="1"/>
    <col min="2835" max="2835" width="1.140625" style="541" customWidth="1"/>
    <col min="2836" max="2836" width="16.7109375" style="541" customWidth="1"/>
    <col min="2837" max="2837" width="1" style="541" customWidth="1"/>
    <col min="2838" max="2838" width="16.7109375" style="541" customWidth="1"/>
    <col min="2839" max="2839" width="1.42578125" style="541" customWidth="1"/>
    <col min="2840" max="3072" width="9.140625" style="541"/>
    <col min="3073" max="3073" width="3.7109375" style="541" customWidth="1"/>
    <col min="3074" max="3074" width="4.5703125" style="541" customWidth="1"/>
    <col min="3075" max="3078" width="9.140625" style="541"/>
    <col min="3079" max="3079" width="1.28515625" style="541" customWidth="1"/>
    <col min="3080" max="3080" width="16.7109375" style="541" customWidth="1"/>
    <col min="3081" max="3081" width="0.7109375" style="541" customWidth="1"/>
    <col min="3082" max="3082" width="16.7109375" style="541" customWidth="1"/>
    <col min="3083" max="3083" width="0.85546875" style="541" customWidth="1"/>
    <col min="3084" max="3084" width="16.7109375" style="541" customWidth="1"/>
    <col min="3085" max="3085" width="1.140625" style="541" customWidth="1"/>
    <col min="3086" max="3086" width="16.7109375" style="541" customWidth="1"/>
    <col min="3087" max="3087" width="1" style="541" customWidth="1"/>
    <col min="3088" max="3088" width="16.7109375" style="541" customWidth="1"/>
    <col min="3089" max="3089" width="1" style="541" customWidth="1"/>
    <col min="3090" max="3090" width="16.7109375" style="541" customWidth="1"/>
    <col min="3091" max="3091" width="1.140625" style="541" customWidth="1"/>
    <col min="3092" max="3092" width="16.7109375" style="541" customWidth="1"/>
    <col min="3093" max="3093" width="1" style="541" customWidth="1"/>
    <col min="3094" max="3094" width="16.7109375" style="541" customWidth="1"/>
    <col min="3095" max="3095" width="1.42578125" style="541" customWidth="1"/>
    <col min="3096" max="3328" width="9.140625" style="541"/>
    <col min="3329" max="3329" width="3.7109375" style="541" customWidth="1"/>
    <col min="3330" max="3330" width="4.5703125" style="541" customWidth="1"/>
    <col min="3331" max="3334" width="9.140625" style="541"/>
    <col min="3335" max="3335" width="1.28515625" style="541" customWidth="1"/>
    <col min="3336" max="3336" width="16.7109375" style="541" customWidth="1"/>
    <col min="3337" max="3337" width="0.7109375" style="541" customWidth="1"/>
    <col min="3338" max="3338" width="16.7109375" style="541" customWidth="1"/>
    <col min="3339" max="3339" width="0.85546875" style="541" customWidth="1"/>
    <col min="3340" max="3340" width="16.7109375" style="541" customWidth="1"/>
    <col min="3341" max="3341" width="1.140625" style="541" customWidth="1"/>
    <col min="3342" max="3342" width="16.7109375" style="541" customWidth="1"/>
    <col min="3343" max="3343" width="1" style="541" customWidth="1"/>
    <col min="3344" max="3344" width="16.7109375" style="541" customWidth="1"/>
    <col min="3345" max="3345" width="1" style="541" customWidth="1"/>
    <col min="3346" max="3346" width="16.7109375" style="541" customWidth="1"/>
    <col min="3347" max="3347" width="1.140625" style="541" customWidth="1"/>
    <col min="3348" max="3348" width="16.7109375" style="541" customWidth="1"/>
    <col min="3349" max="3349" width="1" style="541" customWidth="1"/>
    <col min="3350" max="3350" width="16.7109375" style="541" customWidth="1"/>
    <col min="3351" max="3351" width="1.42578125" style="541" customWidth="1"/>
    <col min="3352" max="3584" width="9.140625" style="541"/>
    <col min="3585" max="3585" width="3.7109375" style="541" customWidth="1"/>
    <col min="3586" max="3586" width="4.5703125" style="541" customWidth="1"/>
    <col min="3587" max="3590" width="9.140625" style="541"/>
    <col min="3591" max="3591" width="1.28515625" style="541" customWidth="1"/>
    <col min="3592" max="3592" width="16.7109375" style="541" customWidth="1"/>
    <col min="3593" max="3593" width="0.7109375" style="541" customWidth="1"/>
    <col min="3594" max="3594" width="16.7109375" style="541" customWidth="1"/>
    <col min="3595" max="3595" width="0.85546875" style="541" customWidth="1"/>
    <col min="3596" max="3596" width="16.7109375" style="541" customWidth="1"/>
    <col min="3597" max="3597" width="1.140625" style="541" customWidth="1"/>
    <col min="3598" max="3598" width="16.7109375" style="541" customWidth="1"/>
    <col min="3599" max="3599" width="1" style="541" customWidth="1"/>
    <col min="3600" max="3600" width="16.7109375" style="541" customWidth="1"/>
    <col min="3601" max="3601" width="1" style="541" customWidth="1"/>
    <col min="3602" max="3602" width="16.7109375" style="541" customWidth="1"/>
    <col min="3603" max="3603" width="1.140625" style="541" customWidth="1"/>
    <col min="3604" max="3604" width="16.7109375" style="541" customWidth="1"/>
    <col min="3605" max="3605" width="1" style="541" customWidth="1"/>
    <col min="3606" max="3606" width="16.7109375" style="541" customWidth="1"/>
    <col min="3607" max="3607" width="1.42578125" style="541" customWidth="1"/>
    <col min="3608" max="3840" width="9.140625" style="541"/>
    <col min="3841" max="3841" width="3.7109375" style="541" customWidth="1"/>
    <col min="3842" max="3842" width="4.5703125" style="541" customWidth="1"/>
    <col min="3843" max="3846" width="9.140625" style="541"/>
    <col min="3847" max="3847" width="1.28515625" style="541" customWidth="1"/>
    <col min="3848" max="3848" width="16.7109375" style="541" customWidth="1"/>
    <col min="3849" max="3849" width="0.7109375" style="541" customWidth="1"/>
    <col min="3850" max="3850" width="16.7109375" style="541" customWidth="1"/>
    <col min="3851" max="3851" width="0.85546875" style="541" customWidth="1"/>
    <col min="3852" max="3852" width="16.7109375" style="541" customWidth="1"/>
    <col min="3853" max="3853" width="1.140625" style="541" customWidth="1"/>
    <col min="3854" max="3854" width="16.7109375" style="541" customWidth="1"/>
    <col min="3855" max="3855" width="1" style="541" customWidth="1"/>
    <col min="3856" max="3856" width="16.7109375" style="541" customWidth="1"/>
    <col min="3857" max="3857" width="1" style="541" customWidth="1"/>
    <col min="3858" max="3858" width="16.7109375" style="541" customWidth="1"/>
    <col min="3859" max="3859" width="1.140625" style="541" customWidth="1"/>
    <col min="3860" max="3860" width="16.7109375" style="541" customWidth="1"/>
    <col min="3861" max="3861" width="1" style="541" customWidth="1"/>
    <col min="3862" max="3862" width="16.7109375" style="541" customWidth="1"/>
    <col min="3863" max="3863" width="1.42578125" style="541" customWidth="1"/>
    <col min="3864" max="4096" width="9.140625" style="541"/>
    <col min="4097" max="4097" width="3.7109375" style="541" customWidth="1"/>
    <col min="4098" max="4098" width="4.5703125" style="541" customWidth="1"/>
    <col min="4099" max="4102" width="9.140625" style="541"/>
    <col min="4103" max="4103" width="1.28515625" style="541" customWidth="1"/>
    <col min="4104" max="4104" width="16.7109375" style="541" customWidth="1"/>
    <col min="4105" max="4105" width="0.7109375" style="541" customWidth="1"/>
    <col min="4106" max="4106" width="16.7109375" style="541" customWidth="1"/>
    <col min="4107" max="4107" width="0.85546875" style="541" customWidth="1"/>
    <col min="4108" max="4108" width="16.7109375" style="541" customWidth="1"/>
    <col min="4109" max="4109" width="1.140625" style="541" customWidth="1"/>
    <col min="4110" max="4110" width="16.7109375" style="541" customWidth="1"/>
    <col min="4111" max="4111" width="1" style="541" customWidth="1"/>
    <col min="4112" max="4112" width="16.7109375" style="541" customWidth="1"/>
    <col min="4113" max="4113" width="1" style="541" customWidth="1"/>
    <col min="4114" max="4114" width="16.7109375" style="541" customWidth="1"/>
    <col min="4115" max="4115" width="1.140625" style="541" customWidth="1"/>
    <col min="4116" max="4116" width="16.7109375" style="541" customWidth="1"/>
    <col min="4117" max="4117" width="1" style="541" customWidth="1"/>
    <col min="4118" max="4118" width="16.7109375" style="541" customWidth="1"/>
    <col min="4119" max="4119" width="1.42578125" style="541" customWidth="1"/>
    <col min="4120" max="4352" width="9.140625" style="541"/>
    <col min="4353" max="4353" width="3.7109375" style="541" customWidth="1"/>
    <col min="4354" max="4354" width="4.5703125" style="541" customWidth="1"/>
    <col min="4355" max="4358" width="9.140625" style="541"/>
    <col min="4359" max="4359" width="1.28515625" style="541" customWidth="1"/>
    <col min="4360" max="4360" width="16.7109375" style="541" customWidth="1"/>
    <col min="4361" max="4361" width="0.7109375" style="541" customWidth="1"/>
    <col min="4362" max="4362" width="16.7109375" style="541" customWidth="1"/>
    <col min="4363" max="4363" width="0.85546875" style="541" customWidth="1"/>
    <col min="4364" max="4364" width="16.7109375" style="541" customWidth="1"/>
    <col min="4365" max="4365" width="1.140625" style="541" customWidth="1"/>
    <col min="4366" max="4366" width="16.7109375" style="541" customWidth="1"/>
    <col min="4367" max="4367" width="1" style="541" customWidth="1"/>
    <col min="4368" max="4368" width="16.7109375" style="541" customWidth="1"/>
    <col min="4369" max="4369" width="1" style="541" customWidth="1"/>
    <col min="4370" max="4370" width="16.7109375" style="541" customWidth="1"/>
    <col min="4371" max="4371" width="1.140625" style="541" customWidth="1"/>
    <col min="4372" max="4372" width="16.7109375" style="541" customWidth="1"/>
    <col min="4373" max="4373" width="1" style="541" customWidth="1"/>
    <col min="4374" max="4374" width="16.7109375" style="541" customWidth="1"/>
    <col min="4375" max="4375" width="1.42578125" style="541" customWidth="1"/>
    <col min="4376" max="4608" width="9.140625" style="541"/>
    <col min="4609" max="4609" width="3.7109375" style="541" customWidth="1"/>
    <col min="4610" max="4610" width="4.5703125" style="541" customWidth="1"/>
    <col min="4611" max="4614" width="9.140625" style="541"/>
    <col min="4615" max="4615" width="1.28515625" style="541" customWidth="1"/>
    <col min="4616" max="4616" width="16.7109375" style="541" customWidth="1"/>
    <col min="4617" max="4617" width="0.7109375" style="541" customWidth="1"/>
    <col min="4618" max="4618" width="16.7109375" style="541" customWidth="1"/>
    <col min="4619" max="4619" width="0.85546875" style="541" customWidth="1"/>
    <col min="4620" max="4620" width="16.7109375" style="541" customWidth="1"/>
    <col min="4621" max="4621" width="1.140625" style="541" customWidth="1"/>
    <col min="4622" max="4622" width="16.7109375" style="541" customWidth="1"/>
    <col min="4623" max="4623" width="1" style="541" customWidth="1"/>
    <col min="4624" max="4624" width="16.7109375" style="541" customWidth="1"/>
    <col min="4625" max="4625" width="1" style="541" customWidth="1"/>
    <col min="4626" max="4626" width="16.7109375" style="541" customWidth="1"/>
    <col min="4627" max="4627" width="1.140625" style="541" customWidth="1"/>
    <col min="4628" max="4628" width="16.7109375" style="541" customWidth="1"/>
    <col min="4629" max="4629" width="1" style="541" customWidth="1"/>
    <col min="4630" max="4630" width="16.7109375" style="541" customWidth="1"/>
    <col min="4631" max="4631" width="1.42578125" style="541" customWidth="1"/>
    <col min="4632" max="4864" width="9.140625" style="541"/>
    <col min="4865" max="4865" width="3.7109375" style="541" customWidth="1"/>
    <col min="4866" max="4866" width="4.5703125" style="541" customWidth="1"/>
    <col min="4867" max="4870" width="9.140625" style="541"/>
    <col min="4871" max="4871" width="1.28515625" style="541" customWidth="1"/>
    <col min="4872" max="4872" width="16.7109375" style="541" customWidth="1"/>
    <col min="4873" max="4873" width="0.7109375" style="541" customWidth="1"/>
    <col min="4874" max="4874" width="16.7109375" style="541" customWidth="1"/>
    <col min="4875" max="4875" width="0.85546875" style="541" customWidth="1"/>
    <col min="4876" max="4876" width="16.7109375" style="541" customWidth="1"/>
    <col min="4877" max="4877" width="1.140625" style="541" customWidth="1"/>
    <col min="4878" max="4878" width="16.7109375" style="541" customWidth="1"/>
    <col min="4879" max="4879" width="1" style="541" customWidth="1"/>
    <col min="4880" max="4880" width="16.7109375" style="541" customWidth="1"/>
    <col min="4881" max="4881" width="1" style="541" customWidth="1"/>
    <col min="4882" max="4882" width="16.7109375" style="541" customWidth="1"/>
    <col min="4883" max="4883" width="1.140625" style="541" customWidth="1"/>
    <col min="4884" max="4884" width="16.7109375" style="541" customWidth="1"/>
    <col min="4885" max="4885" width="1" style="541" customWidth="1"/>
    <col min="4886" max="4886" width="16.7109375" style="541" customWidth="1"/>
    <col min="4887" max="4887" width="1.42578125" style="541" customWidth="1"/>
    <col min="4888" max="5120" width="9.140625" style="541"/>
    <col min="5121" max="5121" width="3.7109375" style="541" customWidth="1"/>
    <col min="5122" max="5122" width="4.5703125" style="541" customWidth="1"/>
    <col min="5123" max="5126" width="9.140625" style="541"/>
    <col min="5127" max="5127" width="1.28515625" style="541" customWidth="1"/>
    <col min="5128" max="5128" width="16.7109375" style="541" customWidth="1"/>
    <col min="5129" max="5129" width="0.7109375" style="541" customWidth="1"/>
    <col min="5130" max="5130" width="16.7109375" style="541" customWidth="1"/>
    <col min="5131" max="5131" width="0.85546875" style="541" customWidth="1"/>
    <col min="5132" max="5132" width="16.7109375" style="541" customWidth="1"/>
    <col min="5133" max="5133" width="1.140625" style="541" customWidth="1"/>
    <col min="5134" max="5134" width="16.7109375" style="541" customWidth="1"/>
    <col min="5135" max="5135" width="1" style="541" customWidth="1"/>
    <col min="5136" max="5136" width="16.7109375" style="541" customWidth="1"/>
    <col min="5137" max="5137" width="1" style="541" customWidth="1"/>
    <col min="5138" max="5138" width="16.7109375" style="541" customWidth="1"/>
    <col min="5139" max="5139" width="1.140625" style="541" customWidth="1"/>
    <col min="5140" max="5140" width="16.7109375" style="541" customWidth="1"/>
    <col min="5141" max="5141" width="1" style="541" customWidth="1"/>
    <col min="5142" max="5142" width="16.7109375" style="541" customWidth="1"/>
    <col min="5143" max="5143" width="1.42578125" style="541" customWidth="1"/>
    <col min="5144" max="5376" width="9.140625" style="541"/>
    <col min="5377" max="5377" width="3.7109375" style="541" customWidth="1"/>
    <col min="5378" max="5378" width="4.5703125" style="541" customWidth="1"/>
    <col min="5379" max="5382" width="9.140625" style="541"/>
    <col min="5383" max="5383" width="1.28515625" style="541" customWidth="1"/>
    <col min="5384" max="5384" width="16.7109375" style="541" customWidth="1"/>
    <col min="5385" max="5385" width="0.7109375" style="541" customWidth="1"/>
    <col min="5386" max="5386" width="16.7109375" style="541" customWidth="1"/>
    <col min="5387" max="5387" width="0.85546875" style="541" customWidth="1"/>
    <col min="5388" max="5388" width="16.7109375" style="541" customWidth="1"/>
    <col min="5389" max="5389" width="1.140625" style="541" customWidth="1"/>
    <col min="5390" max="5390" width="16.7109375" style="541" customWidth="1"/>
    <col min="5391" max="5391" width="1" style="541" customWidth="1"/>
    <col min="5392" max="5392" width="16.7109375" style="541" customWidth="1"/>
    <col min="5393" max="5393" width="1" style="541" customWidth="1"/>
    <col min="5394" max="5394" width="16.7109375" style="541" customWidth="1"/>
    <col min="5395" max="5395" width="1.140625" style="541" customWidth="1"/>
    <col min="5396" max="5396" width="16.7109375" style="541" customWidth="1"/>
    <col min="5397" max="5397" width="1" style="541" customWidth="1"/>
    <col min="5398" max="5398" width="16.7109375" style="541" customWidth="1"/>
    <col min="5399" max="5399" width="1.42578125" style="541" customWidth="1"/>
    <col min="5400" max="5632" width="9.140625" style="541"/>
    <col min="5633" max="5633" width="3.7109375" style="541" customWidth="1"/>
    <col min="5634" max="5634" width="4.5703125" style="541" customWidth="1"/>
    <col min="5635" max="5638" width="9.140625" style="541"/>
    <col min="5639" max="5639" width="1.28515625" style="541" customWidth="1"/>
    <col min="5640" max="5640" width="16.7109375" style="541" customWidth="1"/>
    <col min="5641" max="5641" width="0.7109375" style="541" customWidth="1"/>
    <col min="5642" max="5642" width="16.7109375" style="541" customWidth="1"/>
    <col min="5643" max="5643" width="0.85546875" style="541" customWidth="1"/>
    <col min="5644" max="5644" width="16.7109375" style="541" customWidth="1"/>
    <col min="5645" max="5645" width="1.140625" style="541" customWidth="1"/>
    <col min="5646" max="5646" width="16.7109375" style="541" customWidth="1"/>
    <col min="5647" max="5647" width="1" style="541" customWidth="1"/>
    <col min="5648" max="5648" width="16.7109375" style="541" customWidth="1"/>
    <col min="5649" max="5649" width="1" style="541" customWidth="1"/>
    <col min="5650" max="5650" width="16.7109375" style="541" customWidth="1"/>
    <col min="5651" max="5651" width="1.140625" style="541" customWidth="1"/>
    <col min="5652" max="5652" width="16.7109375" style="541" customWidth="1"/>
    <col min="5653" max="5653" width="1" style="541" customWidth="1"/>
    <col min="5654" max="5654" width="16.7109375" style="541" customWidth="1"/>
    <col min="5655" max="5655" width="1.42578125" style="541" customWidth="1"/>
    <col min="5656" max="5888" width="9.140625" style="541"/>
    <col min="5889" max="5889" width="3.7109375" style="541" customWidth="1"/>
    <col min="5890" max="5890" width="4.5703125" style="541" customWidth="1"/>
    <col min="5891" max="5894" width="9.140625" style="541"/>
    <col min="5895" max="5895" width="1.28515625" style="541" customWidth="1"/>
    <col min="5896" max="5896" width="16.7109375" style="541" customWidth="1"/>
    <col min="5897" max="5897" width="0.7109375" style="541" customWidth="1"/>
    <col min="5898" max="5898" width="16.7109375" style="541" customWidth="1"/>
    <col min="5899" max="5899" width="0.85546875" style="541" customWidth="1"/>
    <col min="5900" max="5900" width="16.7109375" style="541" customWidth="1"/>
    <col min="5901" max="5901" width="1.140625" style="541" customWidth="1"/>
    <col min="5902" max="5902" width="16.7109375" style="541" customWidth="1"/>
    <col min="5903" max="5903" width="1" style="541" customWidth="1"/>
    <col min="5904" max="5904" width="16.7109375" style="541" customWidth="1"/>
    <col min="5905" max="5905" width="1" style="541" customWidth="1"/>
    <col min="5906" max="5906" width="16.7109375" style="541" customWidth="1"/>
    <col min="5907" max="5907" width="1.140625" style="541" customWidth="1"/>
    <col min="5908" max="5908" width="16.7109375" style="541" customWidth="1"/>
    <col min="5909" max="5909" width="1" style="541" customWidth="1"/>
    <col min="5910" max="5910" width="16.7109375" style="541" customWidth="1"/>
    <col min="5911" max="5911" width="1.42578125" style="541" customWidth="1"/>
    <col min="5912" max="6144" width="9.140625" style="541"/>
    <col min="6145" max="6145" width="3.7109375" style="541" customWidth="1"/>
    <col min="6146" max="6146" width="4.5703125" style="541" customWidth="1"/>
    <col min="6147" max="6150" width="9.140625" style="541"/>
    <col min="6151" max="6151" width="1.28515625" style="541" customWidth="1"/>
    <col min="6152" max="6152" width="16.7109375" style="541" customWidth="1"/>
    <col min="6153" max="6153" width="0.7109375" style="541" customWidth="1"/>
    <col min="6154" max="6154" width="16.7109375" style="541" customWidth="1"/>
    <col min="6155" max="6155" width="0.85546875" style="541" customWidth="1"/>
    <col min="6156" max="6156" width="16.7109375" style="541" customWidth="1"/>
    <col min="6157" max="6157" width="1.140625" style="541" customWidth="1"/>
    <col min="6158" max="6158" width="16.7109375" style="541" customWidth="1"/>
    <col min="6159" max="6159" width="1" style="541" customWidth="1"/>
    <col min="6160" max="6160" width="16.7109375" style="541" customWidth="1"/>
    <col min="6161" max="6161" width="1" style="541" customWidth="1"/>
    <col min="6162" max="6162" width="16.7109375" style="541" customWidth="1"/>
    <col min="6163" max="6163" width="1.140625" style="541" customWidth="1"/>
    <col min="6164" max="6164" width="16.7109375" style="541" customWidth="1"/>
    <col min="6165" max="6165" width="1" style="541" customWidth="1"/>
    <col min="6166" max="6166" width="16.7109375" style="541" customWidth="1"/>
    <col min="6167" max="6167" width="1.42578125" style="541" customWidth="1"/>
    <col min="6168" max="6400" width="9.140625" style="541"/>
    <col min="6401" max="6401" width="3.7109375" style="541" customWidth="1"/>
    <col min="6402" max="6402" width="4.5703125" style="541" customWidth="1"/>
    <col min="6403" max="6406" width="9.140625" style="541"/>
    <col min="6407" max="6407" width="1.28515625" style="541" customWidth="1"/>
    <col min="6408" max="6408" width="16.7109375" style="541" customWidth="1"/>
    <col min="6409" max="6409" width="0.7109375" style="541" customWidth="1"/>
    <col min="6410" max="6410" width="16.7109375" style="541" customWidth="1"/>
    <col min="6411" max="6411" width="0.85546875" style="541" customWidth="1"/>
    <col min="6412" max="6412" width="16.7109375" style="541" customWidth="1"/>
    <col min="6413" max="6413" width="1.140625" style="541" customWidth="1"/>
    <col min="6414" max="6414" width="16.7109375" style="541" customWidth="1"/>
    <col min="6415" max="6415" width="1" style="541" customWidth="1"/>
    <col min="6416" max="6416" width="16.7109375" style="541" customWidth="1"/>
    <col min="6417" max="6417" width="1" style="541" customWidth="1"/>
    <col min="6418" max="6418" width="16.7109375" style="541" customWidth="1"/>
    <col min="6419" max="6419" width="1.140625" style="541" customWidth="1"/>
    <col min="6420" max="6420" width="16.7109375" style="541" customWidth="1"/>
    <col min="6421" max="6421" width="1" style="541" customWidth="1"/>
    <col min="6422" max="6422" width="16.7109375" style="541" customWidth="1"/>
    <col min="6423" max="6423" width="1.42578125" style="541" customWidth="1"/>
    <col min="6424" max="6656" width="9.140625" style="541"/>
    <col min="6657" max="6657" width="3.7109375" style="541" customWidth="1"/>
    <col min="6658" max="6658" width="4.5703125" style="541" customWidth="1"/>
    <col min="6659" max="6662" width="9.140625" style="541"/>
    <col min="6663" max="6663" width="1.28515625" style="541" customWidth="1"/>
    <col min="6664" max="6664" width="16.7109375" style="541" customWidth="1"/>
    <col min="6665" max="6665" width="0.7109375" style="541" customWidth="1"/>
    <col min="6666" max="6666" width="16.7109375" style="541" customWidth="1"/>
    <col min="6667" max="6667" width="0.85546875" style="541" customWidth="1"/>
    <col min="6668" max="6668" width="16.7109375" style="541" customWidth="1"/>
    <col min="6669" max="6669" width="1.140625" style="541" customWidth="1"/>
    <col min="6670" max="6670" width="16.7109375" style="541" customWidth="1"/>
    <col min="6671" max="6671" width="1" style="541" customWidth="1"/>
    <col min="6672" max="6672" width="16.7109375" style="541" customWidth="1"/>
    <col min="6673" max="6673" width="1" style="541" customWidth="1"/>
    <col min="6674" max="6674" width="16.7109375" style="541" customWidth="1"/>
    <col min="6675" max="6675" width="1.140625" style="541" customWidth="1"/>
    <col min="6676" max="6676" width="16.7109375" style="541" customWidth="1"/>
    <col min="6677" max="6677" width="1" style="541" customWidth="1"/>
    <col min="6678" max="6678" width="16.7109375" style="541" customWidth="1"/>
    <col min="6679" max="6679" width="1.42578125" style="541" customWidth="1"/>
    <col min="6680" max="6912" width="9.140625" style="541"/>
    <col min="6913" max="6913" width="3.7109375" style="541" customWidth="1"/>
    <col min="6914" max="6914" width="4.5703125" style="541" customWidth="1"/>
    <col min="6915" max="6918" width="9.140625" style="541"/>
    <col min="6919" max="6919" width="1.28515625" style="541" customWidth="1"/>
    <col min="6920" max="6920" width="16.7109375" style="541" customWidth="1"/>
    <col min="6921" max="6921" width="0.7109375" style="541" customWidth="1"/>
    <col min="6922" max="6922" width="16.7109375" style="541" customWidth="1"/>
    <col min="6923" max="6923" width="0.85546875" style="541" customWidth="1"/>
    <col min="6924" max="6924" width="16.7109375" style="541" customWidth="1"/>
    <col min="6925" max="6925" width="1.140625" style="541" customWidth="1"/>
    <col min="6926" max="6926" width="16.7109375" style="541" customWidth="1"/>
    <col min="6927" max="6927" width="1" style="541" customWidth="1"/>
    <col min="6928" max="6928" width="16.7109375" style="541" customWidth="1"/>
    <col min="6929" max="6929" width="1" style="541" customWidth="1"/>
    <col min="6930" max="6930" width="16.7109375" style="541" customWidth="1"/>
    <col min="6931" max="6931" width="1.140625" style="541" customWidth="1"/>
    <col min="6932" max="6932" width="16.7109375" style="541" customWidth="1"/>
    <col min="6933" max="6933" width="1" style="541" customWidth="1"/>
    <col min="6934" max="6934" width="16.7109375" style="541" customWidth="1"/>
    <col min="6935" max="6935" width="1.42578125" style="541" customWidth="1"/>
    <col min="6936" max="7168" width="9.140625" style="541"/>
    <col min="7169" max="7169" width="3.7109375" style="541" customWidth="1"/>
    <col min="7170" max="7170" width="4.5703125" style="541" customWidth="1"/>
    <col min="7171" max="7174" width="9.140625" style="541"/>
    <col min="7175" max="7175" width="1.28515625" style="541" customWidth="1"/>
    <col min="7176" max="7176" width="16.7109375" style="541" customWidth="1"/>
    <col min="7177" max="7177" width="0.7109375" style="541" customWidth="1"/>
    <col min="7178" max="7178" width="16.7109375" style="541" customWidth="1"/>
    <col min="7179" max="7179" width="0.85546875" style="541" customWidth="1"/>
    <col min="7180" max="7180" width="16.7109375" style="541" customWidth="1"/>
    <col min="7181" max="7181" width="1.140625" style="541" customWidth="1"/>
    <col min="7182" max="7182" width="16.7109375" style="541" customWidth="1"/>
    <col min="7183" max="7183" width="1" style="541" customWidth="1"/>
    <col min="7184" max="7184" width="16.7109375" style="541" customWidth="1"/>
    <col min="7185" max="7185" width="1" style="541" customWidth="1"/>
    <col min="7186" max="7186" width="16.7109375" style="541" customWidth="1"/>
    <col min="7187" max="7187" width="1.140625" style="541" customWidth="1"/>
    <col min="7188" max="7188" width="16.7109375" style="541" customWidth="1"/>
    <col min="7189" max="7189" width="1" style="541" customWidth="1"/>
    <col min="7190" max="7190" width="16.7109375" style="541" customWidth="1"/>
    <col min="7191" max="7191" width="1.42578125" style="541" customWidth="1"/>
    <col min="7192" max="7424" width="9.140625" style="541"/>
    <col min="7425" max="7425" width="3.7109375" style="541" customWidth="1"/>
    <col min="7426" max="7426" width="4.5703125" style="541" customWidth="1"/>
    <col min="7427" max="7430" width="9.140625" style="541"/>
    <col min="7431" max="7431" width="1.28515625" style="541" customWidth="1"/>
    <col min="7432" max="7432" width="16.7109375" style="541" customWidth="1"/>
    <col min="7433" max="7433" width="0.7109375" style="541" customWidth="1"/>
    <col min="7434" max="7434" width="16.7109375" style="541" customWidth="1"/>
    <col min="7435" max="7435" width="0.85546875" style="541" customWidth="1"/>
    <col min="7436" max="7436" width="16.7109375" style="541" customWidth="1"/>
    <col min="7437" max="7437" width="1.140625" style="541" customWidth="1"/>
    <col min="7438" max="7438" width="16.7109375" style="541" customWidth="1"/>
    <col min="7439" max="7439" width="1" style="541" customWidth="1"/>
    <col min="7440" max="7440" width="16.7109375" style="541" customWidth="1"/>
    <col min="7441" max="7441" width="1" style="541" customWidth="1"/>
    <col min="7442" max="7442" width="16.7109375" style="541" customWidth="1"/>
    <col min="7443" max="7443" width="1.140625" style="541" customWidth="1"/>
    <col min="7444" max="7444" width="16.7109375" style="541" customWidth="1"/>
    <col min="7445" max="7445" width="1" style="541" customWidth="1"/>
    <col min="7446" max="7446" width="16.7109375" style="541" customWidth="1"/>
    <col min="7447" max="7447" width="1.42578125" style="541" customWidth="1"/>
    <col min="7448" max="7680" width="9.140625" style="541"/>
    <col min="7681" max="7681" width="3.7109375" style="541" customWidth="1"/>
    <col min="7682" max="7682" width="4.5703125" style="541" customWidth="1"/>
    <col min="7683" max="7686" width="9.140625" style="541"/>
    <col min="7687" max="7687" width="1.28515625" style="541" customWidth="1"/>
    <col min="7688" max="7688" width="16.7109375" style="541" customWidth="1"/>
    <col min="7689" max="7689" width="0.7109375" style="541" customWidth="1"/>
    <col min="7690" max="7690" width="16.7109375" style="541" customWidth="1"/>
    <col min="7691" max="7691" width="0.85546875" style="541" customWidth="1"/>
    <col min="7692" max="7692" width="16.7109375" style="541" customWidth="1"/>
    <col min="7693" max="7693" width="1.140625" style="541" customWidth="1"/>
    <col min="7694" max="7694" width="16.7109375" style="541" customWidth="1"/>
    <col min="7695" max="7695" width="1" style="541" customWidth="1"/>
    <col min="7696" max="7696" width="16.7109375" style="541" customWidth="1"/>
    <col min="7697" max="7697" width="1" style="541" customWidth="1"/>
    <col min="7698" max="7698" width="16.7109375" style="541" customWidth="1"/>
    <col min="7699" max="7699" width="1.140625" style="541" customWidth="1"/>
    <col min="7700" max="7700" width="16.7109375" style="541" customWidth="1"/>
    <col min="7701" max="7701" width="1" style="541" customWidth="1"/>
    <col min="7702" max="7702" width="16.7109375" style="541" customWidth="1"/>
    <col min="7703" max="7703" width="1.42578125" style="541" customWidth="1"/>
    <col min="7704" max="7936" width="9.140625" style="541"/>
    <col min="7937" max="7937" width="3.7109375" style="541" customWidth="1"/>
    <col min="7938" max="7938" width="4.5703125" style="541" customWidth="1"/>
    <col min="7939" max="7942" width="9.140625" style="541"/>
    <col min="7943" max="7943" width="1.28515625" style="541" customWidth="1"/>
    <col min="7944" max="7944" width="16.7109375" style="541" customWidth="1"/>
    <col min="7945" max="7945" width="0.7109375" style="541" customWidth="1"/>
    <col min="7946" max="7946" width="16.7109375" style="541" customWidth="1"/>
    <col min="7947" max="7947" width="0.85546875" style="541" customWidth="1"/>
    <col min="7948" max="7948" width="16.7109375" style="541" customWidth="1"/>
    <col min="7949" max="7949" width="1.140625" style="541" customWidth="1"/>
    <col min="7950" max="7950" width="16.7109375" style="541" customWidth="1"/>
    <col min="7951" max="7951" width="1" style="541" customWidth="1"/>
    <col min="7952" max="7952" width="16.7109375" style="541" customWidth="1"/>
    <col min="7953" max="7953" width="1" style="541" customWidth="1"/>
    <col min="7954" max="7954" width="16.7109375" style="541" customWidth="1"/>
    <col min="7955" max="7955" width="1.140625" style="541" customWidth="1"/>
    <col min="7956" max="7956" width="16.7109375" style="541" customWidth="1"/>
    <col min="7957" max="7957" width="1" style="541" customWidth="1"/>
    <col min="7958" max="7958" width="16.7109375" style="541" customWidth="1"/>
    <col min="7959" max="7959" width="1.42578125" style="541" customWidth="1"/>
    <col min="7960" max="8192" width="9.140625" style="541"/>
    <col min="8193" max="8193" width="3.7109375" style="541" customWidth="1"/>
    <col min="8194" max="8194" width="4.5703125" style="541" customWidth="1"/>
    <col min="8195" max="8198" width="9.140625" style="541"/>
    <col min="8199" max="8199" width="1.28515625" style="541" customWidth="1"/>
    <col min="8200" max="8200" width="16.7109375" style="541" customWidth="1"/>
    <col min="8201" max="8201" width="0.7109375" style="541" customWidth="1"/>
    <col min="8202" max="8202" width="16.7109375" style="541" customWidth="1"/>
    <col min="8203" max="8203" width="0.85546875" style="541" customWidth="1"/>
    <col min="8204" max="8204" width="16.7109375" style="541" customWidth="1"/>
    <col min="8205" max="8205" width="1.140625" style="541" customWidth="1"/>
    <col min="8206" max="8206" width="16.7109375" style="541" customWidth="1"/>
    <col min="8207" max="8207" width="1" style="541" customWidth="1"/>
    <col min="8208" max="8208" width="16.7109375" style="541" customWidth="1"/>
    <col min="8209" max="8209" width="1" style="541" customWidth="1"/>
    <col min="8210" max="8210" width="16.7109375" style="541" customWidth="1"/>
    <col min="8211" max="8211" width="1.140625" style="541" customWidth="1"/>
    <col min="8212" max="8212" width="16.7109375" style="541" customWidth="1"/>
    <col min="8213" max="8213" width="1" style="541" customWidth="1"/>
    <col min="8214" max="8214" width="16.7109375" style="541" customWidth="1"/>
    <col min="8215" max="8215" width="1.42578125" style="541" customWidth="1"/>
    <col min="8216" max="8448" width="9.140625" style="541"/>
    <col min="8449" max="8449" width="3.7109375" style="541" customWidth="1"/>
    <col min="8450" max="8450" width="4.5703125" style="541" customWidth="1"/>
    <col min="8451" max="8454" width="9.140625" style="541"/>
    <col min="8455" max="8455" width="1.28515625" style="541" customWidth="1"/>
    <col min="8456" max="8456" width="16.7109375" style="541" customWidth="1"/>
    <col min="8457" max="8457" width="0.7109375" style="541" customWidth="1"/>
    <col min="8458" max="8458" width="16.7109375" style="541" customWidth="1"/>
    <col min="8459" max="8459" width="0.85546875" style="541" customWidth="1"/>
    <col min="8460" max="8460" width="16.7109375" style="541" customWidth="1"/>
    <col min="8461" max="8461" width="1.140625" style="541" customWidth="1"/>
    <col min="8462" max="8462" width="16.7109375" style="541" customWidth="1"/>
    <col min="8463" max="8463" width="1" style="541" customWidth="1"/>
    <col min="8464" max="8464" width="16.7109375" style="541" customWidth="1"/>
    <col min="8465" max="8465" width="1" style="541" customWidth="1"/>
    <col min="8466" max="8466" width="16.7109375" style="541" customWidth="1"/>
    <col min="8467" max="8467" width="1.140625" style="541" customWidth="1"/>
    <col min="8468" max="8468" width="16.7109375" style="541" customWidth="1"/>
    <col min="8469" max="8469" width="1" style="541" customWidth="1"/>
    <col min="8470" max="8470" width="16.7109375" style="541" customWidth="1"/>
    <col min="8471" max="8471" width="1.42578125" style="541" customWidth="1"/>
    <col min="8472" max="8704" width="9.140625" style="541"/>
    <col min="8705" max="8705" width="3.7109375" style="541" customWidth="1"/>
    <col min="8706" max="8706" width="4.5703125" style="541" customWidth="1"/>
    <col min="8707" max="8710" width="9.140625" style="541"/>
    <col min="8711" max="8711" width="1.28515625" style="541" customWidth="1"/>
    <col min="8712" max="8712" width="16.7109375" style="541" customWidth="1"/>
    <col min="8713" max="8713" width="0.7109375" style="541" customWidth="1"/>
    <col min="8714" max="8714" width="16.7109375" style="541" customWidth="1"/>
    <col min="8715" max="8715" width="0.85546875" style="541" customWidth="1"/>
    <col min="8716" max="8716" width="16.7109375" style="541" customWidth="1"/>
    <col min="8717" max="8717" width="1.140625" style="541" customWidth="1"/>
    <col min="8718" max="8718" width="16.7109375" style="541" customWidth="1"/>
    <col min="8719" max="8719" width="1" style="541" customWidth="1"/>
    <col min="8720" max="8720" width="16.7109375" style="541" customWidth="1"/>
    <col min="8721" max="8721" width="1" style="541" customWidth="1"/>
    <col min="8722" max="8722" width="16.7109375" style="541" customWidth="1"/>
    <col min="8723" max="8723" width="1.140625" style="541" customWidth="1"/>
    <col min="8724" max="8724" width="16.7109375" style="541" customWidth="1"/>
    <col min="8725" max="8725" width="1" style="541" customWidth="1"/>
    <col min="8726" max="8726" width="16.7109375" style="541" customWidth="1"/>
    <col min="8727" max="8727" width="1.42578125" style="541" customWidth="1"/>
    <col min="8728" max="8960" width="9.140625" style="541"/>
    <col min="8961" max="8961" width="3.7109375" style="541" customWidth="1"/>
    <col min="8962" max="8962" width="4.5703125" style="541" customWidth="1"/>
    <col min="8963" max="8966" width="9.140625" style="541"/>
    <col min="8967" max="8967" width="1.28515625" style="541" customWidth="1"/>
    <col min="8968" max="8968" width="16.7109375" style="541" customWidth="1"/>
    <col min="8969" max="8969" width="0.7109375" style="541" customWidth="1"/>
    <col min="8970" max="8970" width="16.7109375" style="541" customWidth="1"/>
    <col min="8971" max="8971" width="0.85546875" style="541" customWidth="1"/>
    <col min="8972" max="8972" width="16.7109375" style="541" customWidth="1"/>
    <col min="8973" max="8973" width="1.140625" style="541" customWidth="1"/>
    <col min="8974" max="8974" width="16.7109375" style="541" customWidth="1"/>
    <col min="8975" max="8975" width="1" style="541" customWidth="1"/>
    <col min="8976" max="8976" width="16.7109375" style="541" customWidth="1"/>
    <col min="8977" max="8977" width="1" style="541" customWidth="1"/>
    <col min="8978" max="8978" width="16.7109375" style="541" customWidth="1"/>
    <col min="8979" max="8979" width="1.140625" style="541" customWidth="1"/>
    <col min="8980" max="8980" width="16.7109375" style="541" customWidth="1"/>
    <col min="8981" max="8981" width="1" style="541" customWidth="1"/>
    <col min="8982" max="8982" width="16.7109375" style="541" customWidth="1"/>
    <col min="8983" max="8983" width="1.42578125" style="541" customWidth="1"/>
    <col min="8984" max="9216" width="9.140625" style="541"/>
    <col min="9217" max="9217" width="3.7109375" style="541" customWidth="1"/>
    <col min="9218" max="9218" width="4.5703125" style="541" customWidth="1"/>
    <col min="9219" max="9222" width="9.140625" style="541"/>
    <col min="9223" max="9223" width="1.28515625" style="541" customWidth="1"/>
    <col min="9224" max="9224" width="16.7109375" style="541" customWidth="1"/>
    <col min="9225" max="9225" width="0.7109375" style="541" customWidth="1"/>
    <col min="9226" max="9226" width="16.7109375" style="541" customWidth="1"/>
    <col min="9227" max="9227" width="0.85546875" style="541" customWidth="1"/>
    <col min="9228" max="9228" width="16.7109375" style="541" customWidth="1"/>
    <col min="9229" max="9229" width="1.140625" style="541" customWidth="1"/>
    <col min="9230" max="9230" width="16.7109375" style="541" customWidth="1"/>
    <col min="9231" max="9231" width="1" style="541" customWidth="1"/>
    <col min="9232" max="9232" width="16.7109375" style="541" customWidth="1"/>
    <col min="9233" max="9233" width="1" style="541" customWidth="1"/>
    <col min="9234" max="9234" width="16.7109375" style="541" customWidth="1"/>
    <col min="9235" max="9235" width="1.140625" style="541" customWidth="1"/>
    <col min="9236" max="9236" width="16.7109375" style="541" customWidth="1"/>
    <col min="9237" max="9237" width="1" style="541" customWidth="1"/>
    <col min="9238" max="9238" width="16.7109375" style="541" customWidth="1"/>
    <col min="9239" max="9239" width="1.42578125" style="541" customWidth="1"/>
    <col min="9240" max="9472" width="9.140625" style="541"/>
    <col min="9473" max="9473" width="3.7109375" style="541" customWidth="1"/>
    <col min="9474" max="9474" width="4.5703125" style="541" customWidth="1"/>
    <col min="9475" max="9478" width="9.140625" style="541"/>
    <col min="9479" max="9479" width="1.28515625" style="541" customWidth="1"/>
    <col min="9480" max="9480" width="16.7109375" style="541" customWidth="1"/>
    <col min="9481" max="9481" width="0.7109375" style="541" customWidth="1"/>
    <col min="9482" max="9482" width="16.7109375" style="541" customWidth="1"/>
    <col min="9483" max="9483" width="0.85546875" style="541" customWidth="1"/>
    <col min="9484" max="9484" width="16.7109375" style="541" customWidth="1"/>
    <col min="9485" max="9485" width="1.140625" style="541" customWidth="1"/>
    <col min="9486" max="9486" width="16.7109375" style="541" customWidth="1"/>
    <col min="9487" max="9487" width="1" style="541" customWidth="1"/>
    <col min="9488" max="9488" width="16.7109375" style="541" customWidth="1"/>
    <col min="9489" max="9489" width="1" style="541" customWidth="1"/>
    <col min="9490" max="9490" width="16.7109375" style="541" customWidth="1"/>
    <col min="9491" max="9491" width="1.140625" style="541" customWidth="1"/>
    <col min="9492" max="9492" width="16.7109375" style="541" customWidth="1"/>
    <col min="9493" max="9493" width="1" style="541" customWidth="1"/>
    <col min="9494" max="9494" width="16.7109375" style="541" customWidth="1"/>
    <col min="9495" max="9495" width="1.42578125" style="541" customWidth="1"/>
    <col min="9496" max="9728" width="9.140625" style="541"/>
    <col min="9729" max="9729" width="3.7109375" style="541" customWidth="1"/>
    <col min="9730" max="9730" width="4.5703125" style="541" customWidth="1"/>
    <col min="9731" max="9734" width="9.140625" style="541"/>
    <col min="9735" max="9735" width="1.28515625" style="541" customWidth="1"/>
    <col min="9736" max="9736" width="16.7109375" style="541" customWidth="1"/>
    <col min="9737" max="9737" width="0.7109375" style="541" customWidth="1"/>
    <col min="9738" max="9738" width="16.7109375" style="541" customWidth="1"/>
    <col min="9739" max="9739" width="0.85546875" style="541" customWidth="1"/>
    <col min="9740" max="9740" width="16.7109375" style="541" customWidth="1"/>
    <col min="9741" max="9741" width="1.140625" style="541" customWidth="1"/>
    <col min="9742" max="9742" width="16.7109375" style="541" customWidth="1"/>
    <col min="9743" max="9743" width="1" style="541" customWidth="1"/>
    <col min="9744" max="9744" width="16.7109375" style="541" customWidth="1"/>
    <col min="9745" max="9745" width="1" style="541" customWidth="1"/>
    <col min="9746" max="9746" width="16.7109375" style="541" customWidth="1"/>
    <col min="9747" max="9747" width="1.140625" style="541" customWidth="1"/>
    <col min="9748" max="9748" width="16.7109375" style="541" customWidth="1"/>
    <col min="9749" max="9749" width="1" style="541" customWidth="1"/>
    <col min="9750" max="9750" width="16.7109375" style="541" customWidth="1"/>
    <col min="9751" max="9751" width="1.42578125" style="541" customWidth="1"/>
    <col min="9752" max="9984" width="9.140625" style="541"/>
    <col min="9985" max="9985" width="3.7109375" style="541" customWidth="1"/>
    <col min="9986" max="9986" width="4.5703125" style="541" customWidth="1"/>
    <col min="9987" max="9990" width="9.140625" style="541"/>
    <col min="9991" max="9991" width="1.28515625" style="541" customWidth="1"/>
    <col min="9992" max="9992" width="16.7109375" style="541" customWidth="1"/>
    <col min="9993" max="9993" width="0.7109375" style="541" customWidth="1"/>
    <col min="9994" max="9994" width="16.7109375" style="541" customWidth="1"/>
    <col min="9995" max="9995" width="0.85546875" style="541" customWidth="1"/>
    <col min="9996" max="9996" width="16.7109375" style="541" customWidth="1"/>
    <col min="9997" max="9997" width="1.140625" style="541" customWidth="1"/>
    <col min="9998" max="9998" width="16.7109375" style="541" customWidth="1"/>
    <col min="9999" max="9999" width="1" style="541" customWidth="1"/>
    <col min="10000" max="10000" width="16.7109375" style="541" customWidth="1"/>
    <col min="10001" max="10001" width="1" style="541" customWidth="1"/>
    <col min="10002" max="10002" width="16.7109375" style="541" customWidth="1"/>
    <col min="10003" max="10003" width="1.140625" style="541" customWidth="1"/>
    <col min="10004" max="10004" width="16.7109375" style="541" customWidth="1"/>
    <col min="10005" max="10005" width="1" style="541" customWidth="1"/>
    <col min="10006" max="10006" width="16.7109375" style="541" customWidth="1"/>
    <col min="10007" max="10007" width="1.42578125" style="541" customWidth="1"/>
    <col min="10008" max="10240" width="9.140625" style="541"/>
    <col min="10241" max="10241" width="3.7109375" style="541" customWidth="1"/>
    <col min="10242" max="10242" width="4.5703125" style="541" customWidth="1"/>
    <col min="10243" max="10246" width="9.140625" style="541"/>
    <col min="10247" max="10247" width="1.28515625" style="541" customWidth="1"/>
    <col min="10248" max="10248" width="16.7109375" style="541" customWidth="1"/>
    <col min="10249" max="10249" width="0.7109375" style="541" customWidth="1"/>
    <col min="10250" max="10250" width="16.7109375" style="541" customWidth="1"/>
    <col min="10251" max="10251" width="0.85546875" style="541" customWidth="1"/>
    <col min="10252" max="10252" width="16.7109375" style="541" customWidth="1"/>
    <col min="10253" max="10253" width="1.140625" style="541" customWidth="1"/>
    <col min="10254" max="10254" width="16.7109375" style="541" customWidth="1"/>
    <col min="10255" max="10255" width="1" style="541" customWidth="1"/>
    <col min="10256" max="10256" width="16.7109375" style="541" customWidth="1"/>
    <col min="10257" max="10257" width="1" style="541" customWidth="1"/>
    <col min="10258" max="10258" width="16.7109375" style="541" customWidth="1"/>
    <col min="10259" max="10259" width="1.140625" style="541" customWidth="1"/>
    <col min="10260" max="10260" width="16.7109375" style="541" customWidth="1"/>
    <col min="10261" max="10261" width="1" style="541" customWidth="1"/>
    <col min="10262" max="10262" width="16.7109375" style="541" customWidth="1"/>
    <col min="10263" max="10263" width="1.42578125" style="541" customWidth="1"/>
    <col min="10264" max="10496" width="9.140625" style="541"/>
    <col min="10497" max="10497" width="3.7109375" style="541" customWidth="1"/>
    <col min="10498" max="10498" width="4.5703125" style="541" customWidth="1"/>
    <col min="10499" max="10502" width="9.140625" style="541"/>
    <col min="10503" max="10503" width="1.28515625" style="541" customWidth="1"/>
    <col min="10504" max="10504" width="16.7109375" style="541" customWidth="1"/>
    <col min="10505" max="10505" width="0.7109375" style="541" customWidth="1"/>
    <col min="10506" max="10506" width="16.7109375" style="541" customWidth="1"/>
    <col min="10507" max="10507" width="0.85546875" style="541" customWidth="1"/>
    <col min="10508" max="10508" width="16.7109375" style="541" customWidth="1"/>
    <col min="10509" max="10509" width="1.140625" style="541" customWidth="1"/>
    <col min="10510" max="10510" width="16.7109375" style="541" customWidth="1"/>
    <col min="10511" max="10511" width="1" style="541" customWidth="1"/>
    <col min="10512" max="10512" width="16.7109375" style="541" customWidth="1"/>
    <col min="10513" max="10513" width="1" style="541" customWidth="1"/>
    <col min="10514" max="10514" width="16.7109375" style="541" customWidth="1"/>
    <col min="10515" max="10515" width="1.140625" style="541" customWidth="1"/>
    <col min="10516" max="10516" width="16.7109375" style="541" customWidth="1"/>
    <col min="10517" max="10517" width="1" style="541" customWidth="1"/>
    <col min="10518" max="10518" width="16.7109375" style="541" customWidth="1"/>
    <col min="10519" max="10519" width="1.42578125" style="541" customWidth="1"/>
    <col min="10520" max="10752" width="9.140625" style="541"/>
    <col min="10753" max="10753" width="3.7109375" style="541" customWidth="1"/>
    <col min="10754" max="10754" width="4.5703125" style="541" customWidth="1"/>
    <col min="10755" max="10758" width="9.140625" style="541"/>
    <col min="10759" max="10759" width="1.28515625" style="541" customWidth="1"/>
    <col min="10760" max="10760" width="16.7109375" style="541" customWidth="1"/>
    <col min="10761" max="10761" width="0.7109375" style="541" customWidth="1"/>
    <col min="10762" max="10762" width="16.7109375" style="541" customWidth="1"/>
    <col min="10763" max="10763" width="0.85546875" style="541" customWidth="1"/>
    <col min="10764" max="10764" width="16.7109375" style="541" customWidth="1"/>
    <col min="10765" max="10765" width="1.140625" style="541" customWidth="1"/>
    <col min="10766" max="10766" width="16.7109375" style="541" customWidth="1"/>
    <col min="10767" max="10767" width="1" style="541" customWidth="1"/>
    <col min="10768" max="10768" width="16.7109375" style="541" customWidth="1"/>
    <col min="10769" max="10769" width="1" style="541" customWidth="1"/>
    <col min="10770" max="10770" width="16.7109375" style="541" customWidth="1"/>
    <col min="10771" max="10771" width="1.140625" style="541" customWidth="1"/>
    <col min="10772" max="10772" width="16.7109375" style="541" customWidth="1"/>
    <col min="10773" max="10773" width="1" style="541" customWidth="1"/>
    <col min="10774" max="10774" width="16.7109375" style="541" customWidth="1"/>
    <col min="10775" max="10775" width="1.42578125" style="541" customWidth="1"/>
    <col min="10776" max="11008" width="9.140625" style="541"/>
    <col min="11009" max="11009" width="3.7109375" style="541" customWidth="1"/>
    <col min="11010" max="11010" width="4.5703125" style="541" customWidth="1"/>
    <col min="11011" max="11014" width="9.140625" style="541"/>
    <col min="11015" max="11015" width="1.28515625" style="541" customWidth="1"/>
    <col min="11016" max="11016" width="16.7109375" style="541" customWidth="1"/>
    <col min="11017" max="11017" width="0.7109375" style="541" customWidth="1"/>
    <col min="11018" max="11018" width="16.7109375" style="541" customWidth="1"/>
    <col min="11019" max="11019" width="0.85546875" style="541" customWidth="1"/>
    <col min="11020" max="11020" width="16.7109375" style="541" customWidth="1"/>
    <col min="11021" max="11021" width="1.140625" style="541" customWidth="1"/>
    <col min="11022" max="11022" width="16.7109375" style="541" customWidth="1"/>
    <col min="11023" max="11023" width="1" style="541" customWidth="1"/>
    <col min="11024" max="11024" width="16.7109375" style="541" customWidth="1"/>
    <col min="11025" max="11025" width="1" style="541" customWidth="1"/>
    <col min="11026" max="11026" width="16.7109375" style="541" customWidth="1"/>
    <col min="11027" max="11027" width="1.140625" style="541" customWidth="1"/>
    <col min="11028" max="11028" width="16.7109375" style="541" customWidth="1"/>
    <col min="11029" max="11029" width="1" style="541" customWidth="1"/>
    <col min="11030" max="11030" width="16.7109375" style="541" customWidth="1"/>
    <col min="11031" max="11031" width="1.42578125" style="541" customWidth="1"/>
    <col min="11032" max="11264" width="9.140625" style="541"/>
    <col min="11265" max="11265" width="3.7109375" style="541" customWidth="1"/>
    <col min="11266" max="11266" width="4.5703125" style="541" customWidth="1"/>
    <col min="11267" max="11270" width="9.140625" style="541"/>
    <col min="11271" max="11271" width="1.28515625" style="541" customWidth="1"/>
    <col min="11272" max="11272" width="16.7109375" style="541" customWidth="1"/>
    <col min="11273" max="11273" width="0.7109375" style="541" customWidth="1"/>
    <col min="11274" max="11274" width="16.7109375" style="541" customWidth="1"/>
    <col min="11275" max="11275" width="0.85546875" style="541" customWidth="1"/>
    <col min="11276" max="11276" width="16.7109375" style="541" customWidth="1"/>
    <col min="11277" max="11277" width="1.140625" style="541" customWidth="1"/>
    <col min="11278" max="11278" width="16.7109375" style="541" customWidth="1"/>
    <col min="11279" max="11279" width="1" style="541" customWidth="1"/>
    <col min="11280" max="11280" width="16.7109375" style="541" customWidth="1"/>
    <col min="11281" max="11281" width="1" style="541" customWidth="1"/>
    <col min="11282" max="11282" width="16.7109375" style="541" customWidth="1"/>
    <col min="11283" max="11283" width="1.140625" style="541" customWidth="1"/>
    <col min="11284" max="11284" width="16.7109375" style="541" customWidth="1"/>
    <col min="11285" max="11285" width="1" style="541" customWidth="1"/>
    <col min="11286" max="11286" width="16.7109375" style="541" customWidth="1"/>
    <col min="11287" max="11287" width="1.42578125" style="541" customWidth="1"/>
    <col min="11288" max="11520" width="9.140625" style="541"/>
    <col min="11521" max="11521" width="3.7109375" style="541" customWidth="1"/>
    <col min="11522" max="11522" width="4.5703125" style="541" customWidth="1"/>
    <col min="11523" max="11526" width="9.140625" style="541"/>
    <col min="11527" max="11527" width="1.28515625" style="541" customWidth="1"/>
    <col min="11528" max="11528" width="16.7109375" style="541" customWidth="1"/>
    <col min="11529" max="11529" width="0.7109375" style="541" customWidth="1"/>
    <col min="11530" max="11530" width="16.7109375" style="541" customWidth="1"/>
    <col min="11531" max="11531" width="0.85546875" style="541" customWidth="1"/>
    <col min="11532" max="11532" width="16.7109375" style="541" customWidth="1"/>
    <col min="11533" max="11533" width="1.140625" style="541" customWidth="1"/>
    <col min="11534" max="11534" width="16.7109375" style="541" customWidth="1"/>
    <col min="11535" max="11535" width="1" style="541" customWidth="1"/>
    <col min="11536" max="11536" width="16.7109375" style="541" customWidth="1"/>
    <col min="11537" max="11537" width="1" style="541" customWidth="1"/>
    <col min="11538" max="11538" width="16.7109375" style="541" customWidth="1"/>
    <col min="11539" max="11539" width="1.140625" style="541" customWidth="1"/>
    <col min="11540" max="11540" width="16.7109375" style="541" customWidth="1"/>
    <col min="11541" max="11541" width="1" style="541" customWidth="1"/>
    <col min="11542" max="11542" width="16.7109375" style="541" customWidth="1"/>
    <col min="11543" max="11543" width="1.42578125" style="541" customWidth="1"/>
    <col min="11544" max="11776" width="9.140625" style="541"/>
    <col min="11777" max="11777" width="3.7109375" style="541" customWidth="1"/>
    <col min="11778" max="11778" width="4.5703125" style="541" customWidth="1"/>
    <col min="11779" max="11782" width="9.140625" style="541"/>
    <col min="11783" max="11783" width="1.28515625" style="541" customWidth="1"/>
    <col min="11784" max="11784" width="16.7109375" style="541" customWidth="1"/>
    <col min="11785" max="11785" width="0.7109375" style="541" customWidth="1"/>
    <col min="11786" max="11786" width="16.7109375" style="541" customWidth="1"/>
    <col min="11787" max="11787" width="0.85546875" style="541" customWidth="1"/>
    <col min="11788" max="11788" width="16.7109375" style="541" customWidth="1"/>
    <col min="11789" max="11789" width="1.140625" style="541" customWidth="1"/>
    <col min="11790" max="11790" width="16.7109375" style="541" customWidth="1"/>
    <col min="11791" max="11791" width="1" style="541" customWidth="1"/>
    <col min="11792" max="11792" width="16.7109375" style="541" customWidth="1"/>
    <col min="11793" max="11793" width="1" style="541" customWidth="1"/>
    <col min="11794" max="11794" width="16.7109375" style="541" customWidth="1"/>
    <col min="11795" max="11795" width="1.140625" style="541" customWidth="1"/>
    <col min="11796" max="11796" width="16.7109375" style="541" customWidth="1"/>
    <col min="11797" max="11797" width="1" style="541" customWidth="1"/>
    <col min="11798" max="11798" width="16.7109375" style="541" customWidth="1"/>
    <col min="11799" max="11799" width="1.42578125" style="541" customWidth="1"/>
    <col min="11800" max="12032" width="9.140625" style="541"/>
    <col min="12033" max="12033" width="3.7109375" style="541" customWidth="1"/>
    <col min="12034" max="12034" width="4.5703125" style="541" customWidth="1"/>
    <col min="12035" max="12038" width="9.140625" style="541"/>
    <col min="12039" max="12039" width="1.28515625" style="541" customWidth="1"/>
    <col min="12040" max="12040" width="16.7109375" style="541" customWidth="1"/>
    <col min="12041" max="12041" width="0.7109375" style="541" customWidth="1"/>
    <col min="12042" max="12042" width="16.7109375" style="541" customWidth="1"/>
    <col min="12043" max="12043" width="0.85546875" style="541" customWidth="1"/>
    <col min="12044" max="12044" width="16.7109375" style="541" customWidth="1"/>
    <col min="12045" max="12045" width="1.140625" style="541" customWidth="1"/>
    <col min="12046" max="12046" width="16.7109375" style="541" customWidth="1"/>
    <col min="12047" max="12047" width="1" style="541" customWidth="1"/>
    <col min="12048" max="12048" width="16.7109375" style="541" customWidth="1"/>
    <col min="12049" max="12049" width="1" style="541" customWidth="1"/>
    <col min="12050" max="12050" width="16.7109375" style="541" customWidth="1"/>
    <col min="12051" max="12051" width="1.140625" style="541" customWidth="1"/>
    <col min="12052" max="12052" width="16.7109375" style="541" customWidth="1"/>
    <col min="12053" max="12053" width="1" style="541" customWidth="1"/>
    <col min="12054" max="12054" width="16.7109375" style="541" customWidth="1"/>
    <col min="12055" max="12055" width="1.42578125" style="541" customWidth="1"/>
    <col min="12056" max="12288" width="9.140625" style="541"/>
    <col min="12289" max="12289" width="3.7109375" style="541" customWidth="1"/>
    <col min="12290" max="12290" width="4.5703125" style="541" customWidth="1"/>
    <col min="12291" max="12294" width="9.140625" style="541"/>
    <col min="12295" max="12295" width="1.28515625" style="541" customWidth="1"/>
    <col min="12296" max="12296" width="16.7109375" style="541" customWidth="1"/>
    <col min="12297" max="12297" width="0.7109375" style="541" customWidth="1"/>
    <col min="12298" max="12298" width="16.7109375" style="541" customWidth="1"/>
    <col min="12299" max="12299" width="0.85546875" style="541" customWidth="1"/>
    <col min="12300" max="12300" width="16.7109375" style="541" customWidth="1"/>
    <col min="12301" max="12301" width="1.140625" style="541" customWidth="1"/>
    <col min="12302" max="12302" width="16.7109375" style="541" customWidth="1"/>
    <col min="12303" max="12303" width="1" style="541" customWidth="1"/>
    <col min="12304" max="12304" width="16.7109375" style="541" customWidth="1"/>
    <col min="12305" max="12305" width="1" style="541" customWidth="1"/>
    <col min="12306" max="12306" width="16.7109375" style="541" customWidth="1"/>
    <col min="12307" max="12307" width="1.140625" style="541" customWidth="1"/>
    <col min="12308" max="12308" width="16.7109375" style="541" customWidth="1"/>
    <col min="12309" max="12309" width="1" style="541" customWidth="1"/>
    <col min="12310" max="12310" width="16.7109375" style="541" customWidth="1"/>
    <col min="12311" max="12311" width="1.42578125" style="541" customWidth="1"/>
    <col min="12312" max="12544" width="9.140625" style="541"/>
    <col min="12545" max="12545" width="3.7109375" style="541" customWidth="1"/>
    <col min="12546" max="12546" width="4.5703125" style="541" customWidth="1"/>
    <col min="12547" max="12550" width="9.140625" style="541"/>
    <col min="12551" max="12551" width="1.28515625" style="541" customWidth="1"/>
    <col min="12552" max="12552" width="16.7109375" style="541" customWidth="1"/>
    <col min="12553" max="12553" width="0.7109375" style="541" customWidth="1"/>
    <col min="12554" max="12554" width="16.7109375" style="541" customWidth="1"/>
    <col min="12555" max="12555" width="0.85546875" style="541" customWidth="1"/>
    <col min="12556" max="12556" width="16.7109375" style="541" customWidth="1"/>
    <col min="12557" max="12557" width="1.140625" style="541" customWidth="1"/>
    <col min="12558" max="12558" width="16.7109375" style="541" customWidth="1"/>
    <col min="12559" max="12559" width="1" style="541" customWidth="1"/>
    <col min="12560" max="12560" width="16.7109375" style="541" customWidth="1"/>
    <col min="12561" max="12561" width="1" style="541" customWidth="1"/>
    <col min="12562" max="12562" width="16.7109375" style="541" customWidth="1"/>
    <col min="12563" max="12563" width="1.140625" style="541" customWidth="1"/>
    <col min="12564" max="12564" width="16.7109375" style="541" customWidth="1"/>
    <col min="12565" max="12565" width="1" style="541" customWidth="1"/>
    <col min="12566" max="12566" width="16.7109375" style="541" customWidth="1"/>
    <col min="12567" max="12567" width="1.42578125" style="541" customWidth="1"/>
    <col min="12568" max="12800" width="9.140625" style="541"/>
    <col min="12801" max="12801" width="3.7109375" style="541" customWidth="1"/>
    <col min="12802" max="12802" width="4.5703125" style="541" customWidth="1"/>
    <col min="12803" max="12806" width="9.140625" style="541"/>
    <col min="12807" max="12807" width="1.28515625" style="541" customWidth="1"/>
    <col min="12808" max="12808" width="16.7109375" style="541" customWidth="1"/>
    <col min="12809" max="12809" width="0.7109375" style="541" customWidth="1"/>
    <col min="12810" max="12810" width="16.7109375" style="541" customWidth="1"/>
    <col min="12811" max="12811" width="0.85546875" style="541" customWidth="1"/>
    <col min="12812" max="12812" width="16.7109375" style="541" customWidth="1"/>
    <col min="12813" max="12813" width="1.140625" style="541" customWidth="1"/>
    <col min="12814" max="12814" width="16.7109375" style="541" customWidth="1"/>
    <col min="12815" max="12815" width="1" style="541" customWidth="1"/>
    <col min="12816" max="12816" width="16.7109375" style="541" customWidth="1"/>
    <col min="12817" max="12817" width="1" style="541" customWidth="1"/>
    <col min="12818" max="12818" width="16.7109375" style="541" customWidth="1"/>
    <col min="12819" max="12819" width="1.140625" style="541" customWidth="1"/>
    <col min="12820" max="12820" width="16.7109375" style="541" customWidth="1"/>
    <col min="12821" max="12821" width="1" style="541" customWidth="1"/>
    <col min="12822" max="12822" width="16.7109375" style="541" customWidth="1"/>
    <col min="12823" max="12823" width="1.42578125" style="541" customWidth="1"/>
    <col min="12824" max="13056" width="9.140625" style="541"/>
    <col min="13057" max="13057" width="3.7109375" style="541" customWidth="1"/>
    <col min="13058" max="13058" width="4.5703125" style="541" customWidth="1"/>
    <col min="13059" max="13062" width="9.140625" style="541"/>
    <col min="13063" max="13063" width="1.28515625" style="541" customWidth="1"/>
    <col min="13064" max="13064" width="16.7109375" style="541" customWidth="1"/>
    <col min="13065" max="13065" width="0.7109375" style="541" customWidth="1"/>
    <col min="13066" max="13066" width="16.7109375" style="541" customWidth="1"/>
    <col min="13067" max="13067" width="0.85546875" style="541" customWidth="1"/>
    <col min="13068" max="13068" width="16.7109375" style="541" customWidth="1"/>
    <col min="13069" max="13069" width="1.140625" style="541" customWidth="1"/>
    <col min="13070" max="13070" width="16.7109375" style="541" customWidth="1"/>
    <col min="13071" max="13071" width="1" style="541" customWidth="1"/>
    <col min="13072" max="13072" width="16.7109375" style="541" customWidth="1"/>
    <col min="13073" max="13073" width="1" style="541" customWidth="1"/>
    <col min="13074" max="13074" width="16.7109375" style="541" customWidth="1"/>
    <col min="13075" max="13075" width="1.140625" style="541" customWidth="1"/>
    <col min="13076" max="13076" width="16.7109375" style="541" customWidth="1"/>
    <col min="13077" max="13077" width="1" style="541" customWidth="1"/>
    <col min="13078" max="13078" width="16.7109375" style="541" customWidth="1"/>
    <col min="13079" max="13079" width="1.42578125" style="541" customWidth="1"/>
    <col min="13080" max="13312" width="9.140625" style="541"/>
    <col min="13313" max="13313" width="3.7109375" style="541" customWidth="1"/>
    <col min="13314" max="13314" width="4.5703125" style="541" customWidth="1"/>
    <col min="13315" max="13318" width="9.140625" style="541"/>
    <col min="13319" max="13319" width="1.28515625" style="541" customWidth="1"/>
    <col min="13320" max="13320" width="16.7109375" style="541" customWidth="1"/>
    <col min="13321" max="13321" width="0.7109375" style="541" customWidth="1"/>
    <col min="13322" max="13322" width="16.7109375" style="541" customWidth="1"/>
    <col min="13323" max="13323" width="0.85546875" style="541" customWidth="1"/>
    <col min="13324" max="13324" width="16.7109375" style="541" customWidth="1"/>
    <col min="13325" max="13325" width="1.140625" style="541" customWidth="1"/>
    <col min="13326" max="13326" width="16.7109375" style="541" customWidth="1"/>
    <col min="13327" max="13327" width="1" style="541" customWidth="1"/>
    <col min="13328" max="13328" width="16.7109375" style="541" customWidth="1"/>
    <col min="13329" max="13329" width="1" style="541" customWidth="1"/>
    <col min="13330" max="13330" width="16.7109375" style="541" customWidth="1"/>
    <col min="13331" max="13331" width="1.140625" style="541" customWidth="1"/>
    <col min="13332" max="13332" width="16.7109375" style="541" customWidth="1"/>
    <col min="13333" max="13333" width="1" style="541" customWidth="1"/>
    <col min="13334" max="13334" width="16.7109375" style="541" customWidth="1"/>
    <col min="13335" max="13335" width="1.42578125" style="541" customWidth="1"/>
    <col min="13336" max="13568" width="9.140625" style="541"/>
    <col min="13569" max="13569" width="3.7109375" style="541" customWidth="1"/>
    <col min="13570" max="13570" width="4.5703125" style="541" customWidth="1"/>
    <col min="13571" max="13574" width="9.140625" style="541"/>
    <col min="13575" max="13575" width="1.28515625" style="541" customWidth="1"/>
    <col min="13576" max="13576" width="16.7109375" style="541" customWidth="1"/>
    <col min="13577" max="13577" width="0.7109375" style="541" customWidth="1"/>
    <col min="13578" max="13578" width="16.7109375" style="541" customWidth="1"/>
    <col min="13579" max="13579" width="0.85546875" style="541" customWidth="1"/>
    <col min="13580" max="13580" width="16.7109375" style="541" customWidth="1"/>
    <col min="13581" max="13581" width="1.140625" style="541" customWidth="1"/>
    <col min="13582" max="13582" width="16.7109375" style="541" customWidth="1"/>
    <col min="13583" max="13583" width="1" style="541" customWidth="1"/>
    <col min="13584" max="13584" width="16.7109375" style="541" customWidth="1"/>
    <col min="13585" max="13585" width="1" style="541" customWidth="1"/>
    <col min="13586" max="13586" width="16.7109375" style="541" customWidth="1"/>
    <col min="13587" max="13587" width="1.140625" style="541" customWidth="1"/>
    <col min="13588" max="13588" width="16.7109375" style="541" customWidth="1"/>
    <col min="13589" max="13589" width="1" style="541" customWidth="1"/>
    <col min="13590" max="13590" width="16.7109375" style="541" customWidth="1"/>
    <col min="13591" max="13591" width="1.42578125" style="541" customWidth="1"/>
    <col min="13592" max="13824" width="9.140625" style="541"/>
    <col min="13825" max="13825" width="3.7109375" style="541" customWidth="1"/>
    <col min="13826" max="13826" width="4.5703125" style="541" customWidth="1"/>
    <col min="13827" max="13830" width="9.140625" style="541"/>
    <col min="13831" max="13831" width="1.28515625" style="541" customWidth="1"/>
    <col min="13832" max="13832" width="16.7109375" style="541" customWidth="1"/>
    <col min="13833" max="13833" width="0.7109375" style="541" customWidth="1"/>
    <col min="13834" max="13834" width="16.7109375" style="541" customWidth="1"/>
    <col min="13835" max="13835" width="0.85546875" style="541" customWidth="1"/>
    <col min="13836" max="13836" width="16.7109375" style="541" customWidth="1"/>
    <col min="13837" max="13837" width="1.140625" style="541" customWidth="1"/>
    <col min="13838" max="13838" width="16.7109375" style="541" customWidth="1"/>
    <col min="13839" max="13839" width="1" style="541" customWidth="1"/>
    <col min="13840" max="13840" width="16.7109375" style="541" customWidth="1"/>
    <col min="13841" max="13841" width="1" style="541" customWidth="1"/>
    <col min="13842" max="13842" width="16.7109375" style="541" customWidth="1"/>
    <col min="13843" max="13843" width="1.140625" style="541" customWidth="1"/>
    <col min="13844" max="13844" width="16.7109375" style="541" customWidth="1"/>
    <col min="13845" max="13845" width="1" style="541" customWidth="1"/>
    <col min="13846" max="13846" width="16.7109375" style="541" customWidth="1"/>
    <col min="13847" max="13847" width="1.42578125" style="541" customWidth="1"/>
    <col min="13848" max="14080" width="9.140625" style="541"/>
    <col min="14081" max="14081" width="3.7109375" style="541" customWidth="1"/>
    <col min="14082" max="14082" width="4.5703125" style="541" customWidth="1"/>
    <col min="14083" max="14086" width="9.140625" style="541"/>
    <col min="14087" max="14087" width="1.28515625" style="541" customWidth="1"/>
    <col min="14088" max="14088" width="16.7109375" style="541" customWidth="1"/>
    <col min="14089" max="14089" width="0.7109375" style="541" customWidth="1"/>
    <col min="14090" max="14090" width="16.7109375" style="541" customWidth="1"/>
    <col min="14091" max="14091" width="0.85546875" style="541" customWidth="1"/>
    <col min="14092" max="14092" width="16.7109375" style="541" customWidth="1"/>
    <col min="14093" max="14093" width="1.140625" style="541" customWidth="1"/>
    <col min="14094" max="14094" width="16.7109375" style="541" customWidth="1"/>
    <col min="14095" max="14095" width="1" style="541" customWidth="1"/>
    <col min="14096" max="14096" width="16.7109375" style="541" customWidth="1"/>
    <col min="14097" max="14097" width="1" style="541" customWidth="1"/>
    <col min="14098" max="14098" width="16.7109375" style="541" customWidth="1"/>
    <col min="14099" max="14099" width="1.140625" style="541" customWidth="1"/>
    <col min="14100" max="14100" width="16.7109375" style="541" customWidth="1"/>
    <col min="14101" max="14101" width="1" style="541" customWidth="1"/>
    <col min="14102" max="14102" width="16.7109375" style="541" customWidth="1"/>
    <col min="14103" max="14103" width="1.42578125" style="541" customWidth="1"/>
    <col min="14104" max="14336" width="9.140625" style="541"/>
    <col min="14337" max="14337" width="3.7109375" style="541" customWidth="1"/>
    <col min="14338" max="14338" width="4.5703125" style="541" customWidth="1"/>
    <col min="14339" max="14342" width="9.140625" style="541"/>
    <col min="14343" max="14343" width="1.28515625" style="541" customWidth="1"/>
    <col min="14344" max="14344" width="16.7109375" style="541" customWidth="1"/>
    <col min="14345" max="14345" width="0.7109375" style="541" customWidth="1"/>
    <col min="14346" max="14346" width="16.7109375" style="541" customWidth="1"/>
    <col min="14347" max="14347" width="0.85546875" style="541" customWidth="1"/>
    <col min="14348" max="14348" width="16.7109375" style="541" customWidth="1"/>
    <col min="14349" max="14349" width="1.140625" style="541" customWidth="1"/>
    <col min="14350" max="14350" width="16.7109375" style="541" customWidth="1"/>
    <col min="14351" max="14351" width="1" style="541" customWidth="1"/>
    <col min="14352" max="14352" width="16.7109375" style="541" customWidth="1"/>
    <col min="14353" max="14353" width="1" style="541" customWidth="1"/>
    <col min="14354" max="14354" width="16.7109375" style="541" customWidth="1"/>
    <col min="14355" max="14355" width="1.140625" style="541" customWidth="1"/>
    <col min="14356" max="14356" width="16.7109375" style="541" customWidth="1"/>
    <col min="14357" max="14357" width="1" style="541" customWidth="1"/>
    <col min="14358" max="14358" width="16.7109375" style="541" customWidth="1"/>
    <col min="14359" max="14359" width="1.42578125" style="541" customWidth="1"/>
    <col min="14360" max="14592" width="9.140625" style="541"/>
    <col min="14593" max="14593" width="3.7109375" style="541" customWidth="1"/>
    <col min="14594" max="14594" width="4.5703125" style="541" customWidth="1"/>
    <col min="14595" max="14598" width="9.140625" style="541"/>
    <col min="14599" max="14599" width="1.28515625" style="541" customWidth="1"/>
    <col min="14600" max="14600" width="16.7109375" style="541" customWidth="1"/>
    <col min="14601" max="14601" width="0.7109375" style="541" customWidth="1"/>
    <col min="14602" max="14602" width="16.7109375" style="541" customWidth="1"/>
    <col min="14603" max="14603" width="0.85546875" style="541" customWidth="1"/>
    <col min="14604" max="14604" width="16.7109375" style="541" customWidth="1"/>
    <col min="14605" max="14605" width="1.140625" style="541" customWidth="1"/>
    <col min="14606" max="14606" width="16.7109375" style="541" customWidth="1"/>
    <col min="14607" max="14607" width="1" style="541" customWidth="1"/>
    <col min="14608" max="14608" width="16.7109375" style="541" customWidth="1"/>
    <col min="14609" max="14609" width="1" style="541" customWidth="1"/>
    <col min="14610" max="14610" width="16.7109375" style="541" customWidth="1"/>
    <col min="14611" max="14611" width="1.140625" style="541" customWidth="1"/>
    <col min="14612" max="14612" width="16.7109375" style="541" customWidth="1"/>
    <col min="14613" max="14613" width="1" style="541" customWidth="1"/>
    <col min="14614" max="14614" width="16.7109375" style="541" customWidth="1"/>
    <col min="14615" max="14615" width="1.42578125" style="541" customWidth="1"/>
    <col min="14616" max="14848" width="9.140625" style="541"/>
    <col min="14849" max="14849" width="3.7109375" style="541" customWidth="1"/>
    <col min="14850" max="14850" width="4.5703125" style="541" customWidth="1"/>
    <col min="14851" max="14854" width="9.140625" style="541"/>
    <col min="14855" max="14855" width="1.28515625" style="541" customWidth="1"/>
    <col min="14856" max="14856" width="16.7109375" style="541" customWidth="1"/>
    <col min="14857" max="14857" width="0.7109375" style="541" customWidth="1"/>
    <col min="14858" max="14858" width="16.7109375" style="541" customWidth="1"/>
    <col min="14859" max="14859" width="0.85546875" style="541" customWidth="1"/>
    <col min="14860" max="14860" width="16.7109375" style="541" customWidth="1"/>
    <col min="14861" max="14861" width="1.140625" style="541" customWidth="1"/>
    <col min="14862" max="14862" width="16.7109375" style="541" customWidth="1"/>
    <col min="14863" max="14863" width="1" style="541" customWidth="1"/>
    <col min="14864" max="14864" width="16.7109375" style="541" customWidth="1"/>
    <col min="14865" max="14865" width="1" style="541" customWidth="1"/>
    <col min="14866" max="14866" width="16.7109375" style="541" customWidth="1"/>
    <col min="14867" max="14867" width="1.140625" style="541" customWidth="1"/>
    <col min="14868" max="14868" width="16.7109375" style="541" customWidth="1"/>
    <col min="14869" max="14869" width="1" style="541" customWidth="1"/>
    <col min="14870" max="14870" width="16.7109375" style="541" customWidth="1"/>
    <col min="14871" max="14871" width="1.42578125" style="541" customWidth="1"/>
    <col min="14872" max="15104" width="9.140625" style="541"/>
    <col min="15105" max="15105" width="3.7109375" style="541" customWidth="1"/>
    <col min="15106" max="15106" width="4.5703125" style="541" customWidth="1"/>
    <col min="15107" max="15110" width="9.140625" style="541"/>
    <col min="15111" max="15111" width="1.28515625" style="541" customWidth="1"/>
    <col min="15112" max="15112" width="16.7109375" style="541" customWidth="1"/>
    <col min="15113" max="15113" width="0.7109375" style="541" customWidth="1"/>
    <col min="15114" max="15114" width="16.7109375" style="541" customWidth="1"/>
    <col min="15115" max="15115" width="0.85546875" style="541" customWidth="1"/>
    <col min="15116" max="15116" width="16.7109375" style="541" customWidth="1"/>
    <col min="15117" max="15117" width="1.140625" style="541" customWidth="1"/>
    <col min="15118" max="15118" width="16.7109375" style="541" customWidth="1"/>
    <col min="15119" max="15119" width="1" style="541" customWidth="1"/>
    <col min="15120" max="15120" width="16.7109375" style="541" customWidth="1"/>
    <col min="15121" max="15121" width="1" style="541" customWidth="1"/>
    <col min="15122" max="15122" width="16.7109375" style="541" customWidth="1"/>
    <col min="15123" max="15123" width="1.140625" style="541" customWidth="1"/>
    <col min="15124" max="15124" width="16.7109375" style="541" customWidth="1"/>
    <col min="15125" max="15125" width="1" style="541" customWidth="1"/>
    <col min="15126" max="15126" width="16.7109375" style="541" customWidth="1"/>
    <col min="15127" max="15127" width="1.42578125" style="541" customWidth="1"/>
    <col min="15128" max="15360" width="9.140625" style="541"/>
    <col min="15361" max="15361" width="3.7109375" style="541" customWidth="1"/>
    <col min="15362" max="15362" width="4.5703125" style="541" customWidth="1"/>
    <col min="15363" max="15366" width="9.140625" style="541"/>
    <col min="15367" max="15367" width="1.28515625" style="541" customWidth="1"/>
    <col min="15368" max="15368" width="16.7109375" style="541" customWidth="1"/>
    <col min="15369" max="15369" width="0.7109375" style="541" customWidth="1"/>
    <col min="15370" max="15370" width="16.7109375" style="541" customWidth="1"/>
    <col min="15371" max="15371" width="0.85546875" style="541" customWidth="1"/>
    <col min="15372" max="15372" width="16.7109375" style="541" customWidth="1"/>
    <col min="15373" max="15373" width="1.140625" style="541" customWidth="1"/>
    <col min="15374" max="15374" width="16.7109375" style="541" customWidth="1"/>
    <col min="15375" max="15375" width="1" style="541" customWidth="1"/>
    <col min="15376" max="15376" width="16.7109375" style="541" customWidth="1"/>
    <col min="15377" max="15377" width="1" style="541" customWidth="1"/>
    <col min="15378" max="15378" width="16.7109375" style="541" customWidth="1"/>
    <col min="15379" max="15379" width="1.140625" style="541" customWidth="1"/>
    <col min="15380" max="15380" width="16.7109375" style="541" customWidth="1"/>
    <col min="15381" max="15381" width="1" style="541" customWidth="1"/>
    <col min="15382" max="15382" width="16.7109375" style="541" customWidth="1"/>
    <col min="15383" max="15383" width="1.42578125" style="541" customWidth="1"/>
    <col min="15384" max="15616" width="9.140625" style="541"/>
    <col min="15617" max="15617" width="3.7109375" style="541" customWidth="1"/>
    <col min="15618" max="15618" width="4.5703125" style="541" customWidth="1"/>
    <col min="15619" max="15622" width="9.140625" style="541"/>
    <col min="15623" max="15623" width="1.28515625" style="541" customWidth="1"/>
    <col min="15624" max="15624" width="16.7109375" style="541" customWidth="1"/>
    <col min="15625" max="15625" width="0.7109375" style="541" customWidth="1"/>
    <col min="15626" max="15626" width="16.7109375" style="541" customWidth="1"/>
    <col min="15627" max="15627" width="0.85546875" style="541" customWidth="1"/>
    <col min="15628" max="15628" width="16.7109375" style="541" customWidth="1"/>
    <col min="15629" max="15629" width="1.140625" style="541" customWidth="1"/>
    <col min="15630" max="15630" width="16.7109375" style="541" customWidth="1"/>
    <col min="15631" max="15631" width="1" style="541" customWidth="1"/>
    <col min="15632" max="15632" width="16.7109375" style="541" customWidth="1"/>
    <col min="15633" max="15633" width="1" style="541" customWidth="1"/>
    <col min="15634" max="15634" width="16.7109375" style="541" customWidth="1"/>
    <col min="15635" max="15635" width="1.140625" style="541" customWidth="1"/>
    <col min="15636" max="15636" width="16.7109375" style="541" customWidth="1"/>
    <col min="15637" max="15637" width="1" style="541" customWidth="1"/>
    <col min="15638" max="15638" width="16.7109375" style="541" customWidth="1"/>
    <col min="15639" max="15639" width="1.42578125" style="541" customWidth="1"/>
    <col min="15640" max="15872" width="9.140625" style="541"/>
    <col min="15873" max="15873" width="3.7109375" style="541" customWidth="1"/>
    <col min="15874" max="15874" width="4.5703125" style="541" customWidth="1"/>
    <col min="15875" max="15878" width="9.140625" style="541"/>
    <col min="15879" max="15879" width="1.28515625" style="541" customWidth="1"/>
    <col min="15880" max="15880" width="16.7109375" style="541" customWidth="1"/>
    <col min="15881" max="15881" width="0.7109375" style="541" customWidth="1"/>
    <col min="15882" max="15882" width="16.7109375" style="541" customWidth="1"/>
    <col min="15883" max="15883" width="0.85546875" style="541" customWidth="1"/>
    <col min="15884" max="15884" width="16.7109375" style="541" customWidth="1"/>
    <col min="15885" max="15885" width="1.140625" style="541" customWidth="1"/>
    <col min="15886" max="15886" width="16.7109375" style="541" customWidth="1"/>
    <col min="15887" max="15887" width="1" style="541" customWidth="1"/>
    <col min="15888" max="15888" width="16.7109375" style="541" customWidth="1"/>
    <col min="15889" max="15889" width="1" style="541" customWidth="1"/>
    <col min="15890" max="15890" width="16.7109375" style="541" customWidth="1"/>
    <col min="15891" max="15891" width="1.140625" style="541" customWidth="1"/>
    <col min="15892" max="15892" width="16.7109375" style="541" customWidth="1"/>
    <col min="15893" max="15893" width="1" style="541" customWidth="1"/>
    <col min="15894" max="15894" width="16.7109375" style="541" customWidth="1"/>
    <col min="15895" max="15895" width="1.42578125" style="541" customWidth="1"/>
    <col min="15896" max="16128" width="9.140625" style="541"/>
    <col min="16129" max="16129" width="3.7109375" style="541" customWidth="1"/>
    <col min="16130" max="16130" width="4.5703125" style="541" customWidth="1"/>
    <col min="16131" max="16134" width="9.140625" style="541"/>
    <col min="16135" max="16135" width="1.28515625" style="541" customWidth="1"/>
    <col min="16136" max="16136" width="16.7109375" style="541" customWidth="1"/>
    <col min="16137" max="16137" width="0.7109375" style="541" customWidth="1"/>
    <col min="16138" max="16138" width="16.7109375" style="541" customWidth="1"/>
    <col min="16139" max="16139" width="0.85546875" style="541" customWidth="1"/>
    <col min="16140" max="16140" width="16.7109375" style="541" customWidth="1"/>
    <col min="16141" max="16141" width="1.140625" style="541" customWidth="1"/>
    <col min="16142" max="16142" width="16.7109375" style="541" customWidth="1"/>
    <col min="16143" max="16143" width="1" style="541" customWidth="1"/>
    <col min="16144" max="16144" width="16.7109375" style="541" customWidth="1"/>
    <col min="16145" max="16145" width="1" style="541" customWidth="1"/>
    <col min="16146" max="16146" width="16.7109375" style="541" customWidth="1"/>
    <col min="16147" max="16147" width="1.140625" style="541" customWidth="1"/>
    <col min="16148" max="16148" width="16.7109375" style="541" customWidth="1"/>
    <col min="16149" max="16149" width="1" style="541" customWidth="1"/>
    <col min="16150" max="16150" width="16.7109375" style="541" customWidth="1"/>
    <col min="16151" max="16151" width="1.42578125" style="541" customWidth="1"/>
    <col min="16152" max="16384" width="9.140625" style="541"/>
  </cols>
  <sheetData>
    <row r="1" spans="1:22" s="438" customFormat="1" ht="21.75" customHeight="1" x14ac:dyDescent="0.45">
      <c r="A1" s="884" t="s">
        <v>934</v>
      </c>
      <c r="B1" s="884"/>
      <c r="C1" s="884"/>
      <c r="D1" s="884"/>
      <c r="E1" s="884"/>
      <c r="F1" s="884"/>
      <c r="G1" s="884"/>
      <c r="H1" s="884"/>
      <c r="I1" s="884"/>
      <c r="J1" s="884"/>
      <c r="K1" s="884"/>
      <c r="L1" s="884"/>
      <c r="M1" s="884"/>
      <c r="N1" s="884"/>
      <c r="O1" s="884"/>
      <c r="P1" s="884"/>
      <c r="Q1" s="884"/>
      <c r="R1" s="884"/>
      <c r="S1" s="884"/>
      <c r="T1" s="884"/>
      <c r="U1" s="884"/>
      <c r="V1" s="884"/>
    </row>
    <row r="2" spans="1:22" s="438" customFormat="1" ht="21.75" customHeight="1" x14ac:dyDescent="0.45">
      <c r="V2" s="473" t="s">
        <v>32</v>
      </c>
    </row>
    <row r="3" spans="1:22" ht="21.75" customHeight="1" x14ac:dyDescent="0.45">
      <c r="A3" s="539" t="s">
        <v>785</v>
      </c>
      <c r="B3" s="540" t="s">
        <v>786</v>
      </c>
      <c r="N3" s="542"/>
      <c r="O3" s="542"/>
      <c r="P3" s="542"/>
      <c r="Q3" s="542"/>
    </row>
    <row r="4" spans="1:22" ht="21.75" customHeight="1" x14ac:dyDescent="0.45">
      <c r="A4" s="543"/>
      <c r="C4" s="502" t="s">
        <v>993</v>
      </c>
      <c r="D4" s="502"/>
      <c r="E4" s="502"/>
    </row>
    <row r="5" spans="1:22" ht="21.75" customHeight="1" x14ac:dyDescent="0.45">
      <c r="A5" s="543"/>
      <c r="H5" s="896" t="s">
        <v>34</v>
      </c>
      <c r="I5" s="897"/>
      <c r="J5" s="897"/>
      <c r="K5" s="897"/>
      <c r="L5" s="897"/>
      <c r="M5" s="897"/>
      <c r="N5" s="897"/>
      <c r="O5" s="897"/>
      <c r="P5" s="897"/>
      <c r="Q5" s="897"/>
      <c r="R5" s="897"/>
      <c r="S5" s="897"/>
      <c r="T5" s="897"/>
      <c r="U5" s="897"/>
      <c r="V5" s="897"/>
    </row>
    <row r="6" spans="1:22" ht="21.75" customHeight="1" x14ac:dyDescent="0.45">
      <c r="A6" s="543"/>
      <c r="H6" s="544" t="s">
        <v>787</v>
      </c>
      <c r="I6" s="545"/>
      <c r="J6" s="546" t="s">
        <v>516</v>
      </c>
      <c r="K6" s="545"/>
      <c r="L6" s="546" t="s">
        <v>788</v>
      </c>
      <c r="M6" s="547"/>
      <c r="N6" s="544" t="s">
        <v>517</v>
      </c>
      <c r="O6" s="547"/>
      <c r="P6" s="546" t="s">
        <v>381</v>
      </c>
      <c r="Q6" s="547"/>
      <c r="R6" s="546" t="s">
        <v>789</v>
      </c>
      <c r="S6" s="548"/>
      <c r="T6" s="546" t="s">
        <v>790</v>
      </c>
      <c r="U6" s="546"/>
      <c r="V6" s="546" t="s">
        <v>107</v>
      </c>
    </row>
    <row r="7" spans="1:22" ht="21.75" customHeight="1" x14ac:dyDescent="0.45">
      <c r="A7" s="543"/>
      <c r="H7" s="549" t="s">
        <v>771</v>
      </c>
      <c r="I7" s="550"/>
      <c r="J7" s="551"/>
      <c r="K7" s="550"/>
      <c r="L7" s="552" t="s">
        <v>791</v>
      </c>
      <c r="M7" s="553"/>
      <c r="N7" s="553"/>
      <c r="O7" s="553"/>
      <c r="P7" s="551"/>
      <c r="Q7" s="553"/>
      <c r="R7" s="552" t="s">
        <v>792</v>
      </c>
      <c r="S7" s="554"/>
      <c r="T7" s="552" t="s">
        <v>793</v>
      </c>
      <c r="U7" s="551"/>
      <c r="V7" s="551"/>
    </row>
    <row r="8" spans="1:22" ht="21.75" customHeight="1" x14ac:dyDescent="0.45">
      <c r="B8" s="555" t="s">
        <v>794</v>
      </c>
      <c r="H8" s="556"/>
      <c r="I8" s="556"/>
      <c r="K8" s="556"/>
      <c r="L8" s="556"/>
      <c r="M8" s="556"/>
      <c r="N8" s="556"/>
      <c r="O8" s="556"/>
      <c r="P8" s="556"/>
    </row>
    <row r="9" spans="1:22" ht="21.75" customHeight="1" x14ac:dyDescent="0.45">
      <c r="A9" s="557"/>
      <c r="C9" s="514" t="s">
        <v>773</v>
      </c>
      <c r="D9" s="514"/>
      <c r="E9" s="514"/>
      <c r="F9" s="558"/>
      <c r="G9" s="558"/>
      <c r="H9" s="56">
        <v>274492866.38</v>
      </c>
      <c r="I9" s="56"/>
      <c r="J9" s="515">
        <v>54265844.989999995</v>
      </c>
      <c r="K9" s="56"/>
      <c r="L9" s="56">
        <v>44533919.75</v>
      </c>
      <c r="M9" s="56"/>
      <c r="N9" s="56">
        <v>28271367.220000003</v>
      </c>
      <c r="O9" s="56"/>
      <c r="P9" s="515">
        <v>45228058.68</v>
      </c>
      <c r="Q9" s="559"/>
      <c r="R9" s="515">
        <v>0</v>
      </c>
      <c r="S9" s="515"/>
      <c r="T9" s="515">
        <v>9763989.0199999996</v>
      </c>
      <c r="U9" s="48"/>
      <c r="V9" s="52">
        <f>SUM(H9:U9)</f>
        <v>456556046.04000002</v>
      </c>
    </row>
    <row r="10" spans="1:22" ht="21.75" customHeight="1" x14ac:dyDescent="0.45">
      <c r="A10" s="557"/>
      <c r="C10" s="481" t="s">
        <v>774</v>
      </c>
      <c r="D10" s="481"/>
      <c r="E10" s="481"/>
      <c r="F10" s="558"/>
      <c r="G10" s="558"/>
      <c r="H10" s="56">
        <v>0</v>
      </c>
      <c r="I10" s="56"/>
      <c r="J10" s="515">
        <v>3551988</v>
      </c>
      <c r="K10" s="56"/>
      <c r="L10" s="56">
        <v>32798740.440000001</v>
      </c>
      <c r="M10" s="56"/>
      <c r="N10" s="56">
        <v>1406507.57</v>
      </c>
      <c r="O10" s="56"/>
      <c r="P10" s="515">
        <v>15075000</v>
      </c>
      <c r="Q10" s="56"/>
      <c r="R10" s="515">
        <v>1663789.87</v>
      </c>
      <c r="S10" s="559"/>
      <c r="T10" s="515">
        <v>1520810.64</v>
      </c>
      <c r="U10" s="48"/>
      <c r="V10" s="52">
        <f>SUM(H10:U10)</f>
        <v>56016836.519999996</v>
      </c>
    </row>
    <row r="11" spans="1:22" s="423" customFormat="1" ht="21.75" customHeight="1" x14ac:dyDescent="0.45">
      <c r="A11" s="434"/>
      <c r="C11" s="516" t="s">
        <v>522</v>
      </c>
      <c r="D11" s="516"/>
      <c r="E11" s="516"/>
      <c r="F11" s="420"/>
      <c r="G11" s="420"/>
      <c r="H11" s="56">
        <v>0</v>
      </c>
      <c r="I11" s="560"/>
      <c r="J11" s="122">
        <v>-10814434.73</v>
      </c>
      <c r="K11" s="560"/>
      <c r="L11" s="122">
        <v>-155000</v>
      </c>
      <c r="M11" s="560"/>
      <c r="N11" s="122">
        <v>-8518540.6199999992</v>
      </c>
      <c r="O11" s="560"/>
      <c r="P11" s="122">
        <v>-7247000</v>
      </c>
      <c r="Q11" s="122"/>
      <c r="R11" s="56">
        <v>0</v>
      </c>
      <c r="S11" s="560"/>
      <c r="T11" s="56">
        <v>0</v>
      </c>
      <c r="V11" s="561">
        <f>SUM(H11:U11)</f>
        <v>-26734975.350000001</v>
      </c>
    </row>
    <row r="12" spans="1:22" s="423" customFormat="1" ht="21.75" customHeight="1" x14ac:dyDescent="0.45">
      <c r="A12" s="434"/>
      <c r="C12" s="516" t="s">
        <v>795</v>
      </c>
      <c r="D12" s="516"/>
      <c r="E12" s="516"/>
      <c r="F12" s="420"/>
      <c r="G12" s="420"/>
      <c r="H12" s="428">
        <v>0</v>
      </c>
      <c r="I12" s="560"/>
      <c r="J12" s="428">
        <v>0</v>
      </c>
      <c r="K12" s="560"/>
      <c r="L12" s="428">
        <v>2474858.5</v>
      </c>
      <c r="M12" s="560"/>
      <c r="N12" s="562">
        <v>807789.87</v>
      </c>
      <c r="O12" s="560"/>
      <c r="P12" s="428">
        <v>0</v>
      </c>
      <c r="Q12" s="122"/>
      <c r="R12" s="122">
        <v>-807789.87</v>
      </c>
      <c r="S12" s="560"/>
      <c r="T12" s="428">
        <v>0</v>
      </c>
      <c r="V12" s="562">
        <f>SUM(H12:U12)</f>
        <v>2474858.5</v>
      </c>
    </row>
    <row r="13" spans="1:22" ht="21.75" customHeight="1" x14ac:dyDescent="0.45">
      <c r="A13" s="557"/>
      <c r="C13" s="508" t="s">
        <v>520</v>
      </c>
      <c r="D13" s="508"/>
      <c r="E13" s="508"/>
      <c r="F13" s="558"/>
      <c r="G13" s="558"/>
      <c r="H13" s="525">
        <f>SUM(H9:H12)</f>
        <v>274492866.38</v>
      </c>
      <c r="I13" s="52"/>
      <c r="J13" s="525">
        <f>SUM(J9:J12)</f>
        <v>47003398.25999999</v>
      </c>
      <c r="K13" s="52"/>
      <c r="L13" s="525">
        <f>SUM(L9:L12)</f>
        <v>79652518.689999998</v>
      </c>
      <c r="M13" s="52"/>
      <c r="N13" s="525">
        <f>SUM(N9:N12)</f>
        <v>21967124.040000003</v>
      </c>
      <c r="O13" s="52"/>
      <c r="P13" s="525">
        <f>SUM(P9:P12)</f>
        <v>53056058.68</v>
      </c>
      <c r="Q13" s="48"/>
      <c r="R13" s="525">
        <f>SUM(R9:R12)</f>
        <v>856000.00000000012</v>
      </c>
      <c r="S13" s="48"/>
      <c r="T13" s="525">
        <f>SUM(T9:T12)</f>
        <v>11284799.66</v>
      </c>
      <c r="U13" s="48"/>
      <c r="V13" s="525">
        <f>SUM(V9:V12)</f>
        <v>488312765.70999998</v>
      </c>
    </row>
    <row r="14" spans="1:22" ht="21.75" customHeight="1" x14ac:dyDescent="0.45">
      <c r="A14" s="557"/>
      <c r="C14" s="725" t="s">
        <v>933</v>
      </c>
      <c r="D14" s="725"/>
      <c r="E14" s="725"/>
      <c r="F14" s="726"/>
      <c r="G14" s="558"/>
      <c r="H14" s="52"/>
      <c r="I14" s="52"/>
      <c r="J14" s="52"/>
      <c r="K14" s="52"/>
      <c r="L14" s="52"/>
      <c r="M14" s="52"/>
      <c r="N14" s="52"/>
      <c r="O14" s="52"/>
      <c r="P14" s="52"/>
      <c r="Q14" s="48"/>
      <c r="R14" s="52"/>
      <c r="S14" s="48"/>
      <c r="T14" s="52"/>
      <c r="U14" s="48"/>
      <c r="V14" s="52"/>
    </row>
    <row r="15" spans="1:22" ht="21.75" customHeight="1" x14ac:dyDescent="0.45">
      <c r="A15" s="557"/>
      <c r="C15" s="725" t="s">
        <v>932</v>
      </c>
      <c r="D15" s="725"/>
      <c r="E15" s="725"/>
      <c r="F15" s="726"/>
      <c r="G15" s="558"/>
      <c r="H15" s="267">
        <v>0</v>
      </c>
      <c r="I15" s="52"/>
      <c r="J15" s="562">
        <v>-1485900</v>
      </c>
      <c r="K15" s="52"/>
      <c r="L15" s="267">
        <v>0</v>
      </c>
      <c r="M15" s="52"/>
      <c r="N15" s="562">
        <v>-2209720.56</v>
      </c>
      <c r="O15" s="52"/>
      <c r="P15" s="562">
        <v>-47673500</v>
      </c>
      <c r="Q15" s="48"/>
      <c r="R15" s="267">
        <v>0</v>
      </c>
      <c r="S15" s="48"/>
      <c r="T15" s="267">
        <v>0</v>
      </c>
      <c r="U15" s="48"/>
      <c r="V15" s="562">
        <f>SUM(H15:U15)</f>
        <v>-51369120.560000002</v>
      </c>
    </row>
    <row r="16" spans="1:22" ht="21.75" customHeight="1" x14ac:dyDescent="0.45">
      <c r="A16" s="557"/>
      <c r="C16" s="514" t="s">
        <v>521</v>
      </c>
      <c r="D16" s="508"/>
      <c r="E16" s="508"/>
      <c r="F16" s="558"/>
      <c r="G16" s="558"/>
      <c r="H16" s="52">
        <f>SUM(H13:H15)</f>
        <v>274492866.38</v>
      </c>
      <c r="I16" s="52"/>
      <c r="J16" s="52">
        <f>SUM(J13:J15)</f>
        <v>45517498.25999999</v>
      </c>
      <c r="K16" s="52"/>
      <c r="L16" s="52">
        <f>SUM(L13:L15)</f>
        <v>79652518.689999998</v>
      </c>
      <c r="M16" s="52"/>
      <c r="N16" s="52">
        <f>SUM(N13:N15)</f>
        <v>19757403.480000004</v>
      </c>
      <c r="O16" s="52"/>
      <c r="P16" s="52">
        <f>SUM(P13:P15)</f>
        <v>5382558.6799999997</v>
      </c>
      <c r="Q16" s="48"/>
      <c r="R16" s="52">
        <f>SUM(R13:R15)</f>
        <v>856000.00000000012</v>
      </c>
      <c r="S16" s="48"/>
      <c r="T16" s="52">
        <f>SUM(T13:T15)</f>
        <v>11284799.66</v>
      </c>
      <c r="U16" s="48"/>
      <c r="V16" s="52">
        <f>SUM(V13:V15)</f>
        <v>436943645.14999998</v>
      </c>
    </row>
    <row r="17" spans="1:22" ht="21.75" customHeight="1" x14ac:dyDescent="0.45">
      <c r="A17" s="557"/>
      <c r="C17" s="481" t="s">
        <v>774</v>
      </c>
      <c r="D17" s="481"/>
      <c r="E17" s="481"/>
      <c r="F17" s="558"/>
      <c r="G17" s="558"/>
      <c r="H17" s="56">
        <v>0</v>
      </c>
      <c r="I17" s="56"/>
      <c r="J17" s="52">
        <v>461754</v>
      </c>
      <c r="K17" s="52"/>
      <c r="L17" s="52">
        <v>2573632.8199999998</v>
      </c>
      <c r="M17" s="52"/>
      <c r="N17" s="52">
        <v>2619887.9900000002</v>
      </c>
      <c r="O17" s="52"/>
      <c r="P17" s="52">
        <v>0</v>
      </c>
      <c r="Q17" s="52"/>
      <c r="R17" s="52">
        <v>21311724.629999999</v>
      </c>
      <c r="S17" s="52"/>
      <c r="T17" s="52">
        <v>445292.51</v>
      </c>
      <c r="U17" s="48"/>
      <c r="V17" s="52">
        <f>SUM(H17:T17)</f>
        <v>27412291.949999999</v>
      </c>
    </row>
    <row r="18" spans="1:22" ht="21.75" customHeight="1" x14ac:dyDescent="0.45">
      <c r="A18" s="557"/>
      <c r="C18" s="516" t="s">
        <v>522</v>
      </c>
      <c r="D18" s="481"/>
      <c r="E18" s="481"/>
      <c r="F18" s="558"/>
      <c r="G18" s="558"/>
      <c r="H18" s="56">
        <v>0</v>
      </c>
      <c r="I18" s="56"/>
      <c r="J18" s="122">
        <v>-34185.599999999999</v>
      </c>
      <c r="K18" s="52"/>
      <c r="L18" s="52">
        <v>0</v>
      </c>
      <c r="M18" s="52"/>
      <c r="N18" s="122">
        <v>-596045.79</v>
      </c>
      <c r="O18" s="52"/>
      <c r="P18" s="122">
        <v>-3917650</v>
      </c>
      <c r="Q18" s="52"/>
      <c r="R18" s="52">
        <v>0</v>
      </c>
      <c r="S18" s="52"/>
      <c r="T18" s="52">
        <v>0</v>
      </c>
      <c r="U18" s="48"/>
      <c r="V18" s="561">
        <f t="shared" ref="V18:V19" si="0">SUM(H18:T18)</f>
        <v>-4547881.3899999997</v>
      </c>
    </row>
    <row r="19" spans="1:22" s="423" customFormat="1" ht="21.75" customHeight="1" x14ac:dyDescent="0.45">
      <c r="A19" s="434"/>
      <c r="C19" s="516" t="s">
        <v>795</v>
      </c>
      <c r="D19" s="516"/>
      <c r="E19" s="516"/>
      <c r="F19" s="420"/>
      <c r="G19" s="420"/>
      <c r="H19" s="56">
        <v>0</v>
      </c>
      <c r="I19" s="560"/>
      <c r="J19" s="56">
        <v>1485900</v>
      </c>
      <c r="K19" s="560"/>
      <c r="L19" s="56">
        <v>10192765.09</v>
      </c>
      <c r="M19" s="560"/>
      <c r="N19" s="32">
        <v>0</v>
      </c>
      <c r="O19" s="791"/>
      <c r="P19" s="32">
        <v>0</v>
      </c>
      <c r="Q19" s="122"/>
      <c r="R19" s="562">
        <v>-10192765.09</v>
      </c>
      <c r="S19" s="560"/>
      <c r="T19" s="56">
        <v>0</v>
      </c>
      <c r="U19" s="560"/>
      <c r="V19" s="52">
        <f t="shared" si="0"/>
        <v>1485900</v>
      </c>
    </row>
    <row r="20" spans="1:22" ht="21.75" customHeight="1" x14ac:dyDescent="0.45">
      <c r="A20" s="557"/>
      <c r="C20" s="508" t="s">
        <v>994</v>
      </c>
      <c r="D20" s="508"/>
      <c r="E20" s="508"/>
      <c r="F20" s="558"/>
      <c r="G20" s="558"/>
      <c r="H20" s="261">
        <f>SUM(H16:H19)</f>
        <v>274492866.38</v>
      </c>
      <c r="I20" s="52"/>
      <c r="J20" s="261">
        <f>SUM(J16:J19)</f>
        <v>47430966.659999989</v>
      </c>
      <c r="K20" s="52"/>
      <c r="L20" s="261">
        <f>SUM(L16:L19)</f>
        <v>92418916.599999994</v>
      </c>
      <c r="M20" s="52"/>
      <c r="N20" s="261">
        <f>SUM(N16:N19)</f>
        <v>21781245.680000007</v>
      </c>
      <c r="O20" s="52"/>
      <c r="P20" s="261">
        <f>SUM(P16:P19)</f>
        <v>1464908.6799999997</v>
      </c>
      <c r="Q20" s="48"/>
      <c r="R20" s="261">
        <f>SUM(R16:R19)</f>
        <v>11974959.539999999</v>
      </c>
      <c r="S20" s="48"/>
      <c r="T20" s="261">
        <f>SUM(T16:T19)</f>
        <v>11730092.17</v>
      </c>
      <c r="U20" s="48"/>
      <c r="V20" s="261">
        <f>SUM(V16:V19)</f>
        <v>461293955.70999998</v>
      </c>
    </row>
    <row r="21" spans="1:22" ht="21.75" customHeight="1" x14ac:dyDescent="0.45">
      <c r="A21" s="557"/>
      <c r="B21" s="563" t="s">
        <v>796</v>
      </c>
      <c r="C21" s="508"/>
      <c r="D21" s="508"/>
      <c r="E21" s="508"/>
      <c r="F21" s="508"/>
      <c r="G21" s="558"/>
      <c r="H21" s="50"/>
      <c r="I21" s="50"/>
      <c r="J21" s="50"/>
      <c r="K21" s="50"/>
      <c r="L21" s="50"/>
      <c r="M21" s="523"/>
      <c r="N21" s="523"/>
      <c r="O21" s="523"/>
      <c r="P21" s="50"/>
      <c r="R21" s="50"/>
      <c r="T21" s="50"/>
      <c r="V21" s="50"/>
    </row>
    <row r="22" spans="1:22" ht="21.75" customHeight="1" x14ac:dyDescent="0.45">
      <c r="A22" s="557"/>
      <c r="B22" s="429"/>
      <c r="C22" s="514" t="s">
        <v>773</v>
      </c>
      <c r="D22" s="514"/>
      <c r="E22" s="514"/>
      <c r="F22" s="508"/>
      <c r="G22" s="558"/>
      <c r="H22" s="56">
        <v>76561282.969999999</v>
      </c>
      <c r="I22" s="56"/>
      <c r="J22" s="56">
        <v>46724467.989999995</v>
      </c>
      <c r="K22" s="56"/>
      <c r="L22" s="56">
        <v>30147509.360000003</v>
      </c>
      <c r="M22" s="56"/>
      <c r="N22" s="56">
        <v>19880513.189999998</v>
      </c>
      <c r="O22" s="56"/>
      <c r="P22" s="56">
        <v>17995441.120000001</v>
      </c>
      <c r="Q22" s="559"/>
      <c r="R22" s="56">
        <v>0</v>
      </c>
      <c r="S22" s="56"/>
      <c r="T22" s="56">
        <v>7272046.5899999999</v>
      </c>
      <c r="U22" s="48"/>
      <c r="V22" s="52">
        <f>SUM(H22:U22)</f>
        <v>198581261.22</v>
      </c>
    </row>
    <row r="23" spans="1:22" ht="21.75" customHeight="1" x14ac:dyDescent="0.45">
      <c r="A23" s="557"/>
      <c r="B23" s="429"/>
      <c r="C23" s="508" t="s">
        <v>797</v>
      </c>
      <c r="D23" s="508"/>
      <c r="E23" s="508"/>
      <c r="F23" s="508"/>
      <c r="G23" s="558"/>
      <c r="H23" s="57">
        <v>6191661.7400000002</v>
      </c>
      <c r="I23" s="56"/>
      <c r="J23" s="56">
        <v>3493690.89</v>
      </c>
      <c r="K23" s="56"/>
      <c r="L23" s="56">
        <v>4591585.33</v>
      </c>
      <c r="M23" s="56"/>
      <c r="N23" s="56">
        <v>1974801.9</v>
      </c>
      <c r="O23" s="56"/>
      <c r="P23" s="56">
        <v>9719192.1199999992</v>
      </c>
      <c r="Q23" s="559"/>
      <c r="R23" s="56">
        <v>0</v>
      </c>
      <c r="S23" s="56"/>
      <c r="T23" s="56">
        <v>937641.72</v>
      </c>
      <c r="U23" s="48"/>
      <c r="V23" s="52">
        <f>SUM(H23:U23)</f>
        <v>26908573.699999999</v>
      </c>
    </row>
    <row r="24" spans="1:22" ht="21.75" customHeight="1" x14ac:dyDescent="0.45">
      <c r="A24" s="557"/>
      <c r="B24" s="429"/>
      <c r="C24" s="516" t="s">
        <v>525</v>
      </c>
      <c r="D24" s="481"/>
      <c r="E24" s="481"/>
      <c r="F24" s="508"/>
      <c r="G24" s="558"/>
      <c r="H24" s="57">
        <v>0</v>
      </c>
      <c r="I24" s="560"/>
      <c r="J24" s="122">
        <v>-10808198.890000001</v>
      </c>
      <c r="K24" s="560"/>
      <c r="L24" s="122">
        <v>-154944</v>
      </c>
      <c r="M24" s="560"/>
      <c r="N24" s="122">
        <v>-6956948.7000000002</v>
      </c>
      <c r="O24" s="560"/>
      <c r="P24" s="561">
        <v>-5215218.74</v>
      </c>
      <c r="Q24" s="564"/>
      <c r="R24" s="56">
        <v>0</v>
      </c>
      <c r="S24" s="122"/>
      <c r="T24" s="56">
        <v>0</v>
      </c>
      <c r="V24" s="561">
        <f>SUM(H24:U24)</f>
        <v>-23135310.329999998</v>
      </c>
    </row>
    <row r="25" spans="1:22" ht="21.75" customHeight="1" x14ac:dyDescent="0.45">
      <c r="A25" s="557"/>
      <c r="B25" s="433"/>
      <c r="C25" s="516" t="s">
        <v>795</v>
      </c>
      <c r="D25" s="516"/>
      <c r="E25" s="516"/>
      <c r="F25" s="508"/>
      <c r="G25" s="558"/>
      <c r="H25" s="56">
        <v>0</v>
      </c>
      <c r="I25" s="56"/>
      <c r="J25" s="56">
        <v>0</v>
      </c>
      <c r="K25" s="56"/>
      <c r="L25" s="56">
        <v>367.08</v>
      </c>
      <c r="M25" s="560"/>
      <c r="N25" s="56">
        <v>0</v>
      </c>
      <c r="O25" s="560"/>
      <c r="P25" s="56">
        <v>0</v>
      </c>
      <c r="Q25" s="56"/>
      <c r="R25" s="56">
        <v>0</v>
      </c>
      <c r="S25" s="560"/>
      <c r="T25" s="56">
        <v>0</v>
      </c>
      <c r="V25" s="561">
        <f>SUM(H25:U25)</f>
        <v>367.08</v>
      </c>
    </row>
    <row r="26" spans="1:22" ht="21.75" customHeight="1" x14ac:dyDescent="0.45">
      <c r="A26" s="557"/>
      <c r="B26" s="433"/>
      <c r="C26" s="508" t="s">
        <v>520</v>
      </c>
      <c r="D26" s="508"/>
      <c r="E26" s="508"/>
      <c r="F26" s="508"/>
      <c r="G26" s="558"/>
      <c r="H26" s="427">
        <f>SUM(H22:H25)</f>
        <v>82752944.709999993</v>
      </c>
      <c r="I26" s="48"/>
      <c r="J26" s="427">
        <f>SUM(J22:J25)</f>
        <v>39409959.989999995</v>
      </c>
      <c r="K26" s="48"/>
      <c r="L26" s="427">
        <f>SUM(L22:L25)</f>
        <v>34584517.770000003</v>
      </c>
      <c r="M26" s="48">
        <v>0</v>
      </c>
      <c r="N26" s="427">
        <f>SUM(N22:N25)</f>
        <v>14898366.389999997</v>
      </c>
      <c r="O26" s="48">
        <v>0</v>
      </c>
      <c r="P26" s="427">
        <f>SUM(P22:P25)</f>
        <v>22499414.5</v>
      </c>
      <c r="Q26" s="48">
        <v>0</v>
      </c>
      <c r="R26" s="427">
        <f>SUM(R22:R25)</f>
        <v>0</v>
      </c>
      <c r="S26" s="48">
        <v>0</v>
      </c>
      <c r="T26" s="427">
        <f>SUM(T22:T25)</f>
        <v>8209688.3099999996</v>
      </c>
      <c r="U26" s="48"/>
      <c r="V26" s="427">
        <f>SUM(V22:V25)</f>
        <v>202354891.66999999</v>
      </c>
    </row>
    <row r="27" spans="1:22" ht="21.75" customHeight="1" x14ac:dyDescent="0.45">
      <c r="A27" s="557"/>
      <c r="B27" s="433"/>
      <c r="C27" s="725" t="s">
        <v>933</v>
      </c>
      <c r="D27" s="725"/>
      <c r="E27" s="725"/>
      <c r="F27" s="726"/>
      <c r="G27" s="558"/>
      <c r="H27" s="56"/>
      <c r="I27" s="48"/>
      <c r="J27" s="56"/>
      <c r="K27" s="48"/>
      <c r="L27" s="56"/>
      <c r="M27" s="48"/>
      <c r="N27" s="56"/>
      <c r="O27" s="48"/>
      <c r="P27" s="56"/>
      <c r="Q27" s="48"/>
      <c r="R27" s="56"/>
      <c r="S27" s="48"/>
      <c r="T27" s="56"/>
      <c r="U27" s="48"/>
      <c r="V27" s="56"/>
    </row>
    <row r="28" spans="1:22" ht="21.75" customHeight="1" x14ac:dyDescent="0.45">
      <c r="A28" s="557"/>
      <c r="B28" s="433"/>
      <c r="C28" s="725" t="s">
        <v>932</v>
      </c>
      <c r="D28" s="725"/>
      <c r="E28" s="725"/>
      <c r="F28" s="726"/>
      <c r="G28" s="558"/>
      <c r="H28" s="428">
        <v>0</v>
      </c>
      <c r="I28" s="48"/>
      <c r="J28" s="565">
        <v>-1115035.6399999999</v>
      </c>
      <c r="K28" s="48"/>
      <c r="L28" s="428">
        <v>0</v>
      </c>
      <c r="M28" s="48"/>
      <c r="N28" s="565">
        <v>-1229951.9099999999</v>
      </c>
      <c r="O28" s="48"/>
      <c r="P28" s="565">
        <v>-17718524.399999999</v>
      </c>
      <c r="Q28" s="48"/>
      <c r="R28" s="428">
        <v>0</v>
      </c>
      <c r="S28" s="48"/>
      <c r="T28" s="428">
        <v>0</v>
      </c>
      <c r="U28" s="48"/>
      <c r="V28" s="565">
        <f>SUM(H28:U28)</f>
        <v>-20063511.949999999</v>
      </c>
    </row>
    <row r="29" spans="1:22" ht="21.75" customHeight="1" x14ac:dyDescent="0.45">
      <c r="A29" s="557"/>
      <c r="B29" s="433"/>
      <c r="C29" s="514" t="s">
        <v>521</v>
      </c>
      <c r="D29" s="508"/>
      <c r="E29" s="508"/>
      <c r="F29" s="508"/>
      <c r="G29" s="558"/>
      <c r="H29" s="56">
        <f>SUM(H26:H28)</f>
        <v>82752944.709999993</v>
      </c>
      <c r="I29" s="48"/>
      <c r="J29" s="56">
        <f>SUM(J26:J28)</f>
        <v>38294924.349999994</v>
      </c>
      <c r="K29" s="48"/>
      <c r="L29" s="56">
        <f>SUM(L26:L28)</f>
        <v>34584517.770000003</v>
      </c>
      <c r="M29" s="48"/>
      <c r="N29" s="56">
        <f>SUM(N26:N28)</f>
        <v>13668414.479999997</v>
      </c>
      <c r="O29" s="48"/>
      <c r="P29" s="56">
        <f>SUM(P26:P28)</f>
        <v>4780890.1000000015</v>
      </c>
      <c r="Q29" s="48"/>
      <c r="R29" s="56">
        <f>SUM(R26:R28)</f>
        <v>0</v>
      </c>
      <c r="S29" s="48"/>
      <c r="T29" s="56">
        <f>SUM(T26:T28)</f>
        <v>8209688.3099999996</v>
      </c>
      <c r="U29" s="48"/>
      <c r="V29" s="56">
        <f>SUM(V26:V28)</f>
        <v>182291379.72</v>
      </c>
    </row>
    <row r="30" spans="1:22" ht="21.75" customHeight="1" x14ac:dyDescent="0.45">
      <c r="A30" s="557"/>
      <c r="B30" s="429"/>
      <c r="C30" s="508" t="s">
        <v>524</v>
      </c>
      <c r="D30" s="508"/>
      <c r="E30" s="508"/>
      <c r="F30" s="508"/>
      <c r="G30" s="558"/>
      <c r="H30" s="57">
        <v>3078913.86</v>
      </c>
      <c r="I30" s="56"/>
      <c r="J30" s="832">
        <v>1413279.11</v>
      </c>
      <c r="K30" s="56"/>
      <c r="L30" s="56">
        <v>3355985.48</v>
      </c>
      <c r="M30" s="56"/>
      <c r="N30" s="56">
        <v>718122.12</v>
      </c>
      <c r="O30" s="56"/>
      <c r="P30" s="56">
        <v>188622.51</v>
      </c>
      <c r="Q30" s="559"/>
      <c r="R30" s="56">
        <v>0</v>
      </c>
      <c r="S30" s="56"/>
      <c r="T30" s="56">
        <v>514118.55</v>
      </c>
      <c r="U30" s="515"/>
      <c r="V30" s="515">
        <f>SUM(H30:U30)</f>
        <v>9269041.629999999</v>
      </c>
    </row>
    <row r="31" spans="1:22" ht="21.75" customHeight="1" x14ac:dyDescent="0.45">
      <c r="A31" s="557"/>
      <c r="B31" s="433"/>
      <c r="C31" s="516" t="s">
        <v>525</v>
      </c>
      <c r="D31" s="516"/>
      <c r="E31" s="516"/>
      <c r="F31" s="508"/>
      <c r="G31" s="558"/>
      <c r="H31" s="56">
        <v>0</v>
      </c>
      <c r="I31" s="560"/>
      <c r="J31" s="122">
        <v>-34184.6</v>
      </c>
      <c r="K31" s="56"/>
      <c r="L31" s="56">
        <v>0</v>
      </c>
      <c r="M31" s="560"/>
      <c r="N31" s="122">
        <v>-419497.93</v>
      </c>
      <c r="O31" s="56"/>
      <c r="P31" s="122">
        <v>-3917649</v>
      </c>
      <c r="Q31" s="56"/>
      <c r="R31" s="56">
        <v>0</v>
      </c>
      <c r="S31" s="560"/>
      <c r="T31" s="56">
        <v>0</v>
      </c>
      <c r="U31" s="560"/>
      <c r="V31" s="560">
        <f>SUM(H31:T31)</f>
        <v>-4371331.53</v>
      </c>
    </row>
    <row r="32" spans="1:22" ht="21.75" customHeight="1" x14ac:dyDescent="0.45">
      <c r="A32" s="557"/>
      <c r="B32" s="433"/>
      <c r="C32" s="516" t="s">
        <v>795</v>
      </c>
      <c r="D32" s="516"/>
      <c r="E32" s="516"/>
      <c r="F32" s="508"/>
      <c r="G32" s="558"/>
      <c r="H32" s="56">
        <v>0</v>
      </c>
      <c r="I32" s="560"/>
      <c r="J32" s="122">
        <v>1262813.67</v>
      </c>
      <c r="K32" s="56"/>
      <c r="L32" s="56">
        <v>0</v>
      </c>
      <c r="M32" s="560"/>
      <c r="N32" s="31">
        <v>0</v>
      </c>
      <c r="O32" s="56"/>
      <c r="P32" s="31">
        <v>0</v>
      </c>
      <c r="Q32" s="56"/>
      <c r="R32" s="56">
        <v>0</v>
      </c>
      <c r="S32" s="560"/>
      <c r="T32" s="56">
        <v>0</v>
      </c>
      <c r="U32" s="560"/>
      <c r="V32" s="560">
        <f>SUM(H32:T32)</f>
        <v>1262813.67</v>
      </c>
    </row>
    <row r="33" spans="1:22" ht="21.75" customHeight="1" x14ac:dyDescent="0.45">
      <c r="A33" s="557"/>
      <c r="B33" s="433"/>
      <c r="C33" s="508" t="s">
        <v>994</v>
      </c>
      <c r="D33" s="508"/>
      <c r="E33" s="508"/>
      <c r="F33" s="508"/>
      <c r="G33" s="558"/>
      <c r="H33" s="519">
        <f>SUM(H29:H32)</f>
        <v>85831858.569999993</v>
      </c>
      <c r="I33" s="48"/>
      <c r="J33" s="519">
        <f>SUM(J29:J32)</f>
        <v>40936832.529999994</v>
      </c>
      <c r="K33" s="48"/>
      <c r="L33" s="519">
        <f>SUM(L29:L32)</f>
        <v>37940503.25</v>
      </c>
      <c r="M33" s="48"/>
      <c r="N33" s="519">
        <f>SUM(N29:N32)</f>
        <v>13967038.669999996</v>
      </c>
      <c r="O33" s="48"/>
      <c r="P33" s="519">
        <f>SUM(P29:P32)</f>
        <v>1051863.6100000013</v>
      </c>
      <c r="Q33" s="48"/>
      <c r="R33" s="519">
        <f>SUM(R29:R32)</f>
        <v>0</v>
      </c>
      <c r="S33" s="48"/>
      <c r="T33" s="519">
        <f>SUM(T29:T32)</f>
        <v>8723806.8599999994</v>
      </c>
      <c r="U33" s="48"/>
      <c r="V33" s="519">
        <f>SUM(V29:V32)</f>
        <v>188451903.48999998</v>
      </c>
    </row>
    <row r="34" spans="1:22" ht="21.75" customHeight="1" x14ac:dyDescent="0.45">
      <c r="A34" s="557"/>
      <c r="B34" s="566" t="s">
        <v>526</v>
      </c>
      <c r="D34" s="438"/>
      <c r="E34" s="438"/>
      <c r="F34" s="518"/>
      <c r="G34" s="558"/>
      <c r="H34" s="52"/>
      <c r="I34" s="52"/>
      <c r="J34" s="52"/>
      <c r="K34" s="52"/>
      <c r="L34" s="52"/>
      <c r="M34" s="52"/>
      <c r="N34" s="52"/>
      <c r="O34" s="52"/>
      <c r="P34" s="48"/>
      <c r="Q34" s="56"/>
      <c r="R34" s="48"/>
      <c r="S34" s="48"/>
      <c r="T34" s="48"/>
      <c r="U34" s="48"/>
      <c r="V34" s="48"/>
    </row>
    <row r="35" spans="1:22" ht="21.75" customHeight="1" thickBot="1" x14ac:dyDescent="0.5">
      <c r="A35" s="557"/>
      <c r="B35" s="433"/>
      <c r="C35" s="508" t="s">
        <v>1002</v>
      </c>
      <c r="E35" s="438"/>
      <c r="G35" s="558"/>
      <c r="H35" s="56">
        <f>+H20-H33</f>
        <v>188661007.81</v>
      </c>
      <c r="I35" s="52"/>
      <c r="J35" s="56">
        <f>+J20-J33</f>
        <v>6494134.1299999952</v>
      </c>
      <c r="K35" s="52"/>
      <c r="L35" s="56">
        <f>+L20-L33</f>
        <v>54478413.349999994</v>
      </c>
      <c r="M35" s="52"/>
      <c r="N35" s="56">
        <f>+N20-N33</f>
        <v>7814207.010000011</v>
      </c>
      <c r="O35" s="52"/>
      <c r="P35" s="56">
        <f>+P20-P33</f>
        <v>413045.06999999844</v>
      </c>
      <c r="Q35" s="56"/>
      <c r="R35" s="56">
        <f>+R20-R33</f>
        <v>11974959.539999999</v>
      </c>
      <c r="S35" s="48"/>
      <c r="T35" s="56">
        <f>+T20-T33</f>
        <v>3006285.3100000005</v>
      </c>
      <c r="U35" s="48"/>
      <c r="V35" s="567">
        <f>+V20-V33</f>
        <v>272842052.22000003</v>
      </c>
    </row>
    <row r="36" spans="1:22" ht="21.75" customHeight="1" thickTop="1" thickBot="1" x14ac:dyDescent="0.5">
      <c r="A36" s="557"/>
      <c r="B36" s="433"/>
      <c r="C36" s="514" t="s">
        <v>520</v>
      </c>
      <c r="E36" s="438"/>
      <c r="G36" s="558"/>
      <c r="H36" s="568">
        <f>+H13-H26</f>
        <v>191739921.67000002</v>
      </c>
      <c r="I36" s="52"/>
      <c r="J36" s="568">
        <f>+J13-J26</f>
        <v>7593438.2699999958</v>
      </c>
      <c r="K36" s="52"/>
      <c r="L36" s="568">
        <f>+L13-L26</f>
        <v>45068000.919999994</v>
      </c>
      <c r="M36" s="52"/>
      <c r="N36" s="568">
        <f>+N13-N26</f>
        <v>7068757.650000006</v>
      </c>
      <c r="O36" s="52"/>
      <c r="P36" s="568">
        <f>+P13-P26</f>
        <v>30556644.18</v>
      </c>
      <c r="Q36" s="56"/>
      <c r="R36" s="568">
        <f>+R13-R26</f>
        <v>856000.00000000012</v>
      </c>
      <c r="S36" s="48"/>
      <c r="T36" s="568">
        <f>+T13-T26</f>
        <v>3075111.3500000006</v>
      </c>
      <c r="U36" s="48"/>
      <c r="V36" s="569">
        <f>+V13-V26</f>
        <v>285957874.03999996</v>
      </c>
    </row>
    <row r="37" spans="1:22" ht="21.75" customHeight="1" thickTop="1" x14ac:dyDescent="0.45">
      <c r="A37" s="558"/>
      <c r="B37" s="433" t="s">
        <v>996</v>
      </c>
      <c r="C37" s="508"/>
      <c r="D37" s="508"/>
      <c r="E37" s="508"/>
      <c r="F37" s="508"/>
      <c r="G37" s="508"/>
      <c r="H37" s="52"/>
      <c r="I37" s="52"/>
      <c r="J37" s="48"/>
      <c r="K37" s="570"/>
      <c r="L37" s="52"/>
      <c r="M37" s="570"/>
      <c r="N37" s="570"/>
      <c r="O37" s="570"/>
      <c r="P37" s="48"/>
      <c r="Q37" s="48"/>
      <c r="R37" s="48"/>
      <c r="S37" s="48"/>
      <c r="T37" s="48"/>
      <c r="U37" s="48"/>
      <c r="V37" s="70">
        <f>V30</f>
        <v>9269041.629999999</v>
      </c>
    </row>
    <row r="38" spans="1:22" ht="21.75" customHeight="1" x14ac:dyDescent="0.45">
      <c r="B38" s="433" t="s">
        <v>997</v>
      </c>
      <c r="C38" s="433"/>
      <c r="D38" s="433"/>
      <c r="E38" s="433"/>
      <c r="F38" s="508"/>
      <c r="G38" s="508"/>
      <c r="H38" s="52"/>
      <c r="I38" s="52"/>
      <c r="J38" s="48"/>
      <c r="K38" s="52"/>
      <c r="L38" s="52"/>
      <c r="M38" s="52"/>
      <c r="N38" s="48"/>
      <c r="O38" s="48"/>
      <c r="P38" s="48"/>
      <c r="Q38" s="48"/>
      <c r="R38" s="48"/>
      <c r="S38" s="48"/>
      <c r="T38" s="48"/>
      <c r="U38" s="48"/>
      <c r="V38" s="70">
        <v>12658283.030000001</v>
      </c>
    </row>
  </sheetData>
  <mergeCells count="2">
    <mergeCell ref="A1:V1"/>
    <mergeCell ref="H5:V5"/>
  </mergeCells>
  <pageMargins left="1.19" right="0.19685039370078741" top="0.47" bottom="0.43307086614173229" header="0.23622047244094491" footer="0.19685039370078741"/>
  <pageSetup paperSize="9" scale="67" orientation="landscape" r:id="rId1"/>
  <ignoredErrors>
    <ignoredError sqref="V29"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opLeftCell="A18" zoomScale="90" zoomScaleNormal="90" zoomScaleSheetLayoutView="80" workbookViewId="0">
      <selection activeCell="L39" sqref="L39"/>
    </sheetView>
  </sheetViews>
  <sheetFormatPr defaultColWidth="9.140625" defaultRowHeight="23.1" customHeight="1" x14ac:dyDescent="0.45"/>
  <cols>
    <col min="1" max="1" width="3.7109375" style="541" customWidth="1"/>
    <col min="2" max="2" width="4.5703125" style="541" customWidth="1"/>
    <col min="3" max="3" width="4.140625" style="541" customWidth="1"/>
    <col min="4" max="4" width="31.85546875" style="541" customWidth="1"/>
    <col min="5" max="5" width="9.28515625" style="541" customWidth="1"/>
    <col min="6" max="6" width="16.7109375" style="541" customWidth="1"/>
    <col min="7" max="7" width="0.7109375" style="541" customWidth="1"/>
    <col min="8" max="8" width="16.7109375" style="541" customWidth="1"/>
    <col min="9" max="9" width="0.85546875" style="541" customWidth="1"/>
    <col min="10" max="10" width="16.7109375" style="541" customWidth="1"/>
    <col min="11" max="11" width="1.140625" style="541" customWidth="1"/>
    <col min="12" max="12" width="16.7109375" style="541" customWidth="1"/>
    <col min="13" max="13" width="1" style="541" customWidth="1"/>
    <col min="14" max="14" width="16.7109375" style="541" customWidth="1"/>
    <col min="15" max="15" width="1" style="541" customWidth="1"/>
    <col min="16" max="16" width="16.7109375" style="541" customWidth="1"/>
    <col min="17" max="17" width="1.140625" style="541" customWidth="1"/>
    <col min="18" max="18" width="16.7109375" style="541" customWidth="1"/>
    <col min="19" max="19" width="4.28515625" style="541" customWidth="1"/>
    <col min="20" max="20" width="13.28515625" style="541" customWidth="1"/>
    <col min="21" max="256" width="9.140625" style="541"/>
    <col min="257" max="257" width="3.7109375" style="541" customWidth="1"/>
    <col min="258" max="258" width="4.5703125" style="541" customWidth="1"/>
    <col min="259" max="259" width="4.140625" style="541" customWidth="1"/>
    <col min="260" max="260" width="31.85546875" style="541" customWidth="1"/>
    <col min="261" max="261" width="9.28515625" style="541" customWidth="1"/>
    <col min="262" max="262" width="16.7109375" style="541" customWidth="1"/>
    <col min="263" max="263" width="0.7109375" style="541" customWidth="1"/>
    <col min="264" max="264" width="16.7109375" style="541" customWidth="1"/>
    <col min="265" max="265" width="0.85546875" style="541" customWidth="1"/>
    <col min="266" max="266" width="16.7109375" style="541" customWidth="1"/>
    <col min="267" max="267" width="1.140625" style="541" customWidth="1"/>
    <col min="268" max="268" width="16.7109375" style="541" customWidth="1"/>
    <col min="269" max="269" width="1" style="541" customWidth="1"/>
    <col min="270" max="270" width="16.7109375" style="541" customWidth="1"/>
    <col min="271" max="271" width="1" style="541" customWidth="1"/>
    <col min="272" max="272" width="16.7109375" style="541" customWidth="1"/>
    <col min="273" max="273" width="1.140625" style="541" customWidth="1"/>
    <col min="274" max="274" width="16.7109375" style="541" customWidth="1"/>
    <col min="275" max="275" width="4.28515625" style="541" customWidth="1"/>
    <col min="276" max="276" width="13.28515625" style="541" customWidth="1"/>
    <col min="277" max="512" width="9.140625" style="541"/>
    <col min="513" max="513" width="3.7109375" style="541" customWidth="1"/>
    <col min="514" max="514" width="4.5703125" style="541" customWidth="1"/>
    <col min="515" max="515" width="4.140625" style="541" customWidth="1"/>
    <col min="516" max="516" width="31.85546875" style="541" customWidth="1"/>
    <col min="517" max="517" width="9.28515625" style="541" customWidth="1"/>
    <col min="518" max="518" width="16.7109375" style="541" customWidth="1"/>
    <col min="519" max="519" width="0.7109375" style="541" customWidth="1"/>
    <col min="520" max="520" width="16.7109375" style="541" customWidth="1"/>
    <col min="521" max="521" width="0.85546875" style="541" customWidth="1"/>
    <col min="522" max="522" width="16.7109375" style="541" customWidth="1"/>
    <col min="523" max="523" width="1.140625" style="541" customWidth="1"/>
    <col min="524" max="524" width="16.7109375" style="541" customWidth="1"/>
    <col min="525" max="525" width="1" style="541" customWidth="1"/>
    <col min="526" max="526" width="16.7109375" style="541" customWidth="1"/>
    <col min="527" max="527" width="1" style="541" customWidth="1"/>
    <col min="528" max="528" width="16.7109375" style="541" customWidth="1"/>
    <col min="529" max="529" width="1.140625" style="541" customWidth="1"/>
    <col min="530" max="530" width="16.7109375" style="541" customWidth="1"/>
    <col min="531" max="531" width="4.28515625" style="541" customWidth="1"/>
    <col min="532" max="532" width="13.28515625" style="541" customWidth="1"/>
    <col min="533" max="768" width="9.140625" style="541"/>
    <col min="769" max="769" width="3.7109375" style="541" customWidth="1"/>
    <col min="770" max="770" width="4.5703125" style="541" customWidth="1"/>
    <col min="771" max="771" width="4.140625" style="541" customWidth="1"/>
    <col min="772" max="772" width="31.85546875" style="541" customWidth="1"/>
    <col min="773" max="773" width="9.28515625" style="541" customWidth="1"/>
    <col min="774" max="774" width="16.7109375" style="541" customWidth="1"/>
    <col min="775" max="775" width="0.7109375" style="541" customWidth="1"/>
    <col min="776" max="776" width="16.7109375" style="541" customWidth="1"/>
    <col min="777" max="777" width="0.85546875" style="541" customWidth="1"/>
    <col min="778" max="778" width="16.7109375" style="541" customWidth="1"/>
    <col min="779" max="779" width="1.140625" style="541" customWidth="1"/>
    <col min="780" max="780" width="16.7109375" style="541" customWidth="1"/>
    <col min="781" max="781" width="1" style="541" customWidth="1"/>
    <col min="782" max="782" width="16.7109375" style="541" customWidth="1"/>
    <col min="783" max="783" width="1" style="541" customWidth="1"/>
    <col min="784" max="784" width="16.7109375" style="541" customWidth="1"/>
    <col min="785" max="785" width="1.140625" style="541" customWidth="1"/>
    <col min="786" max="786" width="16.7109375" style="541" customWidth="1"/>
    <col min="787" max="787" width="4.28515625" style="541" customWidth="1"/>
    <col min="788" max="788" width="13.28515625" style="541" customWidth="1"/>
    <col min="789" max="1024" width="9.140625" style="541"/>
    <col min="1025" max="1025" width="3.7109375" style="541" customWidth="1"/>
    <col min="1026" max="1026" width="4.5703125" style="541" customWidth="1"/>
    <col min="1027" max="1027" width="4.140625" style="541" customWidth="1"/>
    <col min="1028" max="1028" width="31.85546875" style="541" customWidth="1"/>
    <col min="1029" max="1029" width="9.28515625" style="541" customWidth="1"/>
    <col min="1030" max="1030" width="16.7109375" style="541" customWidth="1"/>
    <col min="1031" max="1031" width="0.7109375" style="541" customWidth="1"/>
    <col min="1032" max="1032" width="16.7109375" style="541" customWidth="1"/>
    <col min="1033" max="1033" width="0.85546875" style="541" customWidth="1"/>
    <col min="1034" max="1034" width="16.7109375" style="541" customWidth="1"/>
    <col min="1035" max="1035" width="1.140625" style="541" customWidth="1"/>
    <col min="1036" max="1036" width="16.7109375" style="541" customWidth="1"/>
    <col min="1037" max="1037" width="1" style="541" customWidth="1"/>
    <col min="1038" max="1038" width="16.7109375" style="541" customWidth="1"/>
    <col min="1039" max="1039" width="1" style="541" customWidth="1"/>
    <col min="1040" max="1040" width="16.7109375" style="541" customWidth="1"/>
    <col min="1041" max="1041" width="1.140625" style="541" customWidth="1"/>
    <col min="1042" max="1042" width="16.7109375" style="541" customWidth="1"/>
    <col min="1043" max="1043" width="4.28515625" style="541" customWidth="1"/>
    <col min="1044" max="1044" width="13.28515625" style="541" customWidth="1"/>
    <col min="1045" max="1280" width="9.140625" style="541"/>
    <col min="1281" max="1281" width="3.7109375" style="541" customWidth="1"/>
    <col min="1282" max="1282" width="4.5703125" style="541" customWidth="1"/>
    <col min="1283" max="1283" width="4.140625" style="541" customWidth="1"/>
    <col min="1284" max="1284" width="31.85546875" style="541" customWidth="1"/>
    <col min="1285" max="1285" width="9.28515625" style="541" customWidth="1"/>
    <col min="1286" max="1286" width="16.7109375" style="541" customWidth="1"/>
    <col min="1287" max="1287" width="0.7109375" style="541" customWidth="1"/>
    <col min="1288" max="1288" width="16.7109375" style="541" customWidth="1"/>
    <col min="1289" max="1289" width="0.85546875" style="541" customWidth="1"/>
    <col min="1290" max="1290" width="16.7109375" style="541" customWidth="1"/>
    <col min="1291" max="1291" width="1.140625" style="541" customWidth="1"/>
    <col min="1292" max="1292" width="16.7109375" style="541" customWidth="1"/>
    <col min="1293" max="1293" width="1" style="541" customWidth="1"/>
    <col min="1294" max="1294" width="16.7109375" style="541" customWidth="1"/>
    <col min="1295" max="1295" width="1" style="541" customWidth="1"/>
    <col min="1296" max="1296" width="16.7109375" style="541" customWidth="1"/>
    <col min="1297" max="1297" width="1.140625" style="541" customWidth="1"/>
    <col min="1298" max="1298" width="16.7109375" style="541" customWidth="1"/>
    <col min="1299" max="1299" width="4.28515625" style="541" customWidth="1"/>
    <col min="1300" max="1300" width="13.28515625" style="541" customWidth="1"/>
    <col min="1301" max="1536" width="9.140625" style="541"/>
    <col min="1537" max="1537" width="3.7109375" style="541" customWidth="1"/>
    <col min="1538" max="1538" width="4.5703125" style="541" customWidth="1"/>
    <col min="1539" max="1539" width="4.140625" style="541" customWidth="1"/>
    <col min="1540" max="1540" width="31.85546875" style="541" customWidth="1"/>
    <col min="1541" max="1541" width="9.28515625" style="541" customWidth="1"/>
    <col min="1542" max="1542" width="16.7109375" style="541" customWidth="1"/>
    <col min="1543" max="1543" width="0.7109375" style="541" customWidth="1"/>
    <col min="1544" max="1544" width="16.7109375" style="541" customWidth="1"/>
    <col min="1545" max="1545" width="0.85546875" style="541" customWidth="1"/>
    <col min="1546" max="1546" width="16.7109375" style="541" customWidth="1"/>
    <col min="1547" max="1547" width="1.140625" style="541" customWidth="1"/>
    <col min="1548" max="1548" width="16.7109375" style="541" customWidth="1"/>
    <col min="1549" max="1549" width="1" style="541" customWidth="1"/>
    <col min="1550" max="1550" width="16.7109375" style="541" customWidth="1"/>
    <col min="1551" max="1551" width="1" style="541" customWidth="1"/>
    <col min="1552" max="1552" width="16.7109375" style="541" customWidth="1"/>
    <col min="1553" max="1553" width="1.140625" style="541" customWidth="1"/>
    <col min="1554" max="1554" width="16.7109375" style="541" customWidth="1"/>
    <col min="1555" max="1555" width="4.28515625" style="541" customWidth="1"/>
    <col min="1556" max="1556" width="13.28515625" style="541" customWidth="1"/>
    <col min="1557" max="1792" width="9.140625" style="541"/>
    <col min="1793" max="1793" width="3.7109375" style="541" customWidth="1"/>
    <col min="1794" max="1794" width="4.5703125" style="541" customWidth="1"/>
    <col min="1795" max="1795" width="4.140625" style="541" customWidth="1"/>
    <col min="1796" max="1796" width="31.85546875" style="541" customWidth="1"/>
    <col min="1797" max="1797" width="9.28515625" style="541" customWidth="1"/>
    <col min="1798" max="1798" width="16.7109375" style="541" customWidth="1"/>
    <col min="1799" max="1799" width="0.7109375" style="541" customWidth="1"/>
    <col min="1800" max="1800" width="16.7109375" style="541" customWidth="1"/>
    <col min="1801" max="1801" width="0.85546875" style="541" customWidth="1"/>
    <col min="1802" max="1802" width="16.7109375" style="541" customWidth="1"/>
    <col min="1803" max="1803" width="1.140625" style="541" customWidth="1"/>
    <col min="1804" max="1804" width="16.7109375" style="541" customWidth="1"/>
    <col min="1805" max="1805" width="1" style="541" customWidth="1"/>
    <col min="1806" max="1806" width="16.7109375" style="541" customWidth="1"/>
    <col min="1807" max="1807" width="1" style="541" customWidth="1"/>
    <col min="1808" max="1808" width="16.7109375" style="541" customWidth="1"/>
    <col min="1809" max="1809" width="1.140625" style="541" customWidth="1"/>
    <col min="1810" max="1810" width="16.7109375" style="541" customWidth="1"/>
    <col min="1811" max="1811" width="4.28515625" style="541" customWidth="1"/>
    <col min="1812" max="1812" width="13.28515625" style="541" customWidth="1"/>
    <col min="1813" max="2048" width="9.140625" style="541"/>
    <col min="2049" max="2049" width="3.7109375" style="541" customWidth="1"/>
    <col min="2050" max="2050" width="4.5703125" style="541" customWidth="1"/>
    <col min="2051" max="2051" width="4.140625" style="541" customWidth="1"/>
    <col min="2052" max="2052" width="31.85546875" style="541" customWidth="1"/>
    <col min="2053" max="2053" width="9.28515625" style="541" customWidth="1"/>
    <col min="2054" max="2054" width="16.7109375" style="541" customWidth="1"/>
    <col min="2055" max="2055" width="0.7109375" style="541" customWidth="1"/>
    <col min="2056" max="2056" width="16.7109375" style="541" customWidth="1"/>
    <col min="2057" max="2057" width="0.85546875" style="541" customWidth="1"/>
    <col min="2058" max="2058" width="16.7109375" style="541" customWidth="1"/>
    <col min="2059" max="2059" width="1.140625" style="541" customWidth="1"/>
    <col min="2060" max="2060" width="16.7109375" style="541" customWidth="1"/>
    <col min="2061" max="2061" width="1" style="541" customWidth="1"/>
    <col min="2062" max="2062" width="16.7109375" style="541" customWidth="1"/>
    <col min="2063" max="2063" width="1" style="541" customWidth="1"/>
    <col min="2064" max="2064" width="16.7109375" style="541" customWidth="1"/>
    <col min="2065" max="2065" width="1.140625" style="541" customWidth="1"/>
    <col min="2066" max="2066" width="16.7109375" style="541" customWidth="1"/>
    <col min="2067" max="2067" width="4.28515625" style="541" customWidth="1"/>
    <col min="2068" max="2068" width="13.28515625" style="541" customWidth="1"/>
    <col min="2069" max="2304" width="9.140625" style="541"/>
    <col min="2305" max="2305" width="3.7109375" style="541" customWidth="1"/>
    <col min="2306" max="2306" width="4.5703125" style="541" customWidth="1"/>
    <col min="2307" max="2307" width="4.140625" style="541" customWidth="1"/>
    <col min="2308" max="2308" width="31.85546875" style="541" customWidth="1"/>
    <col min="2309" max="2309" width="9.28515625" style="541" customWidth="1"/>
    <col min="2310" max="2310" width="16.7109375" style="541" customWidth="1"/>
    <col min="2311" max="2311" width="0.7109375" style="541" customWidth="1"/>
    <col min="2312" max="2312" width="16.7109375" style="541" customWidth="1"/>
    <col min="2313" max="2313" width="0.85546875" style="541" customWidth="1"/>
    <col min="2314" max="2314" width="16.7109375" style="541" customWidth="1"/>
    <col min="2315" max="2315" width="1.140625" style="541" customWidth="1"/>
    <col min="2316" max="2316" width="16.7109375" style="541" customWidth="1"/>
    <col min="2317" max="2317" width="1" style="541" customWidth="1"/>
    <col min="2318" max="2318" width="16.7109375" style="541" customWidth="1"/>
    <col min="2319" max="2319" width="1" style="541" customWidth="1"/>
    <col min="2320" max="2320" width="16.7109375" style="541" customWidth="1"/>
    <col min="2321" max="2321" width="1.140625" style="541" customWidth="1"/>
    <col min="2322" max="2322" width="16.7109375" style="541" customWidth="1"/>
    <col min="2323" max="2323" width="4.28515625" style="541" customWidth="1"/>
    <col min="2324" max="2324" width="13.28515625" style="541" customWidth="1"/>
    <col min="2325" max="2560" width="9.140625" style="541"/>
    <col min="2561" max="2561" width="3.7109375" style="541" customWidth="1"/>
    <col min="2562" max="2562" width="4.5703125" style="541" customWidth="1"/>
    <col min="2563" max="2563" width="4.140625" style="541" customWidth="1"/>
    <col min="2564" max="2564" width="31.85546875" style="541" customWidth="1"/>
    <col min="2565" max="2565" width="9.28515625" style="541" customWidth="1"/>
    <col min="2566" max="2566" width="16.7109375" style="541" customWidth="1"/>
    <col min="2567" max="2567" width="0.7109375" style="541" customWidth="1"/>
    <col min="2568" max="2568" width="16.7109375" style="541" customWidth="1"/>
    <col min="2569" max="2569" width="0.85546875" style="541" customWidth="1"/>
    <col min="2570" max="2570" width="16.7109375" style="541" customWidth="1"/>
    <col min="2571" max="2571" width="1.140625" style="541" customWidth="1"/>
    <col min="2572" max="2572" width="16.7109375" style="541" customWidth="1"/>
    <col min="2573" max="2573" width="1" style="541" customWidth="1"/>
    <col min="2574" max="2574" width="16.7109375" style="541" customWidth="1"/>
    <col min="2575" max="2575" width="1" style="541" customWidth="1"/>
    <col min="2576" max="2576" width="16.7109375" style="541" customWidth="1"/>
    <col min="2577" max="2577" width="1.140625" style="541" customWidth="1"/>
    <col min="2578" max="2578" width="16.7109375" style="541" customWidth="1"/>
    <col min="2579" max="2579" width="4.28515625" style="541" customWidth="1"/>
    <col min="2580" max="2580" width="13.28515625" style="541" customWidth="1"/>
    <col min="2581" max="2816" width="9.140625" style="541"/>
    <col min="2817" max="2817" width="3.7109375" style="541" customWidth="1"/>
    <col min="2818" max="2818" width="4.5703125" style="541" customWidth="1"/>
    <col min="2819" max="2819" width="4.140625" style="541" customWidth="1"/>
    <col min="2820" max="2820" width="31.85546875" style="541" customWidth="1"/>
    <col min="2821" max="2821" width="9.28515625" style="541" customWidth="1"/>
    <col min="2822" max="2822" width="16.7109375" style="541" customWidth="1"/>
    <col min="2823" max="2823" width="0.7109375" style="541" customWidth="1"/>
    <col min="2824" max="2824" width="16.7109375" style="541" customWidth="1"/>
    <col min="2825" max="2825" width="0.85546875" style="541" customWidth="1"/>
    <col min="2826" max="2826" width="16.7109375" style="541" customWidth="1"/>
    <col min="2827" max="2827" width="1.140625" style="541" customWidth="1"/>
    <col min="2828" max="2828" width="16.7109375" style="541" customWidth="1"/>
    <col min="2829" max="2829" width="1" style="541" customWidth="1"/>
    <col min="2830" max="2830" width="16.7109375" style="541" customWidth="1"/>
    <col min="2831" max="2831" width="1" style="541" customWidth="1"/>
    <col min="2832" max="2832" width="16.7109375" style="541" customWidth="1"/>
    <col min="2833" max="2833" width="1.140625" style="541" customWidth="1"/>
    <col min="2834" max="2834" width="16.7109375" style="541" customWidth="1"/>
    <col min="2835" max="2835" width="4.28515625" style="541" customWidth="1"/>
    <col min="2836" max="2836" width="13.28515625" style="541" customWidth="1"/>
    <col min="2837" max="3072" width="9.140625" style="541"/>
    <col min="3073" max="3073" width="3.7109375" style="541" customWidth="1"/>
    <col min="3074" max="3074" width="4.5703125" style="541" customWidth="1"/>
    <col min="3075" max="3075" width="4.140625" style="541" customWidth="1"/>
    <col min="3076" max="3076" width="31.85546875" style="541" customWidth="1"/>
    <col min="3077" max="3077" width="9.28515625" style="541" customWidth="1"/>
    <col min="3078" max="3078" width="16.7109375" style="541" customWidth="1"/>
    <col min="3079" max="3079" width="0.7109375" style="541" customWidth="1"/>
    <col min="3080" max="3080" width="16.7109375" style="541" customWidth="1"/>
    <col min="3081" max="3081" width="0.85546875" style="541" customWidth="1"/>
    <col min="3082" max="3082" width="16.7109375" style="541" customWidth="1"/>
    <col min="3083" max="3083" width="1.140625" style="541" customWidth="1"/>
    <col min="3084" max="3084" width="16.7109375" style="541" customWidth="1"/>
    <col min="3085" max="3085" width="1" style="541" customWidth="1"/>
    <col min="3086" max="3086" width="16.7109375" style="541" customWidth="1"/>
    <col min="3087" max="3087" width="1" style="541" customWidth="1"/>
    <col min="3088" max="3088" width="16.7109375" style="541" customWidth="1"/>
    <col min="3089" max="3089" width="1.140625" style="541" customWidth="1"/>
    <col min="3090" max="3090" width="16.7109375" style="541" customWidth="1"/>
    <col min="3091" max="3091" width="4.28515625" style="541" customWidth="1"/>
    <col min="3092" max="3092" width="13.28515625" style="541" customWidth="1"/>
    <col min="3093" max="3328" width="9.140625" style="541"/>
    <col min="3329" max="3329" width="3.7109375" style="541" customWidth="1"/>
    <col min="3330" max="3330" width="4.5703125" style="541" customWidth="1"/>
    <col min="3331" max="3331" width="4.140625" style="541" customWidth="1"/>
    <col min="3332" max="3332" width="31.85546875" style="541" customWidth="1"/>
    <col min="3333" max="3333" width="9.28515625" style="541" customWidth="1"/>
    <col min="3334" max="3334" width="16.7109375" style="541" customWidth="1"/>
    <col min="3335" max="3335" width="0.7109375" style="541" customWidth="1"/>
    <col min="3336" max="3336" width="16.7109375" style="541" customWidth="1"/>
    <col min="3337" max="3337" width="0.85546875" style="541" customWidth="1"/>
    <col min="3338" max="3338" width="16.7109375" style="541" customWidth="1"/>
    <col min="3339" max="3339" width="1.140625" style="541" customWidth="1"/>
    <col min="3340" max="3340" width="16.7109375" style="541" customWidth="1"/>
    <col min="3341" max="3341" width="1" style="541" customWidth="1"/>
    <col min="3342" max="3342" width="16.7109375" style="541" customWidth="1"/>
    <col min="3343" max="3343" width="1" style="541" customWidth="1"/>
    <col min="3344" max="3344" width="16.7109375" style="541" customWidth="1"/>
    <col min="3345" max="3345" width="1.140625" style="541" customWidth="1"/>
    <col min="3346" max="3346" width="16.7109375" style="541" customWidth="1"/>
    <col min="3347" max="3347" width="4.28515625" style="541" customWidth="1"/>
    <col min="3348" max="3348" width="13.28515625" style="541" customWidth="1"/>
    <col min="3349" max="3584" width="9.140625" style="541"/>
    <col min="3585" max="3585" width="3.7109375" style="541" customWidth="1"/>
    <col min="3586" max="3586" width="4.5703125" style="541" customWidth="1"/>
    <col min="3587" max="3587" width="4.140625" style="541" customWidth="1"/>
    <col min="3588" max="3588" width="31.85546875" style="541" customWidth="1"/>
    <col min="3589" max="3589" width="9.28515625" style="541" customWidth="1"/>
    <col min="3590" max="3590" width="16.7109375" style="541" customWidth="1"/>
    <col min="3591" max="3591" width="0.7109375" style="541" customWidth="1"/>
    <col min="3592" max="3592" width="16.7109375" style="541" customWidth="1"/>
    <col min="3593" max="3593" width="0.85546875" style="541" customWidth="1"/>
    <col min="3594" max="3594" width="16.7109375" style="541" customWidth="1"/>
    <col min="3595" max="3595" width="1.140625" style="541" customWidth="1"/>
    <col min="3596" max="3596" width="16.7109375" style="541" customWidth="1"/>
    <col min="3597" max="3597" width="1" style="541" customWidth="1"/>
    <col min="3598" max="3598" width="16.7109375" style="541" customWidth="1"/>
    <col min="3599" max="3599" width="1" style="541" customWidth="1"/>
    <col min="3600" max="3600" width="16.7109375" style="541" customWidth="1"/>
    <col min="3601" max="3601" width="1.140625" style="541" customWidth="1"/>
    <col min="3602" max="3602" width="16.7109375" style="541" customWidth="1"/>
    <col min="3603" max="3603" width="4.28515625" style="541" customWidth="1"/>
    <col min="3604" max="3604" width="13.28515625" style="541" customWidth="1"/>
    <col min="3605" max="3840" width="9.140625" style="541"/>
    <col min="3841" max="3841" width="3.7109375" style="541" customWidth="1"/>
    <col min="3842" max="3842" width="4.5703125" style="541" customWidth="1"/>
    <col min="3843" max="3843" width="4.140625" style="541" customWidth="1"/>
    <col min="3844" max="3844" width="31.85546875" style="541" customWidth="1"/>
    <col min="3845" max="3845" width="9.28515625" style="541" customWidth="1"/>
    <col min="3846" max="3846" width="16.7109375" style="541" customWidth="1"/>
    <col min="3847" max="3847" width="0.7109375" style="541" customWidth="1"/>
    <col min="3848" max="3848" width="16.7109375" style="541" customWidth="1"/>
    <col min="3849" max="3849" width="0.85546875" style="541" customWidth="1"/>
    <col min="3850" max="3850" width="16.7109375" style="541" customWidth="1"/>
    <col min="3851" max="3851" width="1.140625" style="541" customWidth="1"/>
    <col min="3852" max="3852" width="16.7109375" style="541" customWidth="1"/>
    <col min="3853" max="3853" width="1" style="541" customWidth="1"/>
    <col min="3854" max="3854" width="16.7109375" style="541" customWidth="1"/>
    <col min="3855" max="3855" width="1" style="541" customWidth="1"/>
    <col min="3856" max="3856" width="16.7109375" style="541" customWidth="1"/>
    <col min="3857" max="3857" width="1.140625" style="541" customWidth="1"/>
    <col min="3858" max="3858" width="16.7109375" style="541" customWidth="1"/>
    <col min="3859" max="3859" width="4.28515625" style="541" customWidth="1"/>
    <col min="3860" max="3860" width="13.28515625" style="541" customWidth="1"/>
    <col min="3861" max="4096" width="9.140625" style="541"/>
    <col min="4097" max="4097" width="3.7109375" style="541" customWidth="1"/>
    <col min="4098" max="4098" width="4.5703125" style="541" customWidth="1"/>
    <col min="4099" max="4099" width="4.140625" style="541" customWidth="1"/>
    <col min="4100" max="4100" width="31.85546875" style="541" customWidth="1"/>
    <col min="4101" max="4101" width="9.28515625" style="541" customWidth="1"/>
    <col min="4102" max="4102" width="16.7109375" style="541" customWidth="1"/>
    <col min="4103" max="4103" width="0.7109375" style="541" customWidth="1"/>
    <col min="4104" max="4104" width="16.7109375" style="541" customWidth="1"/>
    <col min="4105" max="4105" width="0.85546875" style="541" customWidth="1"/>
    <col min="4106" max="4106" width="16.7109375" style="541" customWidth="1"/>
    <col min="4107" max="4107" width="1.140625" style="541" customWidth="1"/>
    <col min="4108" max="4108" width="16.7109375" style="541" customWidth="1"/>
    <col min="4109" max="4109" width="1" style="541" customWidth="1"/>
    <col min="4110" max="4110" width="16.7109375" style="541" customWidth="1"/>
    <col min="4111" max="4111" width="1" style="541" customWidth="1"/>
    <col min="4112" max="4112" width="16.7109375" style="541" customWidth="1"/>
    <col min="4113" max="4113" width="1.140625" style="541" customWidth="1"/>
    <col min="4114" max="4114" width="16.7109375" style="541" customWidth="1"/>
    <col min="4115" max="4115" width="4.28515625" style="541" customWidth="1"/>
    <col min="4116" max="4116" width="13.28515625" style="541" customWidth="1"/>
    <col min="4117" max="4352" width="9.140625" style="541"/>
    <col min="4353" max="4353" width="3.7109375" style="541" customWidth="1"/>
    <col min="4354" max="4354" width="4.5703125" style="541" customWidth="1"/>
    <col min="4355" max="4355" width="4.140625" style="541" customWidth="1"/>
    <col min="4356" max="4356" width="31.85546875" style="541" customWidth="1"/>
    <col min="4357" max="4357" width="9.28515625" style="541" customWidth="1"/>
    <col min="4358" max="4358" width="16.7109375" style="541" customWidth="1"/>
    <col min="4359" max="4359" width="0.7109375" style="541" customWidth="1"/>
    <col min="4360" max="4360" width="16.7109375" style="541" customWidth="1"/>
    <col min="4361" max="4361" width="0.85546875" style="541" customWidth="1"/>
    <col min="4362" max="4362" width="16.7109375" style="541" customWidth="1"/>
    <col min="4363" max="4363" width="1.140625" style="541" customWidth="1"/>
    <col min="4364" max="4364" width="16.7109375" style="541" customWidth="1"/>
    <col min="4365" max="4365" width="1" style="541" customWidth="1"/>
    <col min="4366" max="4366" width="16.7109375" style="541" customWidth="1"/>
    <col min="4367" max="4367" width="1" style="541" customWidth="1"/>
    <col min="4368" max="4368" width="16.7109375" style="541" customWidth="1"/>
    <col min="4369" max="4369" width="1.140625" style="541" customWidth="1"/>
    <col min="4370" max="4370" width="16.7109375" style="541" customWidth="1"/>
    <col min="4371" max="4371" width="4.28515625" style="541" customWidth="1"/>
    <col min="4372" max="4372" width="13.28515625" style="541" customWidth="1"/>
    <col min="4373" max="4608" width="9.140625" style="541"/>
    <col min="4609" max="4609" width="3.7109375" style="541" customWidth="1"/>
    <col min="4610" max="4610" width="4.5703125" style="541" customWidth="1"/>
    <col min="4611" max="4611" width="4.140625" style="541" customWidth="1"/>
    <col min="4612" max="4612" width="31.85546875" style="541" customWidth="1"/>
    <col min="4613" max="4613" width="9.28515625" style="541" customWidth="1"/>
    <col min="4614" max="4614" width="16.7109375" style="541" customWidth="1"/>
    <col min="4615" max="4615" width="0.7109375" style="541" customWidth="1"/>
    <col min="4616" max="4616" width="16.7109375" style="541" customWidth="1"/>
    <col min="4617" max="4617" width="0.85546875" style="541" customWidth="1"/>
    <col min="4618" max="4618" width="16.7109375" style="541" customWidth="1"/>
    <col min="4619" max="4619" width="1.140625" style="541" customWidth="1"/>
    <col min="4620" max="4620" width="16.7109375" style="541" customWidth="1"/>
    <col min="4621" max="4621" width="1" style="541" customWidth="1"/>
    <col min="4622" max="4622" width="16.7109375" style="541" customWidth="1"/>
    <col min="4623" max="4623" width="1" style="541" customWidth="1"/>
    <col min="4624" max="4624" width="16.7109375" style="541" customWidth="1"/>
    <col min="4625" max="4625" width="1.140625" style="541" customWidth="1"/>
    <col min="4626" max="4626" width="16.7109375" style="541" customWidth="1"/>
    <col min="4627" max="4627" width="4.28515625" style="541" customWidth="1"/>
    <col min="4628" max="4628" width="13.28515625" style="541" customWidth="1"/>
    <col min="4629" max="4864" width="9.140625" style="541"/>
    <col min="4865" max="4865" width="3.7109375" style="541" customWidth="1"/>
    <col min="4866" max="4866" width="4.5703125" style="541" customWidth="1"/>
    <col min="4867" max="4867" width="4.140625" style="541" customWidth="1"/>
    <col min="4868" max="4868" width="31.85546875" style="541" customWidth="1"/>
    <col min="4869" max="4869" width="9.28515625" style="541" customWidth="1"/>
    <col min="4870" max="4870" width="16.7109375" style="541" customWidth="1"/>
    <col min="4871" max="4871" width="0.7109375" style="541" customWidth="1"/>
    <col min="4872" max="4872" width="16.7109375" style="541" customWidth="1"/>
    <col min="4873" max="4873" width="0.85546875" style="541" customWidth="1"/>
    <col min="4874" max="4874" width="16.7109375" style="541" customWidth="1"/>
    <col min="4875" max="4875" width="1.140625" style="541" customWidth="1"/>
    <col min="4876" max="4876" width="16.7109375" style="541" customWidth="1"/>
    <col min="4877" max="4877" width="1" style="541" customWidth="1"/>
    <col min="4878" max="4878" width="16.7109375" style="541" customWidth="1"/>
    <col min="4879" max="4879" width="1" style="541" customWidth="1"/>
    <col min="4880" max="4880" width="16.7109375" style="541" customWidth="1"/>
    <col min="4881" max="4881" width="1.140625" style="541" customWidth="1"/>
    <col min="4882" max="4882" width="16.7109375" style="541" customWidth="1"/>
    <col min="4883" max="4883" width="4.28515625" style="541" customWidth="1"/>
    <col min="4884" max="4884" width="13.28515625" style="541" customWidth="1"/>
    <col min="4885" max="5120" width="9.140625" style="541"/>
    <col min="5121" max="5121" width="3.7109375" style="541" customWidth="1"/>
    <col min="5122" max="5122" width="4.5703125" style="541" customWidth="1"/>
    <col min="5123" max="5123" width="4.140625" style="541" customWidth="1"/>
    <col min="5124" max="5124" width="31.85546875" style="541" customWidth="1"/>
    <col min="5125" max="5125" width="9.28515625" style="541" customWidth="1"/>
    <col min="5126" max="5126" width="16.7109375" style="541" customWidth="1"/>
    <col min="5127" max="5127" width="0.7109375" style="541" customWidth="1"/>
    <col min="5128" max="5128" width="16.7109375" style="541" customWidth="1"/>
    <col min="5129" max="5129" width="0.85546875" style="541" customWidth="1"/>
    <col min="5130" max="5130" width="16.7109375" style="541" customWidth="1"/>
    <col min="5131" max="5131" width="1.140625" style="541" customWidth="1"/>
    <col min="5132" max="5132" width="16.7109375" style="541" customWidth="1"/>
    <col min="5133" max="5133" width="1" style="541" customWidth="1"/>
    <col min="5134" max="5134" width="16.7109375" style="541" customWidth="1"/>
    <col min="5135" max="5135" width="1" style="541" customWidth="1"/>
    <col min="5136" max="5136" width="16.7109375" style="541" customWidth="1"/>
    <col min="5137" max="5137" width="1.140625" style="541" customWidth="1"/>
    <col min="5138" max="5138" width="16.7109375" style="541" customWidth="1"/>
    <col min="5139" max="5139" width="4.28515625" style="541" customWidth="1"/>
    <col min="5140" max="5140" width="13.28515625" style="541" customWidth="1"/>
    <col min="5141" max="5376" width="9.140625" style="541"/>
    <col min="5377" max="5377" width="3.7109375" style="541" customWidth="1"/>
    <col min="5378" max="5378" width="4.5703125" style="541" customWidth="1"/>
    <col min="5379" max="5379" width="4.140625" style="541" customWidth="1"/>
    <col min="5380" max="5380" width="31.85546875" style="541" customWidth="1"/>
    <col min="5381" max="5381" width="9.28515625" style="541" customWidth="1"/>
    <col min="5382" max="5382" width="16.7109375" style="541" customWidth="1"/>
    <col min="5383" max="5383" width="0.7109375" style="541" customWidth="1"/>
    <col min="5384" max="5384" width="16.7109375" style="541" customWidth="1"/>
    <col min="5385" max="5385" width="0.85546875" style="541" customWidth="1"/>
    <col min="5386" max="5386" width="16.7109375" style="541" customWidth="1"/>
    <col min="5387" max="5387" width="1.140625" style="541" customWidth="1"/>
    <col min="5388" max="5388" width="16.7109375" style="541" customWidth="1"/>
    <col min="5389" max="5389" width="1" style="541" customWidth="1"/>
    <col min="5390" max="5390" width="16.7109375" style="541" customWidth="1"/>
    <col min="5391" max="5391" width="1" style="541" customWidth="1"/>
    <col min="5392" max="5392" width="16.7109375" style="541" customWidth="1"/>
    <col min="5393" max="5393" width="1.140625" style="541" customWidth="1"/>
    <col min="5394" max="5394" width="16.7109375" style="541" customWidth="1"/>
    <col min="5395" max="5395" width="4.28515625" style="541" customWidth="1"/>
    <col min="5396" max="5396" width="13.28515625" style="541" customWidth="1"/>
    <col min="5397" max="5632" width="9.140625" style="541"/>
    <col min="5633" max="5633" width="3.7109375" style="541" customWidth="1"/>
    <col min="5634" max="5634" width="4.5703125" style="541" customWidth="1"/>
    <col min="5635" max="5635" width="4.140625" style="541" customWidth="1"/>
    <col min="5636" max="5636" width="31.85546875" style="541" customWidth="1"/>
    <col min="5637" max="5637" width="9.28515625" style="541" customWidth="1"/>
    <col min="5638" max="5638" width="16.7109375" style="541" customWidth="1"/>
    <col min="5639" max="5639" width="0.7109375" style="541" customWidth="1"/>
    <col min="5640" max="5640" width="16.7109375" style="541" customWidth="1"/>
    <col min="5641" max="5641" width="0.85546875" style="541" customWidth="1"/>
    <col min="5642" max="5642" width="16.7109375" style="541" customWidth="1"/>
    <col min="5643" max="5643" width="1.140625" style="541" customWidth="1"/>
    <col min="5644" max="5644" width="16.7109375" style="541" customWidth="1"/>
    <col min="5645" max="5645" width="1" style="541" customWidth="1"/>
    <col min="5646" max="5646" width="16.7109375" style="541" customWidth="1"/>
    <col min="5647" max="5647" width="1" style="541" customWidth="1"/>
    <col min="5648" max="5648" width="16.7109375" style="541" customWidth="1"/>
    <col min="5649" max="5649" width="1.140625" style="541" customWidth="1"/>
    <col min="5650" max="5650" width="16.7109375" style="541" customWidth="1"/>
    <col min="5651" max="5651" width="4.28515625" style="541" customWidth="1"/>
    <col min="5652" max="5652" width="13.28515625" style="541" customWidth="1"/>
    <col min="5653" max="5888" width="9.140625" style="541"/>
    <col min="5889" max="5889" width="3.7109375" style="541" customWidth="1"/>
    <col min="5890" max="5890" width="4.5703125" style="541" customWidth="1"/>
    <col min="5891" max="5891" width="4.140625" style="541" customWidth="1"/>
    <col min="5892" max="5892" width="31.85546875" style="541" customWidth="1"/>
    <col min="5893" max="5893" width="9.28515625" style="541" customWidth="1"/>
    <col min="5894" max="5894" width="16.7109375" style="541" customWidth="1"/>
    <col min="5895" max="5895" width="0.7109375" style="541" customWidth="1"/>
    <col min="5896" max="5896" width="16.7109375" style="541" customWidth="1"/>
    <col min="5897" max="5897" width="0.85546875" style="541" customWidth="1"/>
    <col min="5898" max="5898" width="16.7109375" style="541" customWidth="1"/>
    <col min="5899" max="5899" width="1.140625" style="541" customWidth="1"/>
    <col min="5900" max="5900" width="16.7109375" style="541" customWidth="1"/>
    <col min="5901" max="5901" width="1" style="541" customWidth="1"/>
    <col min="5902" max="5902" width="16.7109375" style="541" customWidth="1"/>
    <col min="5903" max="5903" width="1" style="541" customWidth="1"/>
    <col min="5904" max="5904" width="16.7109375" style="541" customWidth="1"/>
    <col min="5905" max="5905" width="1.140625" style="541" customWidth="1"/>
    <col min="5906" max="5906" width="16.7109375" style="541" customWidth="1"/>
    <col min="5907" max="5907" width="4.28515625" style="541" customWidth="1"/>
    <col min="5908" max="5908" width="13.28515625" style="541" customWidth="1"/>
    <col min="5909" max="6144" width="9.140625" style="541"/>
    <col min="6145" max="6145" width="3.7109375" style="541" customWidth="1"/>
    <col min="6146" max="6146" width="4.5703125" style="541" customWidth="1"/>
    <col min="6147" max="6147" width="4.140625" style="541" customWidth="1"/>
    <col min="6148" max="6148" width="31.85546875" style="541" customWidth="1"/>
    <col min="6149" max="6149" width="9.28515625" style="541" customWidth="1"/>
    <col min="6150" max="6150" width="16.7109375" style="541" customWidth="1"/>
    <col min="6151" max="6151" width="0.7109375" style="541" customWidth="1"/>
    <col min="6152" max="6152" width="16.7109375" style="541" customWidth="1"/>
    <col min="6153" max="6153" width="0.85546875" style="541" customWidth="1"/>
    <col min="6154" max="6154" width="16.7109375" style="541" customWidth="1"/>
    <col min="6155" max="6155" width="1.140625" style="541" customWidth="1"/>
    <col min="6156" max="6156" width="16.7109375" style="541" customWidth="1"/>
    <col min="6157" max="6157" width="1" style="541" customWidth="1"/>
    <col min="6158" max="6158" width="16.7109375" style="541" customWidth="1"/>
    <col min="6159" max="6159" width="1" style="541" customWidth="1"/>
    <col min="6160" max="6160" width="16.7109375" style="541" customWidth="1"/>
    <col min="6161" max="6161" width="1.140625" style="541" customWidth="1"/>
    <col min="6162" max="6162" width="16.7109375" style="541" customWidth="1"/>
    <col min="6163" max="6163" width="4.28515625" style="541" customWidth="1"/>
    <col min="6164" max="6164" width="13.28515625" style="541" customWidth="1"/>
    <col min="6165" max="6400" width="9.140625" style="541"/>
    <col min="6401" max="6401" width="3.7109375" style="541" customWidth="1"/>
    <col min="6402" max="6402" width="4.5703125" style="541" customWidth="1"/>
    <col min="6403" max="6403" width="4.140625" style="541" customWidth="1"/>
    <col min="6404" max="6404" width="31.85546875" style="541" customWidth="1"/>
    <col min="6405" max="6405" width="9.28515625" style="541" customWidth="1"/>
    <col min="6406" max="6406" width="16.7109375" style="541" customWidth="1"/>
    <col min="6407" max="6407" width="0.7109375" style="541" customWidth="1"/>
    <col min="6408" max="6408" width="16.7109375" style="541" customWidth="1"/>
    <col min="6409" max="6409" width="0.85546875" style="541" customWidth="1"/>
    <col min="6410" max="6410" width="16.7109375" style="541" customWidth="1"/>
    <col min="6411" max="6411" width="1.140625" style="541" customWidth="1"/>
    <col min="6412" max="6412" width="16.7109375" style="541" customWidth="1"/>
    <col min="6413" max="6413" width="1" style="541" customWidth="1"/>
    <col min="6414" max="6414" width="16.7109375" style="541" customWidth="1"/>
    <col min="6415" max="6415" width="1" style="541" customWidth="1"/>
    <col min="6416" max="6416" width="16.7109375" style="541" customWidth="1"/>
    <col min="6417" max="6417" width="1.140625" style="541" customWidth="1"/>
    <col min="6418" max="6418" width="16.7109375" style="541" customWidth="1"/>
    <col min="6419" max="6419" width="4.28515625" style="541" customWidth="1"/>
    <col min="6420" max="6420" width="13.28515625" style="541" customWidth="1"/>
    <col min="6421" max="6656" width="9.140625" style="541"/>
    <col min="6657" max="6657" width="3.7109375" style="541" customWidth="1"/>
    <col min="6658" max="6658" width="4.5703125" style="541" customWidth="1"/>
    <col min="6659" max="6659" width="4.140625" style="541" customWidth="1"/>
    <col min="6660" max="6660" width="31.85546875" style="541" customWidth="1"/>
    <col min="6661" max="6661" width="9.28515625" style="541" customWidth="1"/>
    <col min="6662" max="6662" width="16.7109375" style="541" customWidth="1"/>
    <col min="6663" max="6663" width="0.7109375" style="541" customWidth="1"/>
    <col min="6664" max="6664" width="16.7109375" style="541" customWidth="1"/>
    <col min="6665" max="6665" width="0.85546875" style="541" customWidth="1"/>
    <col min="6666" max="6666" width="16.7109375" style="541" customWidth="1"/>
    <col min="6667" max="6667" width="1.140625" style="541" customWidth="1"/>
    <col min="6668" max="6668" width="16.7109375" style="541" customWidth="1"/>
    <col min="6669" max="6669" width="1" style="541" customWidth="1"/>
    <col min="6670" max="6670" width="16.7109375" style="541" customWidth="1"/>
    <col min="6671" max="6671" width="1" style="541" customWidth="1"/>
    <col min="6672" max="6672" width="16.7109375" style="541" customWidth="1"/>
    <col min="6673" max="6673" width="1.140625" style="541" customWidth="1"/>
    <col min="6674" max="6674" width="16.7109375" style="541" customWidth="1"/>
    <col min="6675" max="6675" width="4.28515625" style="541" customWidth="1"/>
    <col min="6676" max="6676" width="13.28515625" style="541" customWidth="1"/>
    <col min="6677" max="6912" width="9.140625" style="541"/>
    <col min="6913" max="6913" width="3.7109375" style="541" customWidth="1"/>
    <col min="6914" max="6914" width="4.5703125" style="541" customWidth="1"/>
    <col min="6915" max="6915" width="4.140625" style="541" customWidth="1"/>
    <col min="6916" max="6916" width="31.85546875" style="541" customWidth="1"/>
    <col min="6917" max="6917" width="9.28515625" style="541" customWidth="1"/>
    <col min="6918" max="6918" width="16.7109375" style="541" customWidth="1"/>
    <col min="6919" max="6919" width="0.7109375" style="541" customWidth="1"/>
    <col min="6920" max="6920" width="16.7109375" style="541" customWidth="1"/>
    <col min="6921" max="6921" width="0.85546875" style="541" customWidth="1"/>
    <col min="6922" max="6922" width="16.7109375" style="541" customWidth="1"/>
    <col min="6923" max="6923" width="1.140625" style="541" customWidth="1"/>
    <col min="6924" max="6924" width="16.7109375" style="541" customWidth="1"/>
    <col min="6925" max="6925" width="1" style="541" customWidth="1"/>
    <col min="6926" max="6926" width="16.7109375" style="541" customWidth="1"/>
    <col min="6927" max="6927" width="1" style="541" customWidth="1"/>
    <col min="6928" max="6928" width="16.7109375" style="541" customWidth="1"/>
    <col min="6929" max="6929" width="1.140625" style="541" customWidth="1"/>
    <col min="6930" max="6930" width="16.7109375" style="541" customWidth="1"/>
    <col min="6931" max="6931" width="4.28515625" style="541" customWidth="1"/>
    <col min="6932" max="6932" width="13.28515625" style="541" customWidth="1"/>
    <col min="6933" max="7168" width="9.140625" style="541"/>
    <col min="7169" max="7169" width="3.7109375" style="541" customWidth="1"/>
    <col min="7170" max="7170" width="4.5703125" style="541" customWidth="1"/>
    <col min="7171" max="7171" width="4.140625" style="541" customWidth="1"/>
    <col min="7172" max="7172" width="31.85546875" style="541" customWidth="1"/>
    <col min="7173" max="7173" width="9.28515625" style="541" customWidth="1"/>
    <col min="7174" max="7174" width="16.7109375" style="541" customWidth="1"/>
    <col min="7175" max="7175" width="0.7109375" style="541" customWidth="1"/>
    <col min="7176" max="7176" width="16.7109375" style="541" customWidth="1"/>
    <col min="7177" max="7177" width="0.85546875" style="541" customWidth="1"/>
    <col min="7178" max="7178" width="16.7109375" style="541" customWidth="1"/>
    <col min="7179" max="7179" width="1.140625" style="541" customWidth="1"/>
    <col min="7180" max="7180" width="16.7109375" style="541" customWidth="1"/>
    <col min="7181" max="7181" width="1" style="541" customWidth="1"/>
    <col min="7182" max="7182" width="16.7109375" style="541" customWidth="1"/>
    <col min="7183" max="7183" width="1" style="541" customWidth="1"/>
    <col min="7184" max="7184" width="16.7109375" style="541" customWidth="1"/>
    <col min="7185" max="7185" width="1.140625" style="541" customWidth="1"/>
    <col min="7186" max="7186" width="16.7109375" style="541" customWidth="1"/>
    <col min="7187" max="7187" width="4.28515625" style="541" customWidth="1"/>
    <col min="7188" max="7188" width="13.28515625" style="541" customWidth="1"/>
    <col min="7189" max="7424" width="9.140625" style="541"/>
    <col min="7425" max="7425" width="3.7109375" style="541" customWidth="1"/>
    <col min="7426" max="7426" width="4.5703125" style="541" customWidth="1"/>
    <col min="7427" max="7427" width="4.140625" style="541" customWidth="1"/>
    <col min="7428" max="7428" width="31.85546875" style="541" customWidth="1"/>
    <col min="7429" max="7429" width="9.28515625" style="541" customWidth="1"/>
    <col min="7430" max="7430" width="16.7109375" style="541" customWidth="1"/>
    <col min="7431" max="7431" width="0.7109375" style="541" customWidth="1"/>
    <col min="7432" max="7432" width="16.7109375" style="541" customWidth="1"/>
    <col min="7433" max="7433" width="0.85546875" style="541" customWidth="1"/>
    <col min="7434" max="7434" width="16.7109375" style="541" customWidth="1"/>
    <col min="7435" max="7435" width="1.140625" style="541" customWidth="1"/>
    <col min="7436" max="7436" width="16.7109375" style="541" customWidth="1"/>
    <col min="7437" max="7437" width="1" style="541" customWidth="1"/>
    <col min="7438" max="7438" width="16.7109375" style="541" customWidth="1"/>
    <col min="7439" max="7439" width="1" style="541" customWidth="1"/>
    <col min="7440" max="7440" width="16.7109375" style="541" customWidth="1"/>
    <col min="7441" max="7441" width="1.140625" style="541" customWidth="1"/>
    <col min="7442" max="7442" width="16.7109375" style="541" customWidth="1"/>
    <col min="7443" max="7443" width="4.28515625" style="541" customWidth="1"/>
    <col min="7444" max="7444" width="13.28515625" style="541" customWidth="1"/>
    <col min="7445" max="7680" width="9.140625" style="541"/>
    <col min="7681" max="7681" width="3.7109375" style="541" customWidth="1"/>
    <col min="7682" max="7682" width="4.5703125" style="541" customWidth="1"/>
    <col min="7683" max="7683" width="4.140625" style="541" customWidth="1"/>
    <col min="7684" max="7684" width="31.85546875" style="541" customWidth="1"/>
    <col min="7685" max="7685" width="9.28515625" style="541" customWidth="1"/>
    <col min="7686" max="7686" width="16.7109375" style="541" customWidth="1"/>
    <col min="7687" max="7687" width="0.7109375" style="541" customWidth="1"/>
    <col min="7688" max="7688" width="16.7109375" style="541" customWidth="1"/>
    <col min="7689" max="7689" width="0.85546875" style="541" customWidth="1"/>
    <col min="7690" max="7690" width="16.7109375" style="541" customWidth="1"/>
    <col min="7691" max="7691" width="1.140625" style="541" customWidth="1"/>
    <col min="7692" max="7692" width="16.7109375" style="541" customWidth="1"/>
    <col min="7693" max="7693" width="1" style="541" customWidth="1"/>
    <col min="7694" max="7694" width="16.7109375" style="541" customWidth="1"/>
    <col min="7695" max="7695" width="1" style="541" customWidth="1"/>
    <col min="7696" max="7696" width="16.7109375" style="541" customWidth="1"/>
    <col min="7697" max="7697" width="1.140625" style="541" customWidth="1"/>
    <col min="7698" max="7698" width="16.7109375" style="541" customWidth="1"/>
    <col min="7699" max="7699" width="4.28515625" style="541" customWidth="1"/>
    <col min="7700" max="7700" width="13.28515625" style="541" customWidth="1"/>
    <col min="7701" max="7936" width="9.140625" style="541"/>
    <col min="7937" max="7937" width="3.7109375" style="541" customWidth="1"/>
    <col min="7938" max="7938" width="4.5703125" style="541" customWidth="1"/>
    <col min="7939" max="7939" width="4.140625" style="541" customWidth="1"/>
    <col min="7940" max="7940" width="31.85546875" style="541" customWidth="1"/>
    <col min="7941" max="7941" width="9.28515625" style="541" customWidth="1"/>
    <col min="7942" max="7942" width="16.7109375" style="541" customWidth="1"/>
    <col min="7943" max="7943" width="0.7109375" style="541" customWidth="1"/>
    <col min="7944" max="7944" width="16.7109375" style="541" customWidth="1"/>
    <col min="7945" max="7945" width="0.85546875" style="541" customWidth="1"/>
    <col min="7946" max="7946" width="16.7109375" style="541" customWidth="1"/>
    <col min="7947" max="7947" width="1.140625" style="541" customWidth="1"/>
    <col min="7948" max="7948" width="16.7109375" style="541" customWidth="1"/>
    <col min="7949" max="7949" width="1" style="541" customWidth="1"/>
    <col min="7950" max="7950" width="16.7109375" style="541" customWidth="1"/>
    <col min="7951" max="7951" width="1" style="541" customWidth="1"/>
    <col min="7952" max="7952" width="16.7109375" style="541" customWidth="1"/>
    <col min="7953" max="7953" width="1.140625" style="541" customWidth="1"/>
    <col min="7954" max="7954" width="16.7109375" style="541" customWidth="1"/>
    <col min="7955" max="7955" width="4.28515625" style="541" customWidth="1"/>
    <col min="7956" max="7956" width="13.28515625" style="541" customWidth="1"/>
    <col min="7957" max="8192" width="9.140625" style="541"/>
    <col min="8193" max="8193" width="3.7109375" style="541" customWidth="1"/>
    <col min="8194" max="8194" width="4.5703125" style="541" customWidth="1"/>
    <col min="8195" max="8195" width="4.140625" style="541" customWidth="1"/>
    <col min="8196" max="8196" width="31.85546875" style="541" customWidth="1"/>
    <col min="8197" max="8197" width="9.28515625" style="541" customWidth="1"/>
    <col min="8198" max="8198" width="16.7109375" style="541" customWidth="1"/>
    <col min="8199" max="8199" width="0.7109375" style="541" customWidth="1"/>
    <col min="8200" max="8200" width="16.7109375" style="541" customWidth="1"/>
    <col min="8201" max="8201" width="0.85546875" style="541" customWidth="1"/>
    <col min="8202" max="8202" width="16.7109375" style="541" customWidth="1"/>
    <col min="8203" max="8203" width="1.140625" style="541" customWidth="1"/>
    <col min="8204" max="8204" width="16.7109375" style="541" customWidth="1"/>
    <col min="8205" max="8205" width="1" style="541" customWidth="1"/>
    <col min="8206" max="8206" width="16.7109375" style="541" customWidth="1"/>
    <col min="8207" max="8207" width="1" style="541" customWidth="1"/>
    <col min="8208" max="8208" width="16.7109375" style="541" customWidth="1"/>
    <col min="8209" max="8209" width="1.140625" style="541" customWidth="1"/>
    <col min="8210" max="8210" width="16.7109375" style="541" customWidth="1"/>
    <col min="8211" max="8211" width="4.28515625" style="541" customWidth="1"/>
    <col min="8212" max="8212" width="13.28515625" style="541" customWidth="1"/>
    <col min="8213" max="8448" width="9.140625" style="541"/>
    <col min="8449" max="8449" width="3.7109375" style="541" customWidth="1"/>
    <col min="8450" max="8450" width="4.5703125" style="541" customWidth="1"/>
    <col min="8451" max="8451" width="4.140625" style="541" customWidth="1"/>
    <col min="8452" max="8452" width="31.85546875" style="541" customWidth="1"/>
    <col min="8453" max="8453" width="9.28515625" style="541" customWidth="1"/>
    <col min="8454" max="8454" width="16.7109375" style="541" customWidth="1"/>
    <col min="8455" max="8455" width="0.7109375" style="541" customWidth="1"/>
    <col min="8456" max="8456" width="16.7109375" style="541" customWidth="1"/>
    <col min="8457" max="8457" width="0.85546875" style="541" customWidth="1"/>
    <col min="8458" max="8458" width="16.7109375" style="541" customWidth="1"/>
    <col min="8459" max="8459" width="1.140625" style="541" customWidth="1"/>
    <col min="8460" max="8460" width="16.7109375" style="541" customWidth="1"/>
    <col min="8461" max="8461" width="1" style="541" customWidth="1"/>
    <col min="8462" max="8462" width="16.7109375" style="541" customWidth="1"/>
    <col min="8463" max="8463" width="1" style="541" customWidth="1"/>
    <col min="8464" max="8464" width="16.7109375" style="541" customWidth="1"/>
    <col min="8465" max="8465" width="1.140625" style="541" customWidth="1"/>
    <col min="8466" max="8466" width="16.7109375" style="541" customWidth="1"/>
    <col min="8467" max="8467" width="4.28515625" style="541" customWidth="1"/>
    <col min="8468" max="8468" width="13.28515625" style="541" customWidth="1"/>
    <col min="8469" max="8704" width="9.140625" style="541"/>
    <col min="8705" max="8705" width="3.7109375" style="541" customWidth="1"/>
    <col min="8706" max="8706" width="4.5703125" style="541" customWidth="1"/>
    <col min="8707" max="8707" width="4.140625" style="541" customWidth="1"/>
    <col min="8708" max="8708" width="31.85546875" style="541" customWidth="1"/>
    <col min="8709" max="8709" width="9.28515625" style="541" customWidth="1"/>
    <col min="8710" max="8710" width="16.7109375" style="541" customWidth="1"/>
    <col min="8711" max="8711" width="0.7109375" style="541" customWidth="1"/>
    <col min="8712" max="8712" width="16.7109375" style="541" customWidth="1"/>
    <col min="8713" max="8713" width="0.85546875" style="541" customWidth="1"/>
    <col min="8714" max="8714" width="16.7109375" style="541" customWidth="1"/>
    <col min="8715" max="8715" width="1.140625" style="541" customWidth="1"/>
    <col min="8716" max="8716" width="16.7109375" style="541" customWidth="1"/>
    <col min="8717" max="8717" width="1" style="541" customWidth="1"/>
    <col min="8718" max="8718" width="16.7109375" style="541" customWidth="1"/>
    <col min="8719" max="8719" width="1" style="541" customWidth="1"/>
    <col min="8720" max="8720" width="16.7109375" style="541" customWidth="1"/>
    <col min="8721" max="8721" width="1.140625" style="541" customWidth="1"/>
    <col min="8722" max="8722" width="16.7109375" style="541" customWidth="1"/>
    <col min="8723" max="8723" width="4.28515625" style="541" customWidth="1"/>
    <col min="8724" max="8724" width="13.28515625" style="541" customWidth="1"/>
    <col min="8725" max="8960" width="9.140625" style="541"/>
    <col min="8961" max="8961" width="3.7109375" style="541" customWidth="1"/>
    <col min="8962" max="8962" width="4.5703125" style="541" customWidth="1"/>
    <col min="8963" max="8963" width="4.140625" style="541" customWidth="1"/>
    <col min="8964" max="8964" width="31.85546875" style="541" customWidth="1"/>
    <col min="8965" max="8965" width="9.28515625" style="541" customWidth="1"/>
    <col min="8966" max="8966" width="16.7109375" style="541" customWidth="1"/>
    <col min="8967" max="8967" width="0.7109375" style="541" customWidth="1"/>
    <col min="8968" max="8968" width="16.7109375" style="541" customWidth="1"/>
    <col min="8969" max="8969" width="0.85546875" style="541" customWidth="1"/>
    <col min="8970" max="8970" width="16.7109375" style="541" customWidth="1"/>
    <col min="8971" max="8971" width="1.140625" style="541" customWidth="1"/>
    <col min="8972" max="8972" width="16.7109375" style="541" customWidth="1"/>
    <col min="8973" max="8973" width="1" style="541" customWidth="1"/>
    <col min="8974" max="8974" width="16.7109375" style="541" customWidth="1"/>
    <col min="8975" max="8975" width="1" style="541" customWidth="1"/>
    <col min="8976" max="8976" width="16.7109375" style="541" customWidth="1"/>
    <col min="8977" max="8977" width="1.140625" style="541" customWidth="1"/>
    <col min="8978" max="8978" width="16.7109375" style="541" customWidth="1"/>
    <col min="8979" max="8979" width="4.28515625" style="541" customWidth="1"/>
    <col min="8980" max="8980" width="13.28515625" style="541" customWidth="1"/>
    <col min="8981" max="9216" width="9.140625" style="541"/>
    <col min="9217" max="9217" width="3.7109375" style="541" customWidth="1"/>
    <col min="9218" max="9218" width="4.5703125" style="541" customWidth="1"/>
    <col min="9219" max="9219" width="4.140625" style="541" customWidth="1"/>
    <col min="9220" max="9220" width="31.85546875" style="541" customWidth="1"/>
    <col min="9221" max="9221" width="9.28515625" style="541" customWidth="1"/>
    <col min="9222" max="9222" width="16.7109375" style="541" customWidth="1"/>
    <col min="9223" max="9223" width="0.7109375" style="541" customWidth="1"/>
    <col min="9224" max="9224" width="16.7109375" style="541" customWidth="1"/>
    <col min="9225" max="9225" width="0.85546875" style="541" customWidth="1"/>
    <col min="9226" max="9226" width="16.7109375" style="541" customWidth="1"/>
    <col min="9227" max="9227" width="1.140625" style="541" customWidth="1"/>
    <col min="9228" max="9228" width="16.7109375" style="541" customWidth="1"/>
    <col min="9229" max="9229" width="1" style="541" customWidth="1"/>
    <col min="9230" max="9230" width="16.7109375" style="541" customWidth="1"/>
    <col min="9231" max="9231" width="1" style="541" customWidth="1"/>
    <col min="9232" max="9232" width="16.7109375" style="541" customWidth="1"/>
    <col min="9233" max="9233" width="1.140625" style="541" customWidth="1"/>
    <col min="9234" max="9234" width="16.7109375" style="541" customWidth="1"/>
    <col min="9235" max="9235" width="4.28515625" style="541" customWidth="1"/>
    <col min="9236" max="9236" width="13.28515625" style="541" customWidth="1"/>
    <col min="9237" max="9472" width="9.140625" style="541"/>
    <col min="9473" max="9473" width="3.7109375" style="541" customWidth="1"/>
    <col min="9474" max="9474" width="4.5703125" style="541" customWidth="1"/>
    <col min="9475" max="9475" width="4.140625" style="541" customWidth="1"/>
    <col min="9476" max="9476" width="31.85546875" style="541" customWidth="1"/>
    <col min="9477" max="9477" width="9.28515625" style="541" customWidth="1"/>
    <col min="9478" max="9478" width="16.7109375" style="541" customWidth="1"/>
    <col min="9479" max="9479" width="0.7109375" style="541" customWidth="1"/>
    <col min="9480" max="9480" width="16.7109375" style="541" customWidth="1"/>
    <col min="9481" max="9481" width="0.85546875" style="541" customWidth="1"/>
    <col min="9482" max="9482" width="16.7109375" style="541" customWidth="1"/>
    <col min="9483" max="9483" width="1.140625" style="541" customWidth="1"/>
    <col min="9484" max="9484" width="16.7109375" style="541" customWidth="1"/>
    <col min="9485" max="9485" width="1" style="541" customWidth="1"/>
    <col min="9486" max="9486" width="16.7109375" style="541" customWidth="1"/>
    <col min="9487" max="9487" width="1" style="541" customWidth="1"/>
    <col min="9488" max="9488" width="16.7109375" style="541" customWidth="1"/>
    <col min="9489" max="9489" width="1.140625" style="541" customWidth="1"/>
    <col min="9490" max="9490" width="16.7109375" style="541" customWidth="1"/>
    <col min="9491" max="9491" width="4.28515625" style="541" customWidth="1"/>
    <col min="9492" max="9492" width="13.28515625" style="541" customWidth="1"/>
    <col min="9493" max="9728" width="9.140625" style="541"/>
    <col min="9729" max="9729" width="3.7109375" style="541" customWidth="1"/>
    <col min="9730" max="9730" width="4.5703125" style="541" customWidth="1"/>
    <col min="9731" max="9731" width="4.140625" style="541" customWidth="1"/>
    <col min="9732" max="9732" width="31.85546875" style="541" customWidth="1"/>
    <col min="9733" max="9733" width="9.28515625" style="541" customWidth="1"/>
    <col min="9734" max="9734" width="16.7109375" style="541" customWidth="1"/>
    <col min="9735" max="9735" width="0.7109375" style="541" customWidth="1"/>
    <col min="9736" max="9736" width="16.7109375" style="541" customWidth="1"/>
    <col min="9737" max="9737" width="0.85546875" style="541" customWidth="1"/>
    <col min="9738" max="9738" width="16.7109375" style="541" customWidth="1"/>
    <col min="9739" max="9739" width="1.140625" style="541" customWidth="1"/>
    <col min="9740" max="9740" width="16.7109375" style="541" customWidth="1"/>
    <col min="9741" max="9741" width="1" style="541" customWidth="1"/>
    <col min="9742" max="9742" width="16.7109375" style="541" customWidth="1"/>
    <col min="9743" max="9743" width="1" style="541" customWidth="1"/>
    <col min="9744" max="9744" width="16.7109375" style="541" customWidth="1"/>
    <col min="9745" max="9745" width="1.140625" style="541" customWidth="1"/>
    <col min="9746" max="9746" width="16.7109375" style="541" customWidth="1"/>
    <col min="9747" max="9747" width="4.28515625" style="541" customWidth="1"/>
    <col min="9748" max="9748" width="13.28515625" style="541" customWidth="1"/>
    <col min="9749" max="9984" width="9.140625" style="541"/>
    <col min="9985" max="9985" width="3.7109375" style="541" customWidth="1"/>
    <col min="9986" max="9986" width="4.5703125" style="541" customWidth="1"/>
    <col min="9987" max="9987" width="4.140625" style="541" customWidth="1"/>
    <col min="9988" max="9988" width="31.85546875" style="541" customWidth="1"/>
    <col min="9989" max="9989" width="9.28515625" style="541" customWidth="1"/>
    <col min="9990" max="9990" width="16.7109375" style="541" customWidth="1"/>
    <col min="9991" max="9991" width="0.7109375" style="541" customWidth="1"/>
    <col min="9992" max="9992" width="16.7109375" style="541" customWidth="1"/>
    <col min="9993" max="9993" width="0.85546875" style="541" customWidth="1"/>
    <col min="9994" max="9994" width="16.7109375" style="541" customWidth="1"/>
    <col min="9995" max="9995" width="1.140625" style="541" customWidth="1"/>
    <col min="9996" max="9996" width="16.7109375" style="541" customWidth="1"/>
    <col min="9997" max="9997" width="1" style="541" customWidth="1"/>
    <col min="9998" max="9998" width="16.7109375" style="541" customWidth="1"/>
    <col min="9999" max="9999" width="1" style="541" customWidth="1"/>
    <col min="10000" max="10000" width="16.7109375" style="541" customWidth="1"/>
    <col min="10001" max="10001" width="1.140625" style="541" customWidth="1"/>
    <col min="10002" max="10002" width="16.7109375" style="541" customWidth="1"/>
    <col min="10003" max="10003" width="4.28515625" style="541" customWidth="1"/>
    <col min="10004" max="10004" width="13.28515625" style="541" customWidth="1"/>
    <col min="10005" max="10240" width="9.140625" style="541"/>
    <col min="10241" max="10241" width="3.7109375" style="541" customWidth="1"/>
    <col min="10242" max="10242" width="4.5703125" style="541" customWidth="1"/>
    <col min="10243" max="10243" width="4.140625" style="541" customWidth="1"/>
    <col min="10244" max="10244" width="31.85546875" style="541" customWidth="1"/>
    <col min="10245" max="10245" width="9.28515625" style="541" customWidth="1"/>
    <col min="10246" max="10246" width="16.7109375" style="541" customWidth="1"/>
    <col min="10247" max="10247" width="0.7109375" style="541" customWidth="1"/>
    <col min="10248" max="10248" width="16.7109375" style="541" customWidth="1"/>
    <col min="10249" max="10249" width="0.85546875" style="541" customWidth="1"/>
    <col min="10250" max="10250" width="16.7109375" style="541" customWidth="1"/>
    <col min="10251" max="10251" width="1.140625" style="541" customWidth="1"/>
    <col min="10252" max="10252" width="16.7109375" style="541" customWidth="1"/>
    <col min="10253" max="10253" width="1" style="541" customWidth="1"/>
    <col min="10254" max="10254" width="16.7109375" style="541" customWidth="1"/>
    <col min="10255" max="10255" width="1" style="541" customWidth="1"/>
    <col min="10256" max="10256" width="16.7109375" style="541" customWidth="1"/>
    <col min="10257" max="10257" width="1.140625" style="541" customWidth="1"/>
    <col min="10258" max="10258" width="16.7109375" style="541" customWidth="1"/>
    <col min="10259" max="10259" width="4.28515625" style="541" customWidth="1"/>
    <col min="10260" max="10260" width="13.28515625" style="541" customWidth="1"/>
    <col min="10261" max="10496" width="9.140625" style="541"/>
    <col min="10497" max="10497" width="3.7109375" style="541" customWidth="1"/>
    <col min="10498" max="10498" width="4.5703125" style="541" customWidth="1"/>
    <col min="10499" max="10499" width="4.140625" style="541" customWidth="1"/>
    <col min="10500" max="10500" width="31.85546875" style="541" customWidth="1"/>
    <col min="10501" max="10501" width="9.28515625" style="541" customWidth="1"/>
    <col min="10502" max="10502" width="16.7109375" style="541" customWidth="1"/>
    <col min="10503" max="10503" width="0.7109375" style="541" customWidth="1"/>
    <col min="10504" max="10504" width="16.7109375" style="541" customWidth="1"/>
    <col min="10505" max="10505" width="0.85546875" style="541" customWidth="1"/>
    <col min="10506" max="10506" width="16.7109375" style="541" customWidth="1"/>
    <col min="10507" max="10507" width="1.140625" style="541" customWidth="1"/>
    <col min="10508" max="10508" width="16.7109375" style="541" customWidth="1"/>
    <col min="10509" max="10509" width="1" style="541" customWidth="1"/>
    <col min="10510" max="10510" width="16.7109375" style="541" customWidth="1"/>
    <col min="10511" max="10511" width="1" style="541" customWidth="1"/>
    <col min="10512" max="10512" width="16.7109375" style="541" customWidth="1"/>
    <col min="10513" max="10513" width="1.140625" style="541" customWidth="1"/>
    <col min="10514" max="10514" width="16.7109375" style="541" customWidth="1"/>
    <col min="10515" max="10515" width="4.28515625" style="541" customWidth="1"/>
    <col min="10516" max="10516" width="13.28515625" style="541" customWidth="1"/>
    <col min="10517" max="10752" width="9.140625" style="541"/>
    <col min="10753" max="10753" width="3.7109375" style="541" customWidth="1"/>
    <col min="10754" max="10754" width="4.5703125" style="541" customWidth="1"/>
    <col min="10755" max="10755" width="4.140625" style="541" customWidth="1"/>
    <col min="10756" max="10756" width="31.85546875" style="541" customWidth="1"/>
    <col min="10757" max="10757" width="9.28515625" style="541" customWidth="1"/>
    <col min="10758" max="10758" width="16.7109375" style="541" customWidth="1"/>
    <col min="10759" max="10759" width="0.7109375" style="541" customWidth="1"/>
    <col min="10760" max="10760" width="16.7109375" style="541" customWidth="1"/>
    <col min="10761" max="10761" width="0.85546875" style="541" customWidth="1"/>
    <col min="10762" max="10762" width="16.7109375" style="541" customWidth="1"/>
    <col min="10763" max="10763" width="1.140625" style="541" customWidth="1"/>
    <col min="10764" max="10764" width="16.7109375" style="541" customWidth="1"/>
    <col min="10765" max="10765" width="1" style="541" customWidth="1"/>
    <col min="10766" max="10766" width="16.7109375" style="541" customWidth="1"/>
    <col min="10767" max="10767" width="1" style="541" customWidth="1"/>
    <col min="10768" max="10768" width="16.7109375" style="541" customWidth="1"/>
    <col min="10769" max="10769" width="1.140625" style="541" customWidth="1"/>
    <col min="10770" max="10770" width="16.7109375" style="541" customWidth="1"/>
    <col min="10771" max="10771" width="4.28515625" style="541" customWidth="1"/>
    <col min="10772" max="10772" width="13.28515625" style="541" customWidth="1"/>
    <col min="10773" max="11008" width="9.140625" style="541"/>
    <col min="11009" max="11009" width="3.7109375" style="541" customWidth="1"/>
    <col min="11010" max="11010" width="4.5703125" style="541" customWidth="1"/>
    <col min="11011" max="11011" width="4.140625" style="541" customWidth="1"/>
    <col min="11012" max="11012" width="31.85546875" style="541" customWidth="1"/>
    <col min="11013" max="11013" width="9.28515625" style="541" customWidth="1"/>
    <col min="11014" max="11014" width="16.7109375" style="541" customWidth="1"/>
    <col min="11015" max="11015" width="0.7109375" style="541" customWidth="1"/>
    <col min="11016" max="11016" width="16.7109375" style="541" customWidth="1"/>
    <col min="11017" max="11017" width="0.85546875" style="541" customWidth="1"/>
    <col min="11018" max="11018" width="16.7109375" style="541" customWidth="1"/>
    <col min="11019" max="11019" width="1.140625" style="541" customWidth="1"/>
    <col min="11020" max="11020" width="16.7109375" style="541" customWidth="1"/>
    <col min="11021" max="11021" width="1" style="541" customWidth="1"/>
    <col min="11022" max="11022" width="16.7109375" style="541" customWidth="1"/>
    <col min="11023" max="11023" width="1" style="541" customWidth="1"/>
    <col min="11024" max="11024" width="16.7109375" style="541" customWidth="1"/>
    <col min="11025" max="11025" width="1.140625" style="541" customWidth="1"/>
    <col min="11026" max="11026" width="16.7109375" style="541" customWidth="1"/>
    <col min="11027" max="11027" width="4.28515625" style="541" customWidth="1"/>
    <col min="11028" max="11028" width="13.28515625" style="541" customWidth="1"/>
    <col min="11029" max="11264" width="9.140625" style="541"/>
    <col min="11265" max="11265" width="3.7109375" style="541" customWidth="1"/>
    <col min="11266" max="11266" width="4.5703125" style="541" customWidth="1"/>
    <col min="11267" max="11267" width="4.140625" style="541" customWidth="1"/>
    <col min="11268" max="11268" width="31.85546875" style="541" customWidth="1"/>
    <col min="11269" max="11269" width="9.28515625" style="541" customWidth="1"/>
    <col min="11270" max="11270" width="16.7109375" style="541" customWidth="1"/>
    <col min="11271" max="11271" width="0.7109375" style="541" customWidth="1"/>
    <col min="11272" max="11272" width="16.7109375" style="541" customWidth="1"/>
    <col min="11273" max="11273" width="0.85546875" style="541" customWidth="1"/>
    <col min="11274" max="11274" width="16.7109375" style="541" customWidth="1"/>
    <col min="11275" max="11275" width="1.140625" style="541" customWidth="1"/>
    <col min="11276" max="11276" width="16.7109375" style="541" customWidth="1"/>
    <col min="11277" max="11277" width="1" style="541" customWidth="1"/>
    <col min="11278" max="11278" width="16.7109375" style="541" customWidth="1"/>
    <col min="11279" max="11279" width="1" style="541" customWidth="1"/>
    <col min="11280" max="11280" width="16.7109375" style="541" customWidth="1"/>
    <col min="11281" max="11281" width="1.140625" style="541" customWidth="1"/>
    <col min="11282" max="11282" width="16.7109375" style="541" customWidth="1"/>
    <col min="11283" max="11283" width="4.28515625" style="541" customWidth="1"/>
    <col min="11284" max="11284" width="13.28515625" style="541" customWidth="1"/>
    <col min="11285" max="11520" width="9.140625" style="541"/>
    <col min="11521" max="11521" width="3.7109375" style="541" customWidth="1"/>
    <col min="11522" max="11522" width="4.5703125" style="541" customWidth="1"/>
    <col min="11523" max="11523" width="4.140625" style="541" customWidth="1"/>
    <col min="11524" max="11524" width="31.85546875" style="541" customWidth="1"/>
    <col min="11525" max="11525" width="9.28515625" style="541" customWidth="1"/>
    <col min="11526" max="11526" width="16.7109375" style="541" customWidth="1"/>
    <col min="11527" max="11527" width="0.7109375" style="541" customWidth="1"/>
    <col min="11528" max="11528" width="16.7109375" style="541" customWidth="1"/>
    <col min="11529" max="11529" width="0.85546875" style="541" customWidth="1"/>
    <col min="11530" max="11530" width="16.7109375" style="541" customWidth="1"/>
    <col min="11531" max="11531" width="1.140625" style="541" customWidth="1"/>
    <col min="11532" max="11532" width="16.7109375" style="541" customWidth="1"/>
    <col min="11533" max="11533" width="1" style="541" customWidth="1"/>
    <col min="11534" max="11534" width="16.7109375" style="541" customWidth="1"/>
    <col min="11535" max="11535" width="1" style="541" customWidth="1"/>
    <col min="11536" max="11536" width="16.7109375" style="541" customWidth="1"/>
    <col min="11537" max="11537" width="1.140625" style="541" customWidth="1"/>
    <col min="11538" max="11538" width="16.7109375" style="541" customWidth="1"/>
    <col min="11539" max="11539" width="4.28515625" style="541" customWidth="1"/>
    <col min="11540" max="11540" width="13.28515625" style="541" customWidth="1"/>
    <col min="11541" max="11776" width="9.140625" style="541"/>
    <col min="11777" max="11777" width="3.7109375" style="541" customWidth="1"/>
    <col min="11778" max="11778" width="4.5703125" style="541" customWidth="1"/>
    <col min="11779" max="11779" width="4.140625" style="541" customWidth="1"/>
    <col min="11780" max="11780" width="31.85546875" style="541" customWidth="1"/>
    <col min="11781" max="11781" width="9.28515625" style="541" customWidth="1"/>
    <col min="11782" max="11782" width="16.7109375" style="541" customWidth="1"/>
    <col min="11783" max="11783" width="0.7109375" style="541" customWidth="1"/>
    <col min="11784" max="11784" width="16.7109375" style="541" customWidth="1"/>
    <col min="11785" max="11785" width="0.85546875" style="541" customWidth="1"/>
    <col min="11786" max="11786" width="16.7109375" style="541" customWidth="1"/>
    <col min="11787" max="11787" width="1.140625" style="541" customWidth="1"/>
    <col min="11788" max="11788" width="16.7109375" style="541" customWidth="1"/>
    <col min="11789" max="11789" width="1" style="541" customWidth="1"/>
    <col min="11790" max="11790" width="16.7109375" style="541" customWidth="1"/>
    <col min="11791" max="11791" width="1" style="541" customWidth="1"/>
    <col min="11792" max="11792" width="16.7109375" style="541" customWidth="1"/>
    <col min="11793" max="11793" width="1.140625" style="541" customWidth="1"/>
    <col min="11794" max="11794" width="16.7109375" style="541" customWidth="1"/>
    <col min="11795" max="11795" width="4.28515625" style="541" customWidth="1"/>
    <col min="11796" max="11796" width="13.28515625" style="541" customWidth="1"/>
    <col min="11797" max="12032" width="9.140625" style="541"/>
    <col min="12033" max="12033" width="3.7109375" style="541" customWidth="1"/>
    <col min="12034" max="12034" width="4.5703125" style="541" customWidth="1"/>
    <col min="12035" max="12035" width="4.140625" style="541" customWidth="1"/>
    <col min="12036" max="12036" width="31.85546875" style="541" customWidth="1"/>
    <col min="12037" max="12037" width="9.28515625" style="541" customWidth="1"/>
    <col min="12038" max="12038" width="16.7109375" style="541" customWidth="1"/>
    <col min="12039" max="12039" width="0.7109375" style="541" customWidth="1"/>
    <col min="12040" max="12040" width="16.7109375" style="541" customWidth="1"/>
    <col min="12041" max="12041" width="0.85546875" style="541" customWidth="1"/>
    <col min="12042" max="12042" width="16.7109375" style="541" customWidth="1"/>
    <col min="12043" max="12043" width="1.140625" style="541" customWidth="1"/>
    <col min="12044" max="12044" width="16.7109375" style="541" customWidth="1"/>
    <col min="12045" max="12045" width="1" style="541" customWidth="1"/>
    <col min="12046" max="12046" width="16.7109375" style="541" customWidth="1"/>
    <col min="12047" max="12047" width="1" style="541" customWidth="1"/>
    <col min="12048" max="12048" width="16.7109375" style="541" customWidth="1"/>
    <col min="12049" max="12049" width="1.140625" style="541" customWidth="1"/>
    <col min="12050" max="12050" width="16.7109375" style="541" customWidth="1"/>
    <col min="12051" max="12051" width="4.28515625" style="541" customWidth="1"/>
    <col min="12052" max="12052" width="13.28515625" style="541" customWidth="1"/>
    <col min="12053" max="12288" width="9.140625" style="541"/>
    <col min="12289" max="12289" width="3.7109375" style="541" customWidth="1"/>
    <col min="12290" max="12290" width="4.5703125" style="541" customWidth="1"/>
    <col min="12291" max="12291" width="4.140625" style="541" customWidth="1"/>
    <col min="12292" max="12292" width="31.85546875" style="541" customWidth="1"/>
    <col min="12293" max="12293" width="9.28515625" style="541" customWidth="1"/>
    <col min="12294" max="12294" width="16.7109375" style="541" customWidth="1"/>
    <col min="12295" max="12295" width="0.7109375" style="541" customWidth="1"/>
    <col min="12296" max="12296" width="16.7109375" style="541" customWidth="1"/>
    <col min="12297" max="12297" width="0.85546875" style="541" customWidth="1"/>
    <col min="12298" max="12298" width="16.7109375" style="541" customWidth="1"/>
    <col min="12299" max="12299" width="1.140625" style="541" customWidth="1"/>
    <col min="12300" max="12300" width="16.7109375" style="541" customWidth="1"/>
    <col min="12301" max="12301" width="1" style="541" customWidth="1"/>
    <col min="12302" max="12302" width="16.7109375" style="541" customWidth="1"/>
    <col min="12303" max="12303" width="1" style="541" customWidth="1"/>
    <col min="12304" max="12304" width="16.7109375" style="541" customWidth="1"/>
    <col min="12305" max="12305" width="1.140625" style="541" customWidth="1"/>
    <col min="12306" max="12306" width="16.7109375" style="541" customWidth="1"/>
    <col min="12307" max="12307" width="4.28515625" style="541" customWidth="1"/>
    <col min="12308" max="12308" width="13.28515625" style="541" customWidth="1"/>
    <col min="12309" max="12544" width="9.140625" style="541"/>
    <col min="12545" max="12545" width="3.7109375" style="541" customWidth="1"/>
    <col min="12546" max="12546" width="4.5703125" style="541" customWidth="1"/>
    <col min="12547" max="12547" width="4.140625" style="541" customWidth="1"/>
    <col min="12548" max="12548" width="31.85546875" style="541" customWidth="1"/>
    <col min="12549" max="12549" width="9.28515625" style="541" customWidth="1"/>
    <col min="12550" max="12550" width="16.7109375" style="541" customWidth="1"/>
    <col min="12551" max="12551" width="0.7109375" style="541" customWidth="1"/>
    <col min="12552" max="12552" width="16.7109375" style="541" customWidth="1"/>
    <col min="12553" max="12553" width="0.85546875" style="541" customWidth="1"/>
    <col min="12554" max="12554" width="16.7109375" style="541" customWidth="1"/>
    <col min="12555" max="12555" width="1.140625" style="541" customWidth="1"/>
    <col min="12556" max="12556" width="16.7109375" style="541" customWidth="1"/>
    <col min="12557" max="12557" width="1" style="541" customWidth="1"/>
    <col min="12558" max="12558" width="16.7109375" style="541" customWidth="1"/>
    <col min="12559" max="12559" width="1" style="541" customWidth="1"/>
    <col min="12560" max="12560" width="16.7109375" style="541" customWidth="1"/>
    <col min="12561" max="12561" width="1.140625" style="541" customWidth="1"/>
    <col min="12562" max="12562" width="16.7109375" style="541" customWidth="1"/>
    <col min="12563" max="12563" width="4.28515625" style="541" customWidth="1"/>
    <col min="12564" max="12564" width="13.28515625" style="541" customWidth="1"/>
    <col min="12565" max="12800" width="9.140625" style="541"/>
    <col min="12801" max="12801" width="3.7109375" style="541" customWidth="1"/>
    <col min="12802" max="12802" width="4.5703125" style="541" customWidth="1"/>
    <col min="12803" max="12803" width="4.140625" style="541" customWidth="1"/>
    <col min="12804" max="12804" width="31.85546875" style="541" customWidth="1"/>
    <col min="12805" max="12805" width="9.28515625" style="541" customWidth="1"/>
    <col min="12806" max="12806" width="16.7109375" style="541" customWidth="1"/>
    <col min="12807" max="12807" width="0.7109375" style="541" customWidth="1"/>
    <col min="12808" max="12808" width="16.7109375" style="541" customWidth="1"/>
    <col min="12809" max="12809" width="0.85546875" style="541" customWidth="1"/>
    <col min="12810" max="12810" width="16.7109375" style="541" customWidth="1"/>
    <col min="12811" max="12811" width="1.140625" style="541" customWidth="1"/>
    <col min="12812" max="12812" width="16.7109375" style="541" customWidth="1"/>
    <col min="12813" max="12813" width="1" style="541" customWidth="1"/>
    <col min="12814" max="12814" width="16.7109375" style="541" customWidth="1"/>
    <col min="12815" max="12815" width="1" style="541" customWidth="1"/>
    <col min="12816" max="12816" width="16.7109375" style="541" customWidth="1"/>
    <col min="12817" max="12817" width="1.140625" style="541" customWidth="1"/>
    <col min="12818" max="12818" width="16.7109375" style="541" customWidth="1"/>
    <col min="12819" max="12819" width="4.28515625" style="541" customWidth="1"/>
    <col min="12820" max="12820" width="13.28515625" style="541" customWidth="1"/>
    <col min="12821" max="13056" width="9.140625" style="541"/>
    <col min="13057" max="13057" width="3.7109375" style="541" customWidth="1"/>
    <col min="13058" max="13058" width="4.5703125" style="541" customWidth="1"/>
    <col min="13059" max="13059" width="4.140625" style="541" customWidth="1"/>
    <col min="13060" max="13060" width="31.85546875" style="541" customWidth="1"/>
    <col min="13061" max="13061" width="9.28515625" style="541" customWidth="1"/>
    <col min="13062" max="13062" width="16.7109375" style="541" customWidth="1"/>
    <col min="13063" max="13063" width="0.7109375" style="541" customWidth="1"/>
    <col min="13064" max="13064" width="16.7109375" style="541" customWidth="1"/>
    <col min="13065" max="13065" width="0.85546875" style="541" customWidth="1"/>
    <col min="13066" max="13066" width="16.7109375" style="541" customWidth="1"/>
    <col min="13067" max="13067" width="1.140625" style="541" customWidth="1"/>
    <col min="13068" max="13068" width="16.7109375" style="541" customWidth="1"/>
    <col min="13069" max="13069" width="1" style="541" customWidth="1"/>
    <col min="13070" max="13070" width="16.7109375" style="541" customWidth="1"/>
    <col min="13071" max="13071" width="1" style="541" customWidth="1"/>
    <col min="13072" max="13072" width="16.7109375" style="541" customWidth="1"/>
    <col min="13073" max="13073" width="1.140625" style="541" customWidth="1"/>
    <col min="13074" max="13074" width="16.7109375" style="541" customWidth="1"/>
    <col min="13075" max="13075" width="4.28515625" style="541" customWidth="1"/>
    <col min="13076" max="13076" width="13.28515625" style="541" customWidth="1"/>
    <col min="13077" max="13312" width="9.140625" style="541"/>
    <col min="13313" max="13313" width="3.7109375" style="541" customWidth="1"/>
    <col min="13314" max="13314" width="4.5703125" style="541" customWidth="1"/>
    <col min="13315" max="13315" width="4.140625" style="541" customWidth="1"/>
    <col min="13316" max="13316" width="31.85546875" style="541" customWidth="1"/>
    <col min="13317" max="13317" width="9.28515625" style="541" customWidth="1"/>
    <col min="13318" max="13318" width="16.7109375" style="541" customWidth="1"/>
    <col min="13319" max="13319" width="0.7109375" style="541" customWidth="1"/>
    <col min="13320" max="13320" width="16.7109375" style="541" customWidth="1"/>
    <col min="13321" max="13321" width="0.85546875" style="541" customWidth="1"/>
    <col min="13322" max="13322" width="16.7109375" style="541" customWidth="1"/>
    <col min="13323" max="13323" width="1.140625" style="541" customWidth="1"/>
    <col min="13324" max="13324" width="16.7109375" style="541" customWidth="1"/>
    <col min="13325" max="13325" width="1" style="541" customWidth="1"/>
    <col min="13326" max="13326" width="16.7109375" style="541" customWidth="1"/>
    <col min="13327" max="13327" width="1" style="541" customWidth="1"/>
    <col min="13328" max="13328" width="16.7109375" style="541" customWidth="1"/>
    <col min="13329" max="13329" width="1.140625" style="541" customWidth="1"/>
    <col min="13330" max="13330" width="16.7109375" style="541" customWidth="1"/>
    <col min="13331" max="13331" width="4.28515625" style="541" customWidth="1"/>
    <col min="13332" max="13332" width="13.28515625" style="541" customWidth="1"/>
    <col min="13333" max="13568" width="9.140625" style="541"/>
    <col min="13569" max="13569" width="3.7109375" style="541" customWidth="1"/>
    <col min="13570" max="13570" width="4.5703125" style="541" customWidth="1"/>
    <col min="13571" max="13571" width="4.140625" style="541" customWidth="1"/>
    <col min="13572" max="13572" width="31.85546875" style="541" customWidth="1"/>
    <col min="13573" max="13573" width="9.28515625" style="541" customWidth="1"/>
    <col min="13574" max="13574" width="16.7109375" style="541" customWidth="1"/>
    <col min="13575" max="13575" width="0.7109375" style="541" customWidth="1"/>
    <col min="13576" max="13576" width="16.7109375" style="541" customWidth="1"/>
    <col min="13577" max="13577" width="0.85546875" style="541" customWidth="1"/>
    <col min="13578" max="13578" width="16.7109375" style="541" customWidth="1"/>
    <col min="13579" max="13579" width="1.140625" style="541" customWidth="1"/>
    <col min="13580" max="13580" width="16.7109375" style="541" customWidth="1"/>
    <col min="13581" max="13581" width="1" style="541" customWidth="1"/>
    <col min="13582" max="13582" width="16.7109375" style="541" customWidth="1"/>
    <col min="13583" max="13583" width="1" style="541" customWidth="1"/>
    <col min="13584" max="13584" width="16.7109375" style="541" customWidth="1"/>
    <col min="13585" max="13585" width="1.140625" style="541" customWidth="1"/>
    <col min="13586" max="13586" width="16.7109375" style="541" customWidth="1"/>
    <col min="13587" max="13587" width="4.28515625" style="541" customWidth="1"/>
    <col min="13588" max="13588" width="13.28515625" style="541" customWidth="1"/>
    <col min="13589" max="13824" width="9.140625" style="541"/>
    <col min="13825" max="13825" width="3.7109375" style="541" customWidth="1"/>
    <col min="13826" max="13826" width="4.5703125" style="541" customWidth="1"/>
    <col min="13827" max="13827" width="4.140625" style="541" customWidth="1"/>
    <col min="13828" max="13828" width="31.85546875" style="541" customWidth="1"/>
    <col min="13829" max="13829" width="9.28515625" style="541" customWidth="1"/>
    <col min="13830" max="13830" width="16.7109375" style="541" customWidth="1"/>
    <col min="13831" max="13831" width="0.7109375" style="541" customWidth="1"/>
    <col min="13832" max="13832" width="16.7109375" style="541" customWidth="1"/>
    <col min="13833" max="13833" width="0.85546875" style="541" customWidth="1"/>
    <col min="13834" max="13834" width="16.7109375" style="541" customWidth="1"/>
    <col min="13835" max="13835" width="1.140625" style="541" customWidth="1"/>
    <col min="13836" max="13836" width="16.7109375" style="541" customWidth="1"/>
    <col min="13837" max="13837" width="1" style="541" customWidth="1"/>
    <col min="13838" max="13838" width="16.7109375" style="541" customWidth="1"/>
    <col min="13839" max="13839" width="1" style="541" customWidth="1"/>
    <col min="13840" max="13840" width="16.7109375" style="541" customWidth="1"/>
    <col min="13841" max="13841" width="1.140625" style="541" customWidth="1"/>
    <col min="13842" max="13842" width="16.7109375" style="541" customWidth="1"/>
    <col min="13843" max="13843" width="4.28515625" style="541" customWidth="1"/>
    <col min="13844" max="13844" width="13.28515625" style="541" customWidth="1"/>
    <col min="13845" max="14080" width="9.140625" style="541"/>
    <col min="14081" max="14081" width="3.7109375" style="541" customWidth="1"/>
    <col min="14082" max="14082" width="4.5703125" style="541" customWidth="1"/>
    <col min="14083" max="14083" width="4.140625" style="541" customWidth="1"/>
    <col min="14084" max="14084" width="31.85546875" style="541" customWidth="1"/>
    <col min="14085" max="14085" width="9.28515625" style="541" customWidth="1"/>
    <col min="14086" max="14086" width="16.7109375" style="541" customWidth="1"/>
    <col min="14087" max="14087" width="0.7109375" style="541" customWidth="1"/>
    <col min="14088" max="14088" width="16.7109375" style="541" customWidth="1"/>
    <col min="14089" max="14089" width="0.85546875" style="541" customWidth="1"/>
    <col min="14090" max="14090" width="16.7109375" style="541" customWidth="1"/>
    <col min="14091" max="14091" width="1.140625" style="541" customWidth="1"/>
    <col min="14092" max="14092" width="16.7109375" style="541" customWidth="1"/>
    <col min="14093" max="14093" width="1" style="541" customWidth="1"/>
    <col min="14094" max="14094" width="16.7109375" style="541" customWidth="1"/>
    <col min="14095" max="14095" width="1" style="541" customWidth="1"/>
    <col min="14096" max="14096" width="16.7109375" style="541" customWidth="1"/>
    <col min="14097" max="14097" width="1.140625" style="541" customWidth="1"/>
    <col min="14098" max="14098" width="16.7109375" style="541" customWidth="1"/>
    <col min="14099" max="14099" width="4.28515625" style="541" customWidth="1"/>
    <col min="14100" max="14100" width="13.28515625" style="541" customWidth="1"/>
    <col min="14101" max="14336" width="9.140625" style="541"/>
    <col min="14337" max="14337" width="3.7109375" style="541" customWidth="1"/>
    <col min="14338" max="14338" width="4.5703125" style="541" customWidth="1"/>
    <col min="14339" max="14339" width="4.140625" style="541" customWidth="1"/>
    <col min="14340" max="14340" width="31.85546875" style="541" customWidth="1"/>
    <col min="14341" max="14341" width="9.28515625" style="541" customWidth="1"/>
    <col min="14342" max="14342" width="16.7109375" style="541" customWidth="1"/>
    <col min="14343" max="14343" width="0.7109375" style="541" customWidth="1"/>
    <col min="14344" max="14344" width="16.7109375" style="541" customWidth="1"/>
    <col min="14345" max="14345" width="0.85546875" style="541" customWidth="1"/>
    <col min="14346" max="14346" width="16.7109375" style="541" customWidth="1"/>
    <col min="14347" max="14347" width="1.140625" style="541" customWidth="1"/>
    <col min="14348" max="14348" width="16.7109375" style="541" customWidth="1"/>
    <col min="14349" max="14349" width="1" style="541" customWidth="1"/>
    <col min="14350" max="14350" width="16.7109375" style="541" customWidth="1"/>
    <col min="14351" max="14351" width="1" style="541" customWidth="1"/>
    <col min="14352" max="14352" width="16.7109375" style="541" customWidth="1"/>
    <col min="14353" max="14353" width="1.140625" style="541" customWidth="1"/>
    <col min="14354" max="14354" width="16.7109375" style="541" customWidth="1"/>
    <col min="14355" max="14355" width="4.28515625" style="541" customWidth="1"/>
    <col min="14356" max="14356" width="13.28515625" style="541" customWidth="1"/>
    <col min="14357" max="14592" width="9.140625" style="541"/>
    <col min="14593" max="14593" width="3.7109375" style="541" customWidth="1"/>
    <col min="14594" max="14594" width="4.5703125" style="541" customWidth="1"/>
    <col min="14595" max="14595" width="4.140625" style="541" customWidth="1"/>
    <col min="14596" max="14596" width="31.85546875" style="541" customWidth="1"/>
    <col min="14597" max="14597" width="9.28515625" style="541" customWidth="1"/>
    <col min="14598" max="14598" width="16.7109375" style="541" customWidth="1"/>
    <col min="14599" max="14599" width="0.7109375" style="541" customWidth="1"/>
    <col min="14600" max="14600" width="16.7109375" style="541" customWidth="1"/>
    <col min="14601" max="14601" width="0.85546875" style="541" customWidth="1"/>
    <col min="14602" max="14602" width="16.7109375" style="541" customWidth="1"/>
    <col min="14603" max="14603" width="1.140625" style="541" customWidth="1"/>
    <col min="14604" max="14604" width="16.7109375" style="541" customWidth="1"/>
    <col min="14605" max="14605" width="1" style="541" customWidth="1"/>
    <col min="14606" max="14606" width="16.7109375" style="541" customWidth="1"/>
    <col min="14607" max="14607" width="1" style="541" customWidth="1"/>
    <col min="14608" max="14608" width="16.7109375" style="541" customWidth="1"/>
    <col min="14609" max="14609" width="1.140625" style="541" customWidth="1"/>
    <col min="14610" max="14610" width="16.7109375" style="541" customWidth="1"/>
    <col min="14611" max="14611" width="4.28515625" style="541" customWidth="1"/>
    <col min="14612" max="14612" width="13.28515625" style="541" customWidth="1"/>
    <col min="14613" max="14848" width="9.140625" style="541"/>
    <col min="14849" max="14849" width="3.7109375" style="541" customWidth="1"/>
    <col min="14850" max="14850" width="4.5703125" style="541" customWidth="1"/>
    <col min="14851" max="14851" width="4.140625" style="541" customWidth="1"/>
    <col min="14852" max="14852" width="31.85546875" style="541" customWidth="1"/>
    <col min="14853" max="14853" width="9.28515625" style="541" customWidth="1"/>
    <col min="14854" max="14854" width="16.7109375" style="541" customWidth="1"/>
    <col min="14855" max="14855" width="0.7109375" style="541" customWidth="1"/>
    <col min="14856" max="14856" width="16.7109375" style="541" customWidth="1"/>
    <col min="14857" max="14857" width="0.85546875" style="541" customWidth="1"/>
    <col min="14858" max="14858" width="16.7109375" style="541" customWidth="1"/>
    <col min="14859" max="14859" width="1.140625" style="541" customWidth="1"/>
    <col min="14860" max="14860" width="16.7109375" style="541" customWidth="1"/>
    <col min="14861" max="14861" width="1" style="541" customWidth="1"/>
    <col min="14862" max="14862" width="16.7109375" style="541" customWidth="1"/>
    <col min="14863" max="14863" width="1" style="541" customWidth="1"/>
    <col min="14864" max="14864" width="16.7109375" style="541" customWidth="1"/>
    <col min="14865" max="14865" width="1.140625" style="541" customWidth="1"/>
    <col min="14866" max="14866" width="16.7109375" style="541" customWidth="1"/>
    <col min="14867" max="14867" width="4.28515625" style="541" customWidth="1"/>
    <col min="14868" max="14868" width="13.28515625" style="541" customWidth="1"/>
    <col min="14869" max="15104" width="9.140625" style="541"/>
    <col min="15105" max="15105" width="3.7109375" style="541" customWidth="1"/>
    <col min="15106" max="15106" width="4.5703125" style="541" customWidth="1"/>
    <col min="15107" max="15107" width="4.140625" style="541" customWidth="1"/>
    <col min="15108" max="15108" width="31.85546875" style="541" customWidth="1"/>
    <col min="15109" max="15109" width="9.28515625" style="541" customWidth="1"/>
    <col min="15110" max="15110" width="16.7109375" style="541" customWidth="1"/>
    <col min="15111" max="15111" width="0.7109375" style="541" customWidth="1"/>
    <col min="15112" max="15112" width="16.7109375" style="541" customWidth="1"/>
    <col min="15113" max="15113" width="0.85546875" style="541" customWidth="1"/>
    <col min="15114" max="15114" width="16.7109375" style="541" customWidth="1"/>
    <col min="15115" max="15115" width="1.140625" style="541" customWidth="1"/>
    <col min="15116" max="15116" width="16.7109375" style="541" customWidth="1"/>
    <col min="15117" max="15117" width="1" style="541" customWidth="1"/>
    <col min="15118" max="15118" width="16.7109375" style="541" customWidth="1"/>
    <col min="15119" max="15119" width="1" style="541" customWidth="1"/>
    <col min="15120" max="15120" width="16.7109375" style="541" customWidth="1"/>
    <col min="15121" max="15121" width="1.140625" style="541" customWidth="1"/>
    <col min="15122" max="15122" width="16.7109375" style="541" customWidth="1"/>
    <col min="15123" max="15123" width="4.28515625" style="541" customWidth="1"/>
    <col min="15124" max="15124" width="13.28515625" style="541" customWidth="1"/>
    <col min="15125" max="15360" width="9.140625" style="541"/>
    <col min="15361" max="15361" width="3.7109375" style="541" customWidth="1"/>
    <col min="15362" max="15362" width="4.5703125" style="541" customWidth="1"/>
    <col min="15363" max="15363" width="4.140625" style="541" customWidth="1"/>
    <col min="15364" max="15364" width="31.85546875" style="541" customWidth="1"/>
    <col min="15365" max="15365" width="9.28515625" style="541" customWidth="1"/>
    <col min="15366" max="15366" width="16.7109375" style="541" customWidth="1"/>
    <col min="15367" max="15367" width="0.7109375" style="541" customWidth="1"/>
    <col min="15368" max="15368" width="16.7109375" style="541" customWidth="1"/>
    <col min="15369" max="15369" width="0.85546875" style="541" customWidth="1"/>
    <col min="15370" max="15370" width="16.7109375" style="541" customWidth="1"/>
    <col min="15371" max="15371" width="1.140625" style="541" customWidth="1"/>
    <col min="15372" max="15372" width="16.7109375" style="541" customWidth="1"/>
    <col min="15373" max="15373" width="1" style="541" customWidth="1"/>
    <col min="15374" max="15374" width="16.7109375" style="541" customWidth="1"/>
    <col min="15375" max="15375" width="1" style="541" customWidth="1"/>
    <col min="15376" max="15376" width="16.7109375" style="541" customWidth="1"/>
    <col min="15377" max="15377" width="1.140625" style="541" customWidth="1"/>
    <col min="15378" max="15378" width="16.7109375" style="541" customWidth="1"/>
    <col min="15379" max="15379" width="4.28515625" style="541" customWidth="1"/>
    <col min="15380" max="15380" width="13.28515625" style="541" customWidth="1"/>
    <col min="15381" max="15616" width="9.140625" style="541"/>
    <col min="15617" max="15617" width="3.7109375" style="541" customWidth="1"/>
    <col min="15618" max="15618" width="4.5703125" style="541" customWidth="1"/>
    <col min="15619" max="15619" width="4.140625" style="541" customWidth="1"/>
    <col min="15620" max="15620" width="31.85546875" style="541" customWidth="1"/>
    <col min="15621" max="15621" width="9.28515625" style="541" customWidth="1"/>
    <col min="15622" max="15622" width="16.7109375" style="541" customWidth="1"/>
    <col min="15623" max="15623" width="0.7109375" style="541" customWidth="1"/>
    <col min="15624" max="15624" width="16.7109375" style="541" customWidth="1"/>
    <col min="15625" max="15625" width="0.85546875" style="541" customWidth="1"/>
    <col min="15626" max="15626" width="16.7109375" style="541" customWidth="1"/>
    <col min="15627" max="15627" width="1.140625" style="541" customWidth="1"/>
    <col min="15628" max="15628" width="16.7109375" style="541" customWidth="1"/>
    <col min="15629" max="15629" width="1" style="541" customWidth="1"/>
    <col min="15630" max="15630" width="16.7109375" style="541" customWidth="1"/>
    <col min="15631" max="15631" width="1" style="541" customWidth="1"/>
    <col min="15632" max="15632" width="16.7109375" style="541" customWidth="1"/>
    <col min="15633" max="15633" width="1.140625" style="541" customWidth="1"/>
    <col min="15634" max="15634" width="16.7109375" style="541" customWidth="1"/>
    <col min="15635" max="15635" width="4.28515625" style="541" customWidth="1"/>
    <col min="15636" max="15636" width="13.28515625" style="541" customWidth="1"/>
    <col min="15637" max="15872" width="9.140625" style="541"/>
    <col min="15873" max="15873" width="3.7109375" style="541" customWidth="1"/>
    <col min="15874" max="15874" width="4.5703125" style="541" customWidth="1"/>
    <col min="15875" max="15875" width="4.140625" style="541" customWidth="1"/>
    <col min="15876" max="15876" width="31.85546875" style="541" customWidth="1"/>
    <col min="15877" max="15877" width="9.28515625" style="541" customWidth="1"/>
    <col min="15878" max="15878" width="16.7109375" style="541" customWidth="1"/>
    <col min="15879" max="15879" width="0.7109375" style="541" customWidth="1"/>
    <col min="15880" max="15880" width="16.7109375" style="541" customWidth="1"/>
    <col min="15881" max="15881" width="0.85546875" style="541" customWidth="1"/>
    <col min="15882" max="15882" width="16.7109375" style="541" customWidth="1"/>
    <col min="15883" max="15883" width="1.140625" style="541" customWidth="1"/>
    <col min="15884" max="15884" width="16.7109375" style="541" customWidth="1"/>
    <col min="15885" max="15885" width="1" style="541" customWidth="1"/>
    <col min="15886" max="15886" width="16.7109375" style="541" customWidth="1"/>
    <col min="15887" max="15887" width="1" style="541" customWidth="1"/>
    <col min="15888" max="15888" width="16.7109375" style="541" customWidth="1"/>
    <col min="15889" max="15889" width="1.140625" style="541" customWidth="1"/>
    <col min="15890" max="15890" width="16.7109375" style="541" customWidth="1"/>
    <col min="15891" max="15891" width="4.28515625" style="541" customWidth="1"/>
    <col min="15892" max="15892" width="13.28515625" style="541" customWidth="1"/>
    <col min="15893" max="16128" width="9.140625" style="541"/>
    <col min="16129" max="16129" width="3.7109375" style="541" customWidth="1"/>
    <col min="16130" max="16130" width="4.5703125" style="541" customWidth="1"/>
    <col min="16131" max="16131" width="4.140625" style="541" customWidth="1"/>
    <col min="16132" max="16132" width="31.85546875" style="541" customWidth="1"/>
    <col min="16133" max="16133" width="9.28515625" style="541" customWidth="1"/>
    <col min="16134" max="16134" width="16.7109375" style="541" customWidth="1"/>
    <col min="16135" max="16135" width="0.7109375" style="541" customWidth="1"/>
    <col min="16136" max="16136" width="16.7109375" style="541" customWidth="1"/>
    <col min="16137" max="16137" width="0.85546875" style="541" customWidth="1"/>
    <col min="16138" max="16138" width="16.7109375" style="541" customWidth="1"/>
    <col min="16139" max="16139" width="1.140625" style="541" customWidth="1"/>
    <col min="16140" max="16140" width="16.7109375" style="541" customWidth="1"/>
    <col min="16141" max="16141" width="1" style="541" customWidth="1"/>
    <col min="16142" max="16142" width="16.7109375" style="541" customWidth="1"/>
    <col min="16143" max="16143" width="1" style="541" customWidth="1"/>
    <col min="16144" max="16144" width="16.7109375" style="541" customWidth="1"/>
    <col min="16145" max="16145" width="1.140625" style="541" customWidth="1"/>
    <col min="16146" max="16146" width="16.7109375" style="541" customWidth="1"/>
    <col min="16147" max="16147" width="4.28515625" style="541" customWidth="1"/>
    <col min="16148" max="16148" width="13.28515625" style="541" customWidth="1"/>
    <col min="16149" max="16384" width="9.140625" style="541"/>
  </cols>
  <sheetData>
    <row r="1" spans="1:18" ht="23.25" customHeight="1" x14ac:dyDescent="0.45">
      <c r="A1" s="884" t="s">
        <v>1003</v>
      </c>
      <c r="B1" s="884"/>
      <c r="C1" s="884"/>
      <c r="D1" s="884"/>
      <c r="E1" s="884"/>
      <c r="F1" s="884"/>
      <c r="G1" s="884"/>
      <c r="H1" s="884"/>
      <c r="I1" s="884"/>
      <c r="J1" s="884"/>
      <c r="K1" s="884"/>
      <c r="L1" s="884"/>
      <c r="M1" s="884"/>
      <c r="N1" s="884"/>
      <c r="O1" s="884"/>
      <c r="P1" s="884"/>
      <c r="Q1" s="884"/>
      <c r="R1" s="884"/>
    </row>
    <row r="2" spans="1:18" ht="23.25" customHeight="1" x14ac:dyDescent="0.45">
      <c r="A2" s="438"/>
      <c r="B2" s="438"/>
      <c r="C2" s="438"/>
      <c r="D2" s="438"/>
      <c r="E2" s="438"/>
      <c r="F2" s="438"/>
      <c r="G2" s="438"/>
      <c r="H2" s="438"/>
      <c r="I2" s="438"/>
      <c r="J2" s="438"/>
      <c r="K2" s="438"/>
      <c r="L2" s="438"/>
      <c r="M2" s="438"/>
      <c r="N2" s="438"/>
      <c r="O2" s="438"/>
      <c r="P2" s="438"/>
      <c r="Q2" s="438"/>
      <c r="R2" s="473" t="s">
        <v>32</v>
      </c>
    </row>
    <row r="3" spans="1:18" ht="23.25" customHeight="1" x14ac:dyDescent="0.45">
      <c r="A3" s="543"/>
      <c r="F3" s="898" t="s">
        <v>9</v>
      </c>
      <c r="G3" s="898"/>
      <c r="H3" s="898"/>
      <c r="I3" s="898"/>
      <c r="J3" s="898"/>
      <c r="K3" s="898"/>
      <c r="L3" s="898"/>
      <c r="M3" s="898"/>
      <c r="N3" s="898"/>
      <c r="O3" s="898"/>
      <c r="P3" s="898"/>
      <c r="Q3" s="898"/>
      <c r="R3" s="898"/>
    </row>
    <row r="4" spans="1:18" ht="23.25" customHeight="1" x14ac:dyDescent="0.45">
      <c r="F4" s="544" t="s">
        <v>787</v>
      </c>
      <c r="G4" s="571"/>
      <c r="H4" s="546" t="s">
        <v>516</v>
      </c>
      <c r="I4" s="547"/>
      <c r="J4" s="546" t="s">
        <v>788</v>
      </c>
      <c r="K4" s="547"/>
      <c r="L4" s="544" t="s">
        <v>517</v>
      </c>
      <c r="M4" s="547"/>
      <c r="N4" s="546" t="s">
        <v>381</v>
      </c>
      <c r="O4" s="547"/>
      <c r="P4" s="546" t="s">
        <v>799</v>
      </c>
      <c r="Q4" s="571"/>
      <c r="R4" s="546" t="s">
        <v>107</v>
      </c>
    </row>
    <row r="5" spans="1:18" ht="23.25" customHeight="1" x14ac:dyDescent="0.45">
      <c r="F5" s="549" t="s">
        <v>771</v>
      </c>
      <c r="G5" s="572"/>
      <c r="H5" s="551"/>
      <c r="I5" s="553"/>
      <c r="J5" s="552" t="s">
        <v>791</v>
      </c>
      <c r="K5" s="553"/>
      <c r="L5" s="551"/>
      <c r="M5" s="553"/>
      <c r="N5" s="551"/>
      <c r="O5" s="553"/>
      <c r="P5" s="552" t="s">
        <v>800</v>
      </c>
      <c r="Q5" s="572"/>
      <c r="R5" s="551"/>
    </row>
    <row r="6" spans="1:18" ht="23.25" customHeight="1" x14ac:dyDescent="0.45">
      <c r="B6" s="555" t="s">
        <v>519</v>
      </c>
      <c r="F6" s="521"/>
      <c r="G6" s="521"/>
      <c r="H6" s="500"/>
      <c r="I6" s="521"/>
      <c r="J6" s="521"/>
      <c r="K6" s="500"/>
      <c r="L6" s="521"/>
      <c r="M6" s="500"/>
      <c r="N6" s="500"/>
      <c r="O6" s="500"/>
      <c r="P6" s="56"/>
    </row>
    <row r="7" spans="1:18" ht="23.25" customHeight="1" x14ac:dyDescent="0.45">
      <c r="B7" s="573"/>
      <c r="C7" s="508" t="s">
        <v>773</v>
      </c>
      <c r="F7" s="56">
        <v>95522487.560000002</v>
      </c>
      <c r="G7" s="56"/>
      <c r="H7" s="56">
        <v>29225848.990000002</v>
      </c>
      <c r="I7" s="56"/>
      <c r="J7" s="515">
        <v>31690901.330000002</v>
      </c>
      <c r="K7" s="515"/>
      <c r="L7" s="56">
        <v>17447835.149999999</v>
      </c>
      <c r="M7" s="515"/>
      <c r="N7" s="515">
        <v>43841058.68</v>
      </c>
      <c r="O7" s="515"/>
      <c r="P7" s="515">
        <v>0</v>
      </c>
      <c r="Q7" s="56"/>
      <c r="R7" s="56">
        <f>SUM(F7:Q7)</f>
        <v>217728131.71000004</v>
      </c>
    </row>
    <row r="8" spans="1:18" ht="23.25" customHeight="1" x14ac:dyDescent="0.45">
      <c r="B8" s="508"/>
      <c r="C8" s="481" t="s">
        <v>774</v>
      </c>
      <c r="F8" s="56">
        <v>0</v>
      </c>
      <c r="G8" s="56"/>
      <c r="H8" s="56">
        <v>3523952</v>
      </c>
      <c r="I8" s="56"/>
      <c r="J8" s="56">
        <v>32773290.440000001</v>
      </c>
      <c r="K8" s="57"/>
      <c r="L8" s="56">
        <v>1363571.06</v>
      </c>
      <c r="M8" s="57"/>
      <c r="N8" s="56">
        <v>13660000</v>
      </c>
      <c r="O8" s="56"/>
      <c r="P8" s="56">
        <v>1663789.87</v>
      </c>
      <c r="Q8" s="56"/>
      <c r="R8" s="56">
        <f>SUM(F8:Q8)</f>
        <v>52984603.369999997</v>
      </c>
    </row>
    <row r="9" spans="1:18" ht="23.25" customHeight="1" x14ac:dyDescent="0.45">
      <c r="B9" s="508"/>
      <c r="C9" s="574" t="s">
        <v>522</v>
      </c>
      <c r="D9" s="423"/>
      <c r="F9" s="56">
        <v>0</v>
      </c>
      <c r="G9" s="56"/>
      <c r="H9" s="575">
        <v>-5890458.2399999984</v>
      </c>
      <c r="I9" s="56"/>
      <c r="J9" s="56">
        <v>0</v>
      </c>
      <c r="K9" s="57"/>
      <c r="L9" s="575">
        <v>-5316197.58</v>
      </c>
      <c r="M9" s="57"/>
      <c r="N9" s="575">
        <v>-7247000</v>
      </c>
      <c r="O9" s="56"/>
      <c r="P9" s="56">
        <v>0</v>
      </c>
      <c r="Q9" s="56"/>
      <c r="R9" s="575">
        <f>SUM(F9:Q9)</f>
        <v>-18453655.82</v>
      </c>
    </row>
    <row r="10" spans="1:18" ht="23.25" customHeight="1" x14ac:dyDescent="0.45">
      <c r="B10" s="508"/>
      <c r="C10" s="574" t="s">
        <v>179</v>
      </c>
      <c r="D10" s="423"/>
      <c r="F10" s="56">
        <v>0</v>
      </c>
      <c r="G10" s="56"/>
      <c r="H10" s="56">
        <v>0</v>
      </c>
      <c r="I10" s="458"/>
      <c r="J10" s="500">
        <v>2474858.5</v>
      </c>
      <c r="K10" s="508"/>
      <c r="L10" s="56">
        <v>807789.87</v>
      </c>
      <c r="M10" s="508"/>
      <c r="N10" s="56">
        <v>0</v>
      </c>
      <c r="O10" s="56"/>
      <c r="P10" s="575">
        <v>-807789.87</v>
      </c>
      <c r="R10" s="500">
        <f>SUM(F10:Q10)</f>
        <v>2474858.5</v>
      </c>
    </row>
    <row r="11" spans="1:18" ht="23.25" customHeight="1" x14ac:dyDescent="0.45">
      <c r="B11" s="508"/>
      <c r="C11" s="508" t="s">
        <v>520</v>
      </c>
      <c r="F11" s="427">
        <f>SUM(F7:F10)</f>
        <v>95522487.560000002</v>
      </c>
      <c r="G11" s="56"/>
      <c r="H11" s="427">
        <f>SUM(H7:H10)</f>
        <v>26859342.750000004</v>
      </c>
      <c r="I11" s="56"/>
      <c r="J11" s="427">
        <f>SUM(J7:J10)</f>
        <v>66939050.270000003</v>
      </c>
      <c r="K11" s="56"/>
      <c r="L11" s="427">
        <f>SUM(L7:L10)</f>
        <v>14302998.499999996</v>
      </c>
      <c r="M11" s="56"/>
      <c r="N11" s="427">
        <f>SUM(N7:N10)</f>
        <v>50254058.68</v>
      </c>
      <c r="O11" s="56"/>
      <c r="P11" s="427">
        <f>SUM(P7:P10)</f>
        <v>856000.00000000012</v>
      </c>
      <c r="Q11" s="56"/>
      <c r="R11" s="427">
        <f>SUM(R7:R10)</f>
        <v>254733937.76000005</v>
      </c>
    </row>
    <row r="12" spans="1:18" ht="23.25" customHeight="1" x14ac:dyDescent="0.45">
      <c r="B12" s="508"/>
      <c r="C12" s="725" t="s">
        <v>933</v>
      </c>
      <c r="D12" s="725"/>
      <c r="F12" s="56"/>
      <c r="G12" s="56"/>
      <c r="H12" s="56"/>
      <c r="I12" s="56"/>
      <c r="J12" s="56"/>
      <c r="K12" s="56"/>
      <c r="L12" s="56"/>
      <c r="M12" s="56"/>
      <c r="N12" s="56"/>
      <c r="O12" s="56"/>
      <c r="P12" s="56"/>
      <c r="Q12" s="56"/>
      <c r="R12" s="56"/>
    </row>
    <row r="13" spans="1:18" ht="23.25" customHeight="1" x14ac:dyDescent="0.45">
      <c r="B13" s="508"/>
      <c r="C13" s="725" t="s">
        <v>932</v>
      </c>
      <c r="D13" s="725"/>
      <c r="F13" s="428">
        <v>0</v>
      </c>
      <c r="G13" s="56"/>
      <c r="H13" s="428">
        <v>0</v>
      </c>
      <c r="I13" s="56"/>
      <c r="J13" s="428">
        <v>0</v>
      </c>
      <c r="K13" s="56"/>
      <c r="L13" s="576">
        <v>-1252970.25</v>
      </c>
      <c r="M13" s="56"/>
      <c r="N13" s="576">
        <v>-44871500</v>
      </c>
      <c r="O13" s="56"/>
      <c r="P13" s="428">
        <v>0</v>
      </c>
      <c r="Q13" s="56"/>
      <c r="R13" s="576">
        <f>SUM(F13:Q13)</f>
        <v>-46124470.25</v>
      </c>
    </row>
    <row r="14" spans="1:18" ht="23.25" customHeight="1" x14ac:dyDescent="0.45">
      <c r="B14" s="508"/>
      <c r="C14" s="508" t="s">
        <v>521</v>
      </c>
      <c r="F14" s="56">
        <f>SUM(F11:F13)</f>
        <v>95522487.560000002</v>
      </c>
      <c r="G14" s="56"/>
      <c r="H14" s="56">
        <f>SUM(H11:H13)</f>
        <v>26859342.750000004</v>
      </c>
      <c r="I14" s="56"/>
      <c r="J14" s="56">
        <f>SUM(J11:J13)</f>
        <v>66939050.270000003</v>
      </c>
      <c r="K14" s="56"/>
      <c r="L14" s="56">
        <f>SUM(L11:L13)</f>
        <v>13050028.249999996</v>
      </c>
      <c r="M14" s="56"/>
      <c r="N14" s="56">
        <f>SUM(N11:N13)</f>
        <v>5382558.6799999997</v>
      </c>
      <c r="O14" s="56"/>
      <c r="P14" s="56">
        <f>SUM(P11:P13)</f>
        <v>856000.00000000012</v>
      </c>
      <c r="Q14" s="56"/>
      <c r="R14" s="56">
        <f>SUM(R11:R13)</f>
        <v>208609467.51000005</v>
      </c>
    </row>
    <row r="15" spans="1:18" ht="23.25" customHeight="1" x14ac:dyDescent="0.45">
      <c r="B15" s="508"/>
      <c r="C15" s="481" t="s">
        <v>774</v>
      </c>
      <c r="F15" s="458">
        <v>0</v>
      </c>
      <c r="G15" s="458"/>
      <c r="H15" s="458">
        <v>373109</v>
      </c>
      <c r="I15" s="458"/>
      <c r="J15" s="458">
        <v>2573632.8199999998</v>
      </c>
      <c r="K15" s="577"/>
      <c r="L15" s="458">
        <v>394027.99</v>
      </c>
      <c r="M15" s="577"/>
      <c r="N15" s="458">
        <v>0</v>
      </c>
      <c r="O15" s="458"/>
      <c r="P15" s="458">
        <v>21311724.629999999</v>
      </c>
      <c r="Q15" s="56"/>
      <c r="R15" s="56">
        <f>SUM(F15:P15)</f>
        <v>24652494.439999998</v>
      </c>
    </row>
    <row r="16" spans="1:18" ht="23.25" customHeight="1" x14ac:dyDescent="0.45">
      <c r="B16" s="508"/>
      <c r="C16" s="574" t="s">
        <v>522</v>
      </c>
      <c r="D16" s="423"/>
      <c r="F16" s="458">
        <v>0</v>
      </c>
      <c r="G16" s="458"/>
      <c r="H16" s="575">
        <v>-34185.599999999999</v>
      </c>
      <c r="I16" s="458"/>
      <c r="J16" s="458">
        <v>0</v>
      </c>
      <c r="K16" s="497"/>
      <c r="L16" s="575">
        <v>-480052.99</v>
      </c>
      <c r="M16" s="497"/>
      <c r="N16" s="575">
        <v>-3917650</v>
      </c>
      <c r="O16" s="458"/>
      <c r="P16" s="458">
        <v>0</v>
      </c>
      <c r="R16" s="500">
        <f>SUM(F16:P16)</f>
        <v>-4431888.59</v>
      </c>
    </row>
    <row r="17" spans="2:18" ht="23.25" customHeight="1" x14ac:dyDescent="0.45">
      <c r="B17" s="508"/>
      <c r="C17" s="574" t="s">
        <v>179</v>
      </c>
      <c r="D17" s="423"/>
      <c r="F17" s="458">
        <v>0</v>
      </c>
      <c r="G17" s="458"/>
      <c r="H17" s="794">
        <v>0</v>
      </c>
      <c r="I17" s="458"/>
      <c r="J17" s="458">
        <v>10192765.09</v>
      </c>
      <c r="K17" s="497"/>
      <c r="L17" s="794">
        <v>0</v>
      </c>
      <c r="M17" s="497"/>
      <c r="N17" s="794">
        <v>0</v>
      </c>
      <c r="O17" s="458"/>
      <c r="P17" s="576">
        <v>-10192765.09</v>
      </c>
      <c r="R17" s="31">
        <f>SUM(F17:P17)</f>
        <v>0</v>
      </c>
    </row>
    <row r="18" spans="2:18" ht="23.25" customHeight="1" x14ac:dyDescent="0.45">
      <c r="B18" s="508"/>
      <c r="C18" s="508" t="s">
        <v>994</v>
      </c>
      <c r="F18" s="519">
        <f>SUM(F14:F17)</f>
        <v>95522487.560000002</v>
      </c>
      <c r="G18" s="56"/>
      <c r="H18" s="519">
        <f>SUM(H14:H17)</f>
        <v>27198266.150000002</v>
      </c>
      <c r="I18" s="56"/>
      <c r="J18" s="519">
        <f>SUM(J14:J17)</f>
        <v>79705448.180000007</v>
      </c>
      <c r="K18" s="56"/>
      <c r="L18" s="519">
        <f>SUM(L14:L17)</f>
        <v>12964003.249999996</v>
      </c>
      <c r="M18" s="56"/>
      <c r="N18" s="519">
        <f>SUM(N14:N17)</f>
        <v>1464908.6799999997</v>
      </c>
      <c r="O18" s="56"/>
      <c r="P18" s="519">
        <f>SUM(P14:P17)</f>
        <v>11974959.539999999</v>
      </c>
      <c r="Q18" s="56"/>
      <c r="R18" s="519">
        <f>SUM(R14:R17)</f>
        <v>228830073.36000004</v>
      </c>
    </row>
    <row r="19" spans="2:18" ht="23.25" customHeight="1" x14ac:dyDescent="0.45">
      <c r="B19" s="563" t="s">
        <v>523</v>
      </c>
      <c r="C19" s="508"/>
      <c r="D19" s="508"/>
      <c r="F19" s="521"/>
      <c r="G19" s="521"/>
      <c r="H19" s="500"/>
      <c r="I19" s="521"/>
      <c r="J19" s="521"/>
      <c r="K19" s="500"/>
      <c r="L19" s="521"/>
      <c r="M19" s="500"/>
      <c r="O19" s="500"/>
      <c r="P19" s="48"/>
    </row>
    <row r="20" spans="2:18" ht="23.25" customHeight="1" x14ac:dyDescent="0.45">
      <c r="B20" s="429"/>
      <c r="C20" s="508" t="s">
        <v>773</v>
      </c>
      <c r="D20" s="508"/>
      <c r="F20" s="56">
        <v>15974064.119999999</v>
      </c>
      <c r="G20" s="56"/>
      <c r="H20" s="56">
        <v>24125428.030000001</v>
      </c>
      <c r="I20" s="56"/>
      <c r="J20" s="56">
        <v>22750084.82</v>
      </c>
      <c r="K20" s="57"/>
      <c r="L20" s="56">
        <v>11225081.630000001</v>
      </c>
      <c r="M20" s="57"/>
      <c r="N20" s="57">
        <v>17803921.120000001</v>
      </c>
      <c r="O20" s="57"/>
      <c r="P20" s="578">
        <v>0</v>
      </c>
      <c r="Q20" s="48"/>
      <c r="R20" s="48">
        <f>SUM(F20:Q20)</f>
        <v>91878579.719999999</v>
      </c>
    </row>
    <row r="21" spans="2:18" ht="23.25" customHeight="1" x14ac:dyDescent="0.45">
      <c r="B21" s="429"/>
      <c r="C21" s="508" t="s">
        <v>797</v>
      </c>
      <c r="D21" s="508"/>
      <c r="F21" s="56">
        <v>2046965.0000000002</v>
      </c>
      <c r="G21" s="56"/>
      <c r="H21" s="56">
        <v>2385676.9800000004</v>
      </c>
      <c r="I21" s="56"/>
      <c r="J21" s="56">
        <v>3346653.8</v>
      </c>
      <c r="K21" s="57"/>
      <c r="L21" s="56">
        <v>1317420.77</v>
      </c>
      <c r="M21" s="57"/>
      <c r="N21" s="57">
        <v>9241753.7599999998</v>
      </c>
      <c r="O21" s="57"/>
      <c r="P21" s="57">
        <v>0</v>
      </c>
      <c r="Q21" s="48"/>
      <c r="R21" s="48">
        <f>SUM(F21:Q21)</f>
        <v>18338470.310000002</v>
      </c>
    </row>
    <row r="22" spans="2:18" ht="23.25" customHeight="1" x14ac:dyDescent="0.45">
      <c r="B22" s="429"/>
      <c r="C22" s="516" t="s">
        <v>525</v>
      </c>
      <c r="D22" s="508"/>
      <c r="F22" s="56">
        <v>0</v>
      </c>
      <c r="G22" s="56"/>
      <c r="H22" s="575">
        <v>-5887491.9499999983</v>
      </c>
      <c r="I22" s="56"/>
      <c r="J22" s="56">
        <v>0</v>
      </c>
      <c r="K22" s="57"/>
      <c r="L22" s="575">
        <v>-4138131.7300000009</v>
      </c>
      <c r="M22" s="57"/>
      <c r="N22" s="575">
        <v>-5215218.7399999993</v>
      </c>
      <c r="O22" s="57"/>
      <c r="P22" s="57">
        <v>0</v>
      </c>
      <c r="Q22" s="48"/>
      <c r="R22" s="575">
        <f>SUM(F22:Q22)</f>
        <v>-15240842.419999998</v>
      </c>
    </row>
    <row r="23" spans="2:18" ht="23.25" customHeight="1" x14ac:dyDescent="0.45">
      <c r="B23" s="433"/>
      <c r="C23" s="574" t="s">
        <v>179</v>
      </c>
      <c r="D23" s="508"/>
      <c r="F23" s="56">
        <v>0</v>
      </c>
      <c r="G23" s="500"/>
      <c r="H23" s="56">
        <v>0</v>
      </c>
      <c r="I23" s="56"/>
      <c r="J23" s="56">
        <v>367.08</v>
      </c>
      <c r="K23" s="508"/>
      <c r="L23" s="56">
        <v>0</v>
      </c>
      <c r="M23" s="508"/>
      <c r="N23" s="56">
        <v>0</v>
      </c>
      <c r="O23" s="56"/>
      <c r="P23" s="56">
        <v>0</v>
      </c>
      <c r="R23" s="500">
        <f>SUM(F23:Q23)</f>
        <v>367.08</v>
      </c>
    </row>
    <row r="24" spans="2:18" ht="23.25" customHeight="1" x14ac:dyDescent="0.45">
      <c r="B24" s="433"/>
      <c r="C24" s="508" t="s">
        <v>520</v>
      </c>
      <c r="D24" s="508"/>
      <c r="F24" s="579">
        <f>SUM(F20:F23)</f>
        <v>18021029.120000001</v>
      </c>
      <c r="G24" s="500"/>
      <c r="H24" s="579">
        <f>SUM(H20:H23)</f>
        <v>20623613.060000002</v>
      </c>
      <c r="I24" s="521"/>
      <c r="J24" s="579">
        <f>SUM(J20:J23)</f>
        <v>26097105.699999999</v>
      </c>
      <c r="K24" s="500"/>
      <c r="L24" s="579">
        <f>SUM(L20:L23)</f>
        <v>8404370.6699999999</v>
      </c>
      <c r="M24" s="500"/>
      <c r="N24" s="579">
        <f>SUM(N20:N23)</f>
        <v>21830456.140000004</v>
      </c>
      <c r="O24" s="500"/>
      <c r="P24" s="579">
        <f>SUM(P20:P23)</f>
        <v>0</v>
      </c>
      <c r="R24" s="579">
        <f>SUM(R20:R23)</f>
        <v>94976574.689999998</v>
      </c>
    </row>
    <row r="25" spans="2:18" ht="23.25" customHeight="1" x14ac:dyDescent="0.45">
      <c r="B25" s="433"/>
      <c r="C25" s="725" t="s">
        <v>933</v>
      </c>
      <c r="D25" s="725"/>
      <c r="F25" s="48"/>
      <c r="G25" s="500"/>
      <c r="H25" s="48"/>
      <c r="I25" s="521"/>
      <c r="J25" s="48"/>
      <c r="K25" s="500"/>
      <c r="L25" s="48"/>
      <c r="M25" s="500"/>
      <c r="N25" s="48"/>
      <c r="O25" s="500"/>
      <c r="P25" s="48"/>
      <c r="R25" s="48"/>
    </row>
    <row r="26" spans="2:18" ht="23.25" customHeight="1" x14ac:dyDescent="0.45">
      <c r="B26" s="433"/>
      <c r="C26" s="725" t="s">
        <v>932</v>
      </c>
      <c r="D26" s="725"/>
      <c r="F26" s="580">
        <v>0</v>
      </c>
      <c r="G26" s="500"/>
      <c r="H26" s="580">
        <v>0</v>
      </c>
      <c r="I26" s="521"/>
      <c r="J26" s="580">
        <v>0</v>
      </c>
      <c r="K26" s="500"/>
      <c r="L26" s="576">
        <v>-718811.36</v>
      </c>
      <c r="M26" s="500"/>
      <c r="N26" s="576">
        <v>-17049566.039999999</v>
      </c>
      <c r="O26" s="500"/>
      <c r="P26" s="580">
        <v>0</v>
      </c>
      <c r="R26" s="576">
        <f>SUM(F26:Q26)</f>
        <v>-17768377.399999999</v>
      </c>
    </row>
    <row r="27" spans="2:18" ht="23.25" customHeight="1" x14ac:dyDescent="0.45">
      <c r="B27" s="433"/>
      <c r="C27" s="508" t="s">
        <v>521</v>
      </c>
      <c r="D27" s="508"/>
      <c r="F27" s="48">
        <f>SUM(F24:F26)</f>
        <v>18021029.120000001</v>
      </c>
      <c r="G27" s="500"/>
      <c r="H27" s="48">
        <f>SUM(H24:H26)</f>
        <v>20623613.060000002</v>
      </c>
      <c r="I27" s="521"/>
      <c r="J27" s="48">
        <f>SUM(J24:J26)</f>
        <v>26097105.699999999</v>
      </c>
      <c r="K27" s="500"/>
      <c r="L27" s="48">
        <f>SUM(L24:L26)</f>
        <v>7685559.3099999996</v>
      </c>
      <c r="M27" s="500"/>
      <c r="N27" s="48">
        <f>SUM(N24:N26)</f>
        <v>4780890.1000000052</v>
      </c>
      <c r="O27" s="500">
        <f>SUM(O24:O26)</f>
        <v>0</v>
      </c>
      <c r="P27" s="48">
        <f>SUM(P24:P26)</f>
        <v>0</v>
      </c>
      <c r="R27" s="48">
        <f>SUM(R24:R26)</f>
        <v>77208197.289999992</v>
      </c>
    </row>
    <row r="28" spans="2:18" ht="23.25" customHeight="1" x14ac:dyDescent="0.45">
      <c r="B28" s="429"/>
      <c r="C28" s="508" t="s">
        <v>801</v>
      </c>
      <c r="D28" s="508"/>
      <c r="F28" s="458">
        <v>1017889.8</v>
      </c>
      <c r="G28" s="458"/>
      <c r="H28" s="458">
        <v>1129626.99</v>
      </c>
      <c r="I28" s="458"/>
      <c r="J28" s="458">
        <v>2739641.51</v>
      </c>
      <c r="K28" s="577"/>
      <c r="L28" s="458">
        <v>464829.67</v>
      </c>
      <c r="M28" s="577"/>
      <c r="N28" s="577">
        <v>188622.51000000013</v>
      </c>
      <c r="O28" s="577"/>
      <c r="P28" s="577">
        <v>0</v>
      </c>
      <c r="Q28" s="577"/>
      <c r="R28" s="577">
        <f>SUM(F28:Q28)</f>
        <v>5540610.4799999995</v>
      </c>
    </row>
    <row r="29" spans="2:18" ht="23.25" customHeight="1" x14ac:dyDescent="0.45">
      <c r="B29" s="433"/>
      <c r="C29" s="516" t="s">
        <v>525</v>
      </c>
      <c r="D29" s="508"/>
      <c r="F29" s="458">
        <v>0</v>
      </c>
      <c r="G29" s="581"/>
      <c r="H29" s="575">
        <v>-34184.6</v>
      </c>
      <c r="I29" s="458"/>
      <c r="J29" s="458">
        <v>0</v>
      </c>
      <c r="K29" s="582"/>
      <c r="L29" s="575">
        <v>-349650.52</v>
      </c>
      <c r="M29" s="582"/>
      <c r="N29" s="575">
        <v>-3917649</v>
      </c>
      <c r="O29" s="458"/>
      <c r="P29" s="458">
        <v>0</v>
      </c>
      <c r="Q29" s="458"/>
      <c r="R29" s="583">
        <f>SUM(F29:Q29)</f>
        <v>-4301484.12</v>
      </c>
    </row>
    <row r="30" spans="2:18" ht="23.25" customHeight="1" x14ac:dyDescent="0.45">
      <c r="B30" s="433"/>
      <c r="C30" s="508" t="s">
        <v>994</v>
      </c>
      <c r="D30" s="508"/>
      <c r="F30" s="189">
        <f>SUM(F27:F29)</f>
        <v>19038918.920000002</v>
      </c>
      <c r="G30" s="56"/>
      <c r="H30" s="189">
        <f>SUM(H27:H29)</f>
        <v>21719055.449999999</v>
      </c>
      <c r="I30" s="56"/>
      <c r="J30" s="189">
        <f>SUM(J27:J29)</f>
        <v>28836747.210000001</v>
      </c>
      <c r="K30" s="56"/>
      <c r="L30" s="189">
        <f>SUM(L27:L29)</f>
        <v>7800738.459999999</v>
      </c>
      <c r="M30" s="56"/>
      <c r="N30" s="189">
        <f>SUM(N27:N29)</f>
        <v>1051863.610000005</v>
      </c>
      <c r="O30" s="56"/>
      <c r="P30" s="189">
        <f>SUM(P27:P29)</f>
        <v>0</v>
      </c>
      <c r="Q30" s="48"/>
      <c r="R30" s="189">
        <f>SUM(R27:R29)</f>
        <v>78447323.649999991</v>
      </c>
    </row>
    <row r="31" spans="2:18" ht="23.25" customHeight="1" x14ac:dyDescent="0.45">
      <c r="B31" s="433"/>
      <c r="C31" s="438" t="s">
        <v>776</v>
      </c>
      <c r="D31" s="518"/>
      <c r="F31" s="56"/>
      <c r="G31" s="56"/>
      <c r="H31" s="56"/>
      <c r="I31" s="56"/>
      <c r="J31" s="56"/>
      <c r="K31" s="56"/>
      <c r="L31" s="56"/>
      <c r="M31" s="56"/>
      <c r="N31" s="48"/>
      <c r="O31" s="56"/>
      <c r="P31" s="56"/>
      <c r="Q31" s="48"/>
      <c r="R31" s="48"/>
    </row>
    <row r="32" spans="2:18" ht="23.25" customHeight="1" thickBot="1" x14ac:dyDescent="0.5">
      <c r="B32" s="433"/>
      <c r="C32" s="438"/>
      <c r="D32" s="508" t="s">
        <v>1002</v>
      </c>
      <c r="F32" s="56">
        <f>+F18-F30</f>
        <v>76483568.640000001</v>
      </c>
      <c r="G32" s="56"/>
      <c r="H32" s="56">
        <f>+H18-H30</f>
        <v>5479210.700000003</v>
      </c>
      <c r="I32" s="56"/>
      <c r="J32" s="56">
        <f>+J18-J30</f>
        <v>50868700.970000006</v>
      </c>
      <c r="K32" s="56"/>
      <c r="L32" s="56">
        <f>+L18-L30</f>
        <v>5163264.7899999972</v>
      </c>
      <c r="M32" s="56"/>
      <c r="N32" s="56">
        <f>+N18-N30</f>
        <v>413045.06999999471</v>
      </c>
      <c r="O32" s="56"/>
      <c r="P32" s="56">
        <f>+P18-P30</f>
        <v>11974959.539999999</v>
      </c>
      <c r="Q32" s="48"/>
      <c r="R32" s="56">
        <f>+R18-R30</f>
        <v>150382749.71000004</v>
      </c>
    </row>
    <row r="33" spans="1:18" ht="23.25" customHeight="1" thickTop="1" thickBot="1" x14ac:dyDescent="0.5">
      <c r="B33" s="433"/>
      <c r="C33" s="438"/>
      <c r="D33" s="514" t="s">
        <v>520</v>
      </c>
      <c r="F33" s="568">
        <f>+F11-F24</f>
        <v>77501458.439999998</v>
      </c>
      <c r="G33" s="56"/>
      <c r="H33" s="568">
        <f>+H11-H24</f>
        <v>6235729.6900000013</v>
      </c>
      <c r="I33" s="56"/>
      <c r="J33" s="568">
        <f>+J11-J24</f>
        <v>40841944.570000008</v>
      </c>
      <c r="K33" s="56"/>
      <c r="L33" s="568">
        <f>+L11-L24</f>
        <v>5898627.8299999963</v>
      </c>
      <c r="M33" s="56"/>
      <c r="N33" s="568">
        <f>+N11-N24</f>
        <v>28423602.539999995</v>
      </c>
      <c r="O33" s="56"/>
      <c r="P33" s="568">
        <f>+P11-P24</f>
        <v>856000.00000000012</v>
      </c>
      <c r="Q33" s="48"/>
      <c r="R33" s="568">
        <f>+R11-R24</f>
        <v>159757363.07000005</v>
      </c>
    </row>
    <row r="34" spans="1:18" ht="23.25" customHeight="1" thickTop="1" x14ac:dyDescent="0.45">
      <c r="B34" s="433" t="s">
        <v>996</v>
      </c>
      <c r="C34" s="508"/>
      <c r="D34" s="508"/>
      <c r="F34" s="56"/>
      <c r="G34" s="56"/>
      <c r="H34" s="52"/>
      <c r="I34" s="56"/>
      <c r="J34" s="56"/>
      <c r="K34" s="56"/>
      <c r="L34" s="56"/>
      <c r="M34" s="56"/>
      <c r="N34" s="56"/>
      <c r="O34" s="56"/>
      <c r="P34" s="52"/>
      <c r="Q34" s="48"/>
      <c r="R34" s="4">
        <f>R28</f>
        <v>5540610.4799999995</v>
      </c>
    </row>
    <row r="35" spans="1:18" ht="23.25" customHeight="1" x14ac:dyDescent="0.45">
      <c r="B35" s="433" t="s">
        <v>997</v>
      </c>
      <c r="C35" s="433"/>
      <c r="D35" s="508"/>
      <c r="F35" s="56"/>
      <c r="G35" s="56"/>
      <c r="H35" s="56"/>
      <c r="I35" s="56"/>
      <c r="J35" s="56"/>
      <c r="K35" s="56"/>
      <c r="L35" s="48"/>
      <c r="M35" s="48"/>
      <c r="N35" s="52"/>
      <c r="O35" s="48"/>
      <c r="P35" s="48"/>
      <c r="Q35" s="48"/>
      <c r="R35" s="4">
        <v>8437519.1099999994</v>
      </c>
    </row>
    <row r="36" spans="1:18" s="508" customFormat="1" ht="23.25" customHeight="1" x14ac:dyDescent="0.45">
      <c r="B36" s="439"/>
      <c r="C36" s="450" t="s">
        <v>1004</v>
      </c>
      <c r="D36" s="439"/>
      <c r="L36" s="584"/>
    </row>
    <row r="37" spans="1:18" s="508" customFormat="1" ht="23.25" customHeight="1" x14ac:dyDescent="0.45">
      <c r="B37" s="429"/>
      <c r="C37" s="450" t="s">
        <v>1005</v>
      </c>
      <c r="L37" s="584"/>
    </row>
    <row r="38" spans="1:18" s="439" customFormat="1" ht="23.25" customHeight="1" x14ac:dyDescent="0.45">
      <c r="A38" s="585"/>
      <c r="B38" s="450" t="s">
        <v>802</v>
      </c>
      <c r="G38" s="48"/>
      <c r="H38" s="48"/>
      <c r="I38" s="48"/>
      <c r="J38" s="48"/>
      <c r="K38" s="48"/>
    </row>
  </sheetData>
  <mergeCells count="2">
    <mergeCell ref="A1:R1"/>
    <mergeCell ref="F3:R3"/>
  </mergeCells>
  <pageMargins left="1.4173228346456694" right="0.19685039370078741" top="0.43307086614173229" bottom="0.43307086614173229" header="0.23622047244094491" footer="0.19685039370078741"/>
  <pageSetup paperSize="9" scale="63" orientation="landscape" r:id="rId1"/>
  <ignoredErrors>
    <ignoredError sqref="R2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7"/>
  <sheetViews>
    <sheetView zoomScale="90" zoomScaleNormal="90" zoomScaleSheetLayoutView="100" workbookViewId="0">
      <selection activeCell="L39" sqref="L39"/>
    </sheetView>
  </sheetViews>
  <sheetFormatPr defaultColWidth="9.140625" defaultRowHeight="21.95" customHeight="1" x14ac:dyDescent="0.45"/>
  <cols>
    <col min="1" max="1" width="1.85546875" style="593" customWidth="1"/>
    <col min="2" max="2" width="3.85546875" style="593" customWidth="1"/>
    <col min="3" max="3" width="4.42578125" style="593" customWidth="1"/>
    <col min="4" max="4" width="5" style="593" customWidth="1"/>
    <col min="5" max="5" width="4.7109375" style="593" customWidth="1"/>
    <col min="6" max="8" width="9.140625" style="593" customWidth="1"/>
    <col min="9" max="9" width="16.7109375" style="593" customWidth="1"/>
    <col min="10" max="10" width="0.85546875" style="593" customWidth="1"/>
    <col min="11" max="11" width="22.5703125" style="593" customWidth="1"/>
    <col min="12" max="12" width="0.85546875" style="593" customWidth="1"/>
    <col min="13" max="13" width="16.7109375" style="593" customWidth="1"/>
    <col min="14" max="14" width="0.7109375" style="593" customWidth="1"/>
    <col min="15" max="15" width="16.7109375" style="593" customWidth="1"/>
    <col min="16" max="16" width="0.85546875" style="593" customWidth="1"/>
    <col min="17" max="17" width="22.5703125" style="593" customWidth="1"/>
    <col min="18" max="18" width="0.85546875" style="593" customWidth="1"/>
    <col min="19" max="19" width="16.7109375" style="593" customWidth="1"/>
    <col min="20" max="20" width="2.140625" style="593" customWidth="1"/>
    <col min="21" max="21" width="10" style="593" customWidth="1"/>
    <col min="22" max="22" width="7.7109375" style="593" customWidth="1"/>
    <col min="23" max="23" width="14.42578125" style="593" bestFit="1" customWidth="1"/>
    <col min="24" max="256" width="9.140625" style="593"/>
    <col min="257" max="257" width="1.85546875" style="593" customWidth="1"/>
    <col min="258" max="258" width="3.85546875" style="593" customWidth="1"/>
    <col min="259" max="259" width="4.42578125" style="593" customWidth="1"/>
    <col min="260" max="260" width="5" style="593" customWidth="1"/>
    <col min="261" max="261" width="4.7109375" style="593" customWidth="1"/>
    <col min="262" max="264" width="9.140625" style="593"/>
    <col min="265" max="265" width="16.7109375" style="593" customWidth="1"/>
    <col min="266" max="266" width="0.85546875" style="593" customWidth="1"/>
    <col min="267" max="267" width="22.5703125" style="593" customWidth="1"/>
    <col min="268" max="268" width="0.85546875" style="593" customWidth="1"/>
    <col min="269" max="269" width="16.7109375" style="593" customWidth="1"/>
    <col min="270" max="270" width="0.7109375" style="593" customWidth="1"/>
    <col min="271" max="271" width="16.7109375" style="593" customWidth="1"/>
    <col min="272" max="272" width="0.85546875" style="593" customWidth="1"/>
    <col min="273" max="273" width="22.5703125" style="593" customWidth="1"/>
    <col min="274" max="274" width="0.85546875" style="593" customWidth="1"/>
    <col min="275" max="275" width="16.7109375" style="593" customWidth="1"/>
    <col min="276" max="276" width="2.140625" style="593" customWidth="1"/>
    <col min="277" max="277" width="10" style="593" customWidth="1"/>
    <col min="278" max="278" width="7.7109375" style="593" customWidth="1"/>
    <col min="279" max="279" width="14.42578125" style="593" bestFit="1" customWidth="1"/>
    <col min="280" max="512" width="9.140625" style="593"/>
    <col min="513" max="513" width="1.85546875" style="593" customWidth="1"/>
    <col min="514" max="514" width="3.85546875" style="593" customWidth="1"/>
    <col min="515" max="515" width="4.42578125" style="593" customWidth="1"/>
    <col min="516" max="516" width="5" style="593" customWidth="1"/>
    <col min="517" max="517" width="4.7109375" style="593" customWidth="1"/>
    <col min="518" max="520" width="9.140625" style="593"/>
    <col min="521" max="521" width="16.7109375" style="593" customWidth="1"/>
    <col min="522" max="522" width="0.85546875" style="593" customWidth="1"/>
    <col min="523" max="523" width="22.5703125" style="593" customWidth="1"/>
    <col min="524" max="524" width="0.85546875" style="593" customWidth="1"/>
    <col min="525" max="525" width="16.7109375" style="593" customWidth="1"/>
    <col min="526" max="526" width="0.7109375" style="593" customWidth="1"/>
    <col min="527" max="527" width="16.7109375" style="593" customWidth="1"/>
    <col min="528" max="528" width="0.85546875" style="593" customWidth="1"/>
    <col min="529" max="529" width="22.5703125" style="593" customWidth="1"/>
    <col min="530" max="530" width="0.85546875" style="593" customWidth="1"/>
    <col min="531" max="531" width="16.7109375" style="593" customWidth="1"/>
    <col min="532" max="532" width="2.140625" style="593" customWidth="1"/>
    <col min="533" max="533" width="10" style="593" customWidth="1"/>
    <col min="534" max="534" width="7.7109375" style="593" customWidth="1"/>
    <col min="535" max="535" width="14.42578125" style="593" bestFit="1" customWidth="1"/>
    <col min="536" max="768" width="9.140625" style="593"/>
    <col min="769" max="769" width="1.85546875" style="593" customWidth="1"/>
    <col min="770" max="770" width="3.85546875" style="593" customWidth="1"/>
    <col min="771" max="771" width="4.42578125" style="593" customWidth="1"/>
    <col min="772" max="772" width="5" style="593" customWidth="1"/>
    <col min="773" max="773" width="4.7109375" style="593" customWidth="1"/>
    <col min="774" max="776" width="9.140625" style="593"/>
    <col min="777" max="777" width="16.7109375" style="593" customWidth="1"/>
    <col min="778" max="778" width="0.85546875" style="593" customWidth="1"/>
    <col min="779" max="779" width="22.5703125" style="593" customWidth="1"/>
    <col min="780" max="780" width="0.85546875" style="593" customWidth="1"/>
    <col min="781" max="781" width="16.7109375" style="593" customWidth="1"/>
    <col min="782" max="782" width="0.7109375" style="593" customWidth="1"/>
    <col min="783" max="783" width="16.7109375" style="593" customWidth="1"/>
    <col min="784" max="784" width="0.85546875" style="593" customWidth="1"/>
    <col min="785" max="785" width="22.5703125" style="593" customWidth="1"/>
    <col min="786" max="786" width="0.85546875" style="593" customWidth="1"/>
    <col min="787" max="787" width="16.7109375" style="593" customWidth="1"/>
    <col min="788" max="788" width="2.140625" style="593" customWidth="1"/>
    <col min="789" max="789" width="10" style="593" customWidth="1"/>
    <col min="790" max="790" width="7.7109375" style="593" customWidth="1"/>
    <col min="791" max="791" width="14.42578125" style="593" bestFit="1" customWidth="1"/>
    <col min="792" max="1024" width="9.140625" style="593"/>
    <col min="1025" max="1025" width="1.85546875" style="593" customWidth="1"/>
    <col min="1026" max="1026" width="3.85546875" style="593" customWidth="1"/>
    <col min="1027" max="1027" width="4.42578125" style="593" customWidth="1"/>
    <col min="1028" max="1028" width="5" style="593" customWidth="1"/>
    <col min="1029" max="1029" width="4.7109375" style="593" customWidth="1"/>
    <col min="1030" max="1032" width="9.140625" style="593"/>
    <col min="1033" max="1033" width="16.7109375" style="593" customWidth="1"/>
    <col min="1034" max="1034" width="0.85546875" style="593" customWidth="1"/>
    <col min="1035" max="1035" width="22.5703125" style="593" customWidth="1"/>
    <col min="1036" max="1036" width="0.85546875" style="593" customWidth="1"/>
    <col min="1037" max="1037" width="16.7109375" style="593" customWidth="1"/>
    <col min="1038" max="1038" width="0.7109375" style="593" customWidth="1"/>
    <col min="1039" max="1039" width="16.7109375" style="593" customWidth="1"/>
    <col min="1040" max="1040" width="0.85546875" style="593" customWidth="1"/>
    <col min="1041" max="1041" width="22.5703125" style="593" customWidth="1"/>
    <col min="1042" max="1042" width="0.85546875" style="593" customWidth="1"/>
    <col min="1043" max="1043" width="16.7109375" style="593" customWidth="1"/>
    <col min="1044" max="1044" width="2.140625" style="593" customWidth="1"/>
    <col min="1045" max="1045" width="10" style="593" customWidth="1"/>
    <col min="1046" max="1046" width="7.7109375" style="593" customWidth="1"/>
    <col min="1047" max="1047" width="14.42578125" style="593" bestFit="1" customWidth="1"/>
    <col min="1048" max="1280" width="9.140625" style="593"/>
    <col min="1281" max="1281" width="1.85546875" style="593" customWidth="1"/>
    <col min="1282" max="1282" width="3.85546875" style="593" customWidth="1"/>
    <col min="1283" max="1283" width="4.42578125" style="593" customWidth="1"/>
    <col min="1284" max="1284" width="5" style="593" customWidth="1"/>
    <col min="1285" max="1285" width="4.7109375" style="593" customWidth="1"/>
    <col min="1286" max="1288" width="9.140625" style="593"/>
    <col min="1289" max="1289" width="16.7109375" style="593" customWidth="1"/>
    <col min="1290" max="1290" width="0.85546875" style="593" customWidth="1"/>
    <col min="1291" max="1291" width="22.5703125" style="593" customWidth="1"/>
    <col min="1292" max="1292" width="0.85546875" style="593" customWidth="1"/>
    <col min="1293" max="1293" width="16.7109375" style="593" customWidth="1"/>
    <col min="1294" max="1294" width="0.7109375" style="593" customWidth="1"/>
    <col min="1295" max="1295" width="16.7109375" style="593" customWidth="1"/>
    <col min="1296" max="1296" width="0.85546875" style="593" customWidth="1"/>
    <col min="1297" max="1297" width="22.5703125" style="593" customWidth="1"/>
    <col min="1298" max="1298" width="0.85546875" style="593" customWidth="1"/>
    <col min="1299" max="1299" width="16.7109375" style="593" customWidth="1"/>
    <col min="1300" max="1300" width="2.140625" style="593" customWidth="1"/>
    <col min="1301" max="1301" width="10" style="593" customWidth="1"/>
    <col min="1302" max="1302" width="7.7109375" style="593" customWidth="1"/>
    <col min="1303" max="1303" width="14.42578125" style="593" bestFit="1" customWidth="1"/>
    <col min="1304" max="1536" width="9.140625" style="593"/>
    <col min="1537" max="1537" width="1.85546875" style="593" customWidth="1"/>
    <col min="1538" max="1538" width="3.85546875" style="593" customWidth="1"/>
    <col min="1539" max="1539" width="4.42578125" style="593" customWidth="1"/>
    <col min="1540" max="1540" width="5" style="593" customWidth="1"/>
    <col min="1541" max="1541" width="4.7109375" style="593" customWidth="1"/>
    <col min="1542" max="1544" width="9.140625" style="593"/>
    <col min="1545" max="1545" width="16.7109375" style="593" customWidth="1"/>
    <col min="1546" max="1546" width="0.85546875" style="593" customWidth="1"/>
    <col min="1547" max="1547" width="22.5703125" style="593" customWidth="1"/>
    <col min="1548" max="1548" width="0.85546875" style="593" customWidth="1"/>
    <col min="1549" max="1549" width="16.7109375" style="593" customWidth="1"/>
    <col min="1550" max="1550" width="0.7109375" style="593" customWidth="1"/>
    <col min="1551" max="1551" width="16.7109375" style="593" customWidth="1"/>
    <col min="1552" max="1552" width="0.85546875" style="593" customWidth="1"/>
    <col min="1553" max="1553" width="22.5703125" style="593" customWidth="1"/>
    <col min="1554" max="1554" width="0.85546875" style="593" customWidth="1"/>
    <col min="1555" max="1555" width="16.7109375" style="593" customWidth="1"/>
    <col min="1556" max="1556" width="2.140625" style="593" customWidth="1"/>
    <col min="1557" max="1557" width="10" style="593" customWidth="1"/>
    <col min="1558" max="1558" width="7.7109375" style="593" customWidth="1"/>
    <col min="1559" max="1559" width="14.42578125" style="593" bestFit="1" customWidth="1"/>
    <col min="1560" max="1792" width="9.140625" style="593"/>
    <col min="1793" max="1793" width="1.85546875" style="593" customWidth="1"/>
    <col min="1794" max="1794" width="3.85546875" style="593" customWidth="1"/>
    <col min="1795" max="1795" width="4.42578125" style="593" customWidth="1"/>
    <col min="1796" max="1796" width="5" style="593" customWidth="1"/>
    <col min="1797" max="1797" width="4.7109375" style="593" customWidth="1"/>
    <col min="1798" max="1800" width="9.140625" style="593"/>
    <col min="1801" max="1801" width="16.7109375" style="593" customWidth="1"/>
    <col min="1802" max="1802" width="0.85546875" style="593" customWidth="1"/>
    <col min="1803" max="1803" width="22.5703125" style="593" customWidth="1"/>
    <col min="1804" max="1804" width="0.85546875" style="593" customWidth="1"/>
    <col min="1805" max="1805" width="16.7109375" style="593" customWidth="1"/>
    <col min="1806" max="1806" width="0.7109375" style="593" customWidth="1"/>
    <col min="1807" max="1807" width="16.7109375" style="593" customWidth="1"/>
    <col min="1808" max="1808" width="0.85546875" style="593" customWidth="1"/>
    <col min="1809" max="1809" width="22.5703125" style="593" customWidth="1"/>
    <col min="1810" max="1810" width="0.85546875" style="593" customWidth="1"/>
    <col min="1811" max="1811" width="16.7109375" style="593" customWidth="1"/>
    <col min="1812" max="1812" width="2.140625" style="593" customWidth="1"/>
    <col min="1813" max="1813" width="10" style="593" customWidth="1"/>
    <col min="1814" max="1814" width="7.7109375" style="593" customWidth="1"/>
    <col min="1815" max="1815" width="14.42578125" style="593" bestFit="1" customWidth="1"/>
    <col min="1816" max="2048" width="9.140625" style="593"/>
    <col min="2049" max="2049" width="1.85546875" style="593" customWidth="1"/>
    <col min="2050" max="2050" width="3.85546875" style="593" customWidth="1"/>
    <col min="2051" max="2051" width="4.42578125" style="593" customWidth="1"/>
    <col min="2052" max="2052" width="5" style="593" customWidth="1"/>
    <col min="2053" max="2053" width="4.7109375" style="593" customWidth="1"/>
    <col min="2054" max="2056" width="9.140625" style="593"/>
    <col min="2057" max="2057" width="16.7109375" style="593" customWidth="1"/>
    <col min="2058" max="2058" width="0.85546875" style="593" customWidth="1"/>
    <col min="2059" max="2059" width="22.5703125" style="593" customWidth="1"/>
    <col min="2060" max="2060" width="0.85546875" style="593" customWidth="1"/>
    <col min="2061" max="2061" width="16.7109375" style="593" customWidth="1"/>
    <col min="2062" max="2062" width="0.7109375" style="593" customWidth="1"/>
    <col min="2063" max="2063" width="16.7109375" style="593" customWidth="1"/>
    <col min="2064" max="2064" width="0.85546875" style="593" customWidth="1"/>
    <col min="2065" max="2065" width="22.5703125" style="593" customWidth="1"/>
    <col min="2066" max="2066" width="0.85546875" style="593" customWidth="1"/>
    <col min="2067" max="2067" width="16.7109375" style="593" customWidth="1"/>
    <col min="2068" max="2068" width="2.140625" style="593" customWidth="1"/>
    <col min="2069" max="2069" width="10" style="593" customWidth="1"/>
    <col min="2070" max="2070" width="7.7109375" style="593" customWidth="1"/>
    <col min="2071" max="2071" width="14.42578125" style="593" bestFit="1" customWidth="1"/>
    <col min="2072" max="2304" width="9.140625" style="593"/>
    <col min="2305" max="2305" width="1.85546875" style="593" customWidth="1"/>
    <col min="2306" max="2306" width="3.85546875" style="593" customWidth="1"/>
    <col min="2307" max="2307" width="4.42578125" style="593" customWidth="1"/>
    <col min="2308" max="2308" width="5" style="593" customWidth="1"/>
    <col min="2309" max="2309" width="4.7109375" style="593" customWidth="1"/>
    <col min="2310" max="2312" width="9.140625" style="593"/>
    <col min="2313" max="2313" width="16.7109375" style="593" customWidth="1"/>
    <col min="2314" max="2314" width="0.85546875" style="593" customWidth="1"/>
    <col min="2315" max="2315" width="22.5703125" style="593" customWidth="1"/>
    <col min="2316" max="2316" width="0.85546875" style="593" customWidth="1"/>
    <col min="2317" max="2317" width="16.7109375" style="593" customWidth="1"/>
    <col min="2318" max="2318" width="0.7109375" style="593" customWidth="1"/>
    <col min="2319" max="2319" width="16.7109375" style="593" customWidth="1"/>
    <col min="2320" max="2320" width="0.85546875" style="593" customWidth="1"/>
    <col min="2321" max="2321" width="22.5703125" style="593" customWidth="1"/>
    <col min="2322" max="2322" width="0.85546875" style="593" customWidth="1"/>
    <col min="2323" max="2323" width="16.7109375" style="593" customWidth="1"/>
    <col min="2324" max="2324" width="2.140625" style="593" customWidth="1"/>
    <col min="2325" max="2325" width="10" style="593" customWidth="1"/>
    <col min="2326" max="2326" width="7.7109375" style="593" customWidth="1"/>
    <col min="2327" max="2327" width="14.42578125" style="593" bestFit="1" customWidth="1"/>
    <col min="2328" max="2560" width="9.140625" style="593"/>
    <col min="2561" max="2561" width="1.85546875" style="593" customWidth="1"/>
    <col min="2562" max="2562" width="3.85546875" style="593" customWidth="1"/>
    <col min="2563" max="2563" width="4.42578125" style="593" customWidth="1"/>
    <col min="2564" max="2564" width="5" style="593" customWidth="1"/>
    <col min="2565" max="2565" width="4.7109375" style="593" customWidth="1"/>
    <col min="2566" max="2568" width="9.140625" style="593"/>
    <col min="2569" max="2569" width="16.7109375" style="593" customWidth="1"/>
    <col min="2570" max="2570" width="0.85546875" style="593" customWidth="1"/>
    <col min="2571" max="2571" width="22.5703125" style="593" customWidth="1"/>
    <col min="2572" max="2572" width="0.85546875" style="593" customWidth="1"/>
    <col min="2573" max="2573" width="16.7109375" style="593" customWidth="1"/>
    <col min="2574" max="2574" width="0.7109375" style="593" customWidth="1"/>
    <col min="2575" max="2575" width="16.7109375" style="593" customWidth="1"/>
    <col min="2576" max="2576" width="0.85546875" style="593" customWidth="1"/>
    <col min="2577" max="2577" width="22.5703125" style="593" customWidth="1"/>
    <col min="2578" max="2578" width="0.85546875" style="593" customWidth="1"/>
    <col min="2579" max="2579" width="16.7109375" style="593" customWidth="1"/>
    <col min="2580" max="2580" width="2.140625" style="593" customWidth="1"/>
    <col min="2581" max="2581" width="10" style="593" customWidth="1"/>
    <col min="2582" max="2582" width="7.7109375" style="593" customWidth="1"/>
    <col min="2583" max="2583" width="14.42578125" style="593" bestFit="1" customWidth="1"/>
    <col min="2584" max="2816" width="9.140625" style="593"/>
    <col min="2817" max="2817" width="1.85546875" style="593" customWidth="1"/>
    <col min="2818" max="2818" width="3.85546875" style="593" customWidth="1"/>
    <col min="2819" max="2819" width="4.42578125" style="593" customWidth="1"/>
    <col min="2820" max="2820" width="5" style="593" customWidth="1"/>
    <col min="2821" max="2821" width="4.7109375" style="593" customWidth="1"/>
    <col min="2822" max="2824" width="9.140625" style="593"/>
    <col min="2825" max="2825" width="16.7109375" style="593" customWidth="1"/>
    <col min="2826" max="2826" width="0.85546875" style="593" customWidth="1"/>
    <col min="2827" max="2827" width="22.5703125" style="593" customWidth="1"/>
    <col min="2828" max="2828" width="0.85546875" style="593" customWidth="1"/>
    <col min="2829" max="2829" width="16.7109375" style="593" customWidth="1"/>
    <col min="2830" max="2830" width="0.7109375" style="593" customWidth="1"/>
    <col min="2831" max="2831" width="16.7109375" style="593" customWidth="1"/>
    <col min="2832" max="2832" width="0.85546875" style="593" customWidth="1"/>
    <col min="2833" max="2833" width="22.5703125" style="593" customWidth="1"/>
    <col min="2834" max="2834" width="0.85546875" style="593" customWidth="1"/>
    <col min="2835" max="2835" width="16.7109375" style="593" customWidth="1"/>
    <col min="2836" max="2836" width="2.140625" style="593" customWidth="1"/>
    <col min="2837" max="2837" width="10" style="593" customWidth="1"/>
    <col min="2838" max="2838" width="7.7109375" style="593" customWidth="1"/>
    <col min="2839" max="2839" width="14.42578125" style="593" bestFit="1" customWidth="1"/>
    <col min="2840" max="3072" width="9.140625" style="593"/>
    <col min="3073" max="3073" width="1.85546875" style="593" customWidth="1"/>
    <col min="3074" max="3074" width="3.85546875" style="593" customWidth="1"/>
    <col min="3075" max="3075" width="4.42578125" style="593" customWidth="1"/>
    <col min="3076" max="3076" width="5" style="593" customWidth="1"/>
    <col min="3077" max="3077" width="4.7109375" style="593" customWidth="1"/>
    <col min="3078" max="3080" width="9.140625" style="593"/>
    <col min="3081" max="3081" width="16.7109375" style="593" customWidth="1"/>
    <col min="3082" max="3082" width="0.85546875" style="593" customWidth="1"/>
    <col min="3083" max="3083" width="22.5703125" style="593" customWidth="1"/>
    <col min="3084" max="3084" width="0.85546875" style="593" customWidth="1"/>
    <col min="3085" max="3085" width="16.7109375" style="593" customWidth="1"/>
    <col min="3086" max="3086" width="0.7109375" style="593" customWidth="1"/>
    <col min="3087" max="3087" width="16.7109375" style="593" customWidth="1"/>
    <col min="3088" max="3088" width="0.85546875" style="593" customWidth="1"/>
    <col min="3089" max="3089" width="22.5703125" style="593" customWidth="1"/>
    <col min="3090" max="3090" width="0.85546875" style="593" customWidth="1"/>
    <col min="3091" max="3091" width="16.7109375" style="593" customWidth="1"/>
    <col min="3092" max="3092" width="2.140625" style="593" customWidth="1"/>
    <col min="3093" max="3093" width="10" style="593" customWidth="1"/>
    <col min="3094" max="3094" width="7.7109375" style="593" customWidth="1"/>
    <col min="3095" max="3095" width="14.42578125" style="593" bestFit="1" customWidth="1"/>
    <col min="3096" max="3328" width="9.140625" style="593"/>
    <col min="3329" max="3329" width="1.85546875" style="593" customWidth="1"/>
    <col min="3330" max="3330" width="3.85546875" style="593" customWidth="1"/>
    <col min="3331" max="3331" width="4.42578125" style="593" customWidth="1"/>
    <col min="3332" max="3332" width="5" style="593" customWidth="1"/>
    <col min="3333" max="3333" width="4.7109375" style="593" customWidth="1"/>
    <col min="3334" max="3336" width="9.140625" style="593"/>
    <col min="3337" max="3337" width="16.7109375" style="593" customWidth="1"/>
    <col min="3338" max="3338" width="0.85546875" style="593" customWidth="1"/>
    <col min="3339" max="3339" width="22.5703125" style="593" customWidth="1"/>
    <col min="3340" max="3340" width="0.85546875" style="593" customWidth="1"/>
    <col min="3341" max="3341" width="16.7109375" style="593" customWidth="1"/>
    <col min="3342" max="3342" width="0.7109375" style="593" customWidth="1"/>
    <col min="3343" max="3343" width="16.7109375" style="593" customWidth="1"/>
    <col min="3344" max="3344" width="0.85546875" style="593" customWidth="1"/>
    <col min="3345" max="3345" width="22.5703125" style="593" customWidth="1"/>
    <col min="3346" max="3346" width="0.85546875" style="593" customWidth="1"/>
    <col min="3347" max="3347" width="16.7109375" style="593" customWidth="1"/>
    <col min="3348" max="3348" width="2.140625" style="593" customWidth="1"/>
    <col min="3349" max="3349" width="10" style="593" customWidth="1"/>
    <col min="3350" max="3350" width="7.7109375" style="593" customWidth="1"/>
    <col min="3351" max="3351" width="14.42578125" style="593" bestFit="1" customWidth="1"/>
    <col min="3352" max="3584" width="9.140625" style="593"/>
    <col min="3585" max="3585" width="1.85546875" style="593" customWidth="1"/>
    <col min="3586" max="3586" width="3.85546875" style="593" customWidth="1"/>
    <col min="3587" max="3587" width="4.42578125" style="593" customWidth="1"/>
    <col min="3588" max="3588" width="5" style="593" customWidth="1"/>
    <col min="3589" max="3589" width="4.7109375" style="593" customWidth="1"/>
    <col min="3590" max="3592" width="9.140625" style="593"/>
    <col min="3593" max="3593" width="16.7109375" style="593" customWidth="1"/>
    <col min="3594" max="3594" width="0.85546875" style="593" customWidth="1"/>
    <col min="3595" max="3595" width="22.5703125" style="593" customWidth="1"/>
    <col min="3596" max="3596" width="0.85546875" style="593" customWidth="1"/>
    <col min="3597" max="3597" width="16.7109375" style="593" customWidth="1"/>
    <col min="3598" max="3598" width="0.7109375" style="593" customWidth="1"/>
    <col min="3599" max="3599" width="16.7109375" style="593" customWidth="1"/>
    <col min="3600" max="3600" width="0.85546875" style="593" customWidth="1"/>
    <col min="3601" max="3601" width="22.5703125" style="593" customWidth="1"/>
    <col min="3602" max="3602" width="0.85546875" style="593" customWidth="1"/>
    <col min="3603" max="3603" width="16.7109375" style="593" customWidth="1"/>
    <col min="3604" max="3604" width="2.140625" style="593" customWidth="1"/>
    <col min="3605" max="3605" width="10" style="593" customWidth="1"/>
    <col min="3606" max="3606" width="7.7109375" style="593" customWidth="1"/>
    <col min="3607" max="3607" width="14.42578125" style="593" bestFit="1" customWidth="1"/>
    <col min="3608" max="3840" width="9.140625" style="593"/>
    <col min="3841" max="3841" width="1.85546875" style="593" customWidth="1"/>
    <col min="3842" max="3842" width="3.85546875" style="593" customWidth="1"/>
    <col min="3843" max="3843" width="4.42578125" style="593" customWidth="1"/>
    <col min="3844" max="3844" width="5" style="593" customWidth="1"/>
    <col min="3845" max="3845" width="4.7109375" style="593" customWidth="1"/>
    <col min="3846" max="3848" width="9.140625" style="593"/>
    <col min="3849" max="3849" width="16.7109375" style="593" customWidth="1"/>
    <col min="3850" max="3850" width="0.85546875" style="593" customWidth="1"/>
    <col min="3851" max="3851" width="22.5703125" style="593" customWidth="1"/>
    <col min="3852" max="3852" width="0.85546875" style="593" customWidth="1"/>
    <col min="3853" max="3853" width="16.7109375" style="593" customWidth="1"/>
    <col min="3854" max="3854" width="0.7109375" style="593" customWidth="1"/>
    <col min="3855" max="3855" width="16.7109375" style="593" customWidth="1"/>
    <col min="3856" max="3856" width="0.85546875" style="593" customWidth="1"/>
    <col min="3857" max="3857" width="22.5703125" style="593" customWidth="1"/>
    <col min="3858" max="3858" width="0.85546875" style="593" customWidth="1"/>
    <col min="3859" max="3859" width="16.7109375" style="593" customWidth="1"/>
    <col min="3860" max="3860" width="2.140625" style="593" customWidth="1"/>
    <col min="3861" max="3861" width="10" style="593" customWidth="1"/>
    <col min="3862" max="3862" width="7.7109375" style="593" customWidth="1"/>
    <col min="3863" max="3863" width="14.42578125" style="593" bestFit="1" customWidth="1"/>
    <col min="3864" max="4096" width="9.140625" style="593"/>
    <col min="4097" max="4097" width="1.85546875" style="593" customWidth="1"/>
    <col min="4098" max="4098" width="3.85546875" style="593" customWidth="1"/>
    <col min="4099" max="4099" width="4.42578125" style="593" customWidth="1"/>
    <col min="4100" max="4100" width="5" style="593" customWidth="1"/>
    <col min="4101" max="4101" width="4.7109375" style="593" customWidth="1"/>
    <col min="4102" max="4104" width="9.140625" style="593"/>
    <col min="4105" max="4105" width="16.7109375" style="593" customWidth="1"/>
    <col min="4106" max="4106" width="0.85546875" style="593" customWidth="1"/>
    <col min="4107" max="4107" width="22.5703125" style="593" customWidth="1"/>
    <col min="4108" max="4108" width="0.85546875" style="593" customWidth="1"/>
    <col min="4109" max="4109" width="16.7109375" style="593" customWidth="1"/>
    <col min="4110" max="4110" width="0.7109375" style="593" customWidth="1"/>
    <col min="4111" max="4111" width="16.7109375" style="593" customWidth="1"/>
    <col min="4112" max="4112" width="0.85546875" style="593" customWidth="1"/>
    <col min="4113" max="4113" width="22.5703125" style="593" customWidth="1"/>
    <col min="4114" max="4114" width="0.85546875" style="593" customWidth="1"/>
    <col min="4115" max="4115" width="16.7109375" style="593" customWidth="1"/>
    <col min="4116" max="4116" width="2.140625" style="593" customWidth="1"/>
    <col min="4117" max="4117" width="10" style="593" customWidth="1"/>
    <col min="4118" max="4118" width="7.7109375" style="593" customWidth="1"/>
    <col min="4119" max="4119" width="14.42578125" style="593" bestFit="1" customWidth="1"/>
    <col min="4120" max="4352" width="9.140625" style="593"/>
    <col min="4353" max="4353" width="1.85546875" style="593" customWidth="1"/>
    <col min="4354" max="4354" width="3.85546875" style="593" customWidth="1"/>
    <col min="4355" max="4355" width="4.42578125" style="593" customWidth="1"/>
    <col min="4356" max="4356" width="5" style="593" customWidth="1"/>
    <col min="4357" max="4357" width="4.7109375" style="593" customWidth="1"/>
    <col min="4358" max="4360" width="9.140625" style="593"/>
    <col min="4361" max="4361" width="16.7109375" style="593" customWidth="1"/>
    <col min="4362" max="4362" width="0.85546875" style="593" customWidth="1"/>
    <col min="4363" max="4363" width="22.5703125" style="593" customWidth="1"/>
    <col min="4364" max="4364" width="0.85546875" style="593" customWidth="1"/>
    <col min="4365" max="4365" width="16.7109375" style="593" customWidth="1"/>
    <col min="4366" max="4366" width="0.7109375" style="593" customWidth="1"/>
    <col min="4367" max="4367" width="16.7109375" style="593" customWidth="1"/>
    <col min="4368" max="4368" width="0.85546875" style="593" customWidth="1"/>
    <col min="4369" max="4369" width="22.5703125" style="593" customWidth="1"/>
    <col min="4370" max="4370" width="0.85546875" style="593" customWidth="1"/>
    <col min="4371" max="4371" width="16.7109375" style="593" customWidth="1"/>
    <col min="4372" max="4372" width="2.140625" style="593" customWidth="1"/>
    <col min="4373" max="4373" width="10" style="593" customWidth="1"/>
    <col min="4374" max="4374" width="7.7109375" style="593" customWidth="1"/>
    <col min="4375" max="4375" width="14.42578125" style="593" bestFit="1" customWidth="1"/>
    <col min="4376" max="4608" width="9.140625" style="593"/>
    <col min="4609" max="4609" width="1.85546875" style="593" customWidth="1"/>
    <col min="4610" max="4610" width="3.85546875" style="593" customWidth="1"/>
    <col min="4611" max="4611" width="4.42578125" style="593" customWidth="1"/>
    <col min="4612" max="4612" width="5" style="593" customWidth="1"/>
    <col min="4613" max="4613" width="4.7109375" style="593" customWidth="1"/>
    <col min="4614" max="4616" width="9.140625" style="593"/>
    <col min="4617" max="4617" width="16.7109375" style="593" customWidth="1"/>
    <col min="4618" max="4618" width="0.85546875" style="593" customWidth="1"/>
    <col min="4619" max="4619" width="22.5703125" style="593" customWidth="1"/>
    <col min="4620" max="4620" width="0.85546875" style="593" customWidth="1"/>
    <col min="4621" max="4621" width="16.7109375" style="593" customWidth="1"/>
    <col min="4622" max="4622" width="0.7109375" style="593" customWidth="1"/>
    <col min="4623" max="4623" width="16.7109375" style="593" customWidth="1"/>
    <col min="4624" max="4624" width="0.85546875" style="593" customWidth="1"/>
    <col min="4625" max="4625" width="22.5703125" style="593" customWidth="1"/>
    <col min="4626" max="4626" width="0.85546875" style="593" customWidth="1"/>
    <col min="4627" max="4627" width="16.7109375" style="593" customWidth="1"/>
    <col min="4628" max="4628" width="2.140625" style="593" customWidth="1"/>
    <col min="4629" max="4629" width="10" style="593" customWidth="1"/>
    <col min="4630" max="4630" width="7.7109375" style="593" customWidth="1"/>
    <col min="4631" max="4631" width="14.42578125" style="593" bestFit="1" customWidth="1"/>
    <col min="4632" max="4864" width="9.140625" style="593"/>
    <col min="4865" max="4865" width="1.85546875" style="593" customWidth="1"/>
    <col min="4866" max="4866" width="3.85546875" style="593" customWidth="1"/>
    <col min="4867" max="4867" width="4.42578125" style="593" customWidth="1"/>
    <col min="4868" max="4868" width="5" style="593" customWidth="1"/>
    <col min="4869" max="4869" width="4.7109375" style="593" customWidth="1"/>
    <col min="4870" max="4872" width="9.140625" style="593"/>
    <col min="4873" max="4873" width="16.7109375" style="593" customWidth="1"/>
    <col min="4874" max="4874" width="0.85546875" style="593" customWidth="1"/>
    <col min="4875" max="4875" width="22.5703125" style="593" customWidth="1"/>
    <col min="4876" max="4876" width="0.85546875" style="593" customWidth="1"/>
    <col min="4877" max="4877" width="16.7109375" style="593" customWidth="1"/>
    <col min="4878" max="4878" width="0.7109375" style="593" customWidth="1"/>
    <col min="4879" max="4879" width="16.7109375" style="593" customWidth="1"/>
    <col min="4880" max="4880" width="0.85546875" style="593" customWidth="1"/>
    <col min="4881" max="4881" width="22.5703125" style="593" customWidth="1"/>
    <col min="4882" max="4882" width="0.85546875" style="593" customWidth="1"/>
    <col min="4883" max="4883" width="16.7109375" style="593" customWidth="1"/>
    <col min="4884" max="4884" width="2.140625" style="593" customWidth="1"/>
    <col min="4885" max="4885" width="10" style="593" customWidth="1"/>
    <col min="4886" max="4886" width="7.7109375" style="593" customWidth="1"/>
    <col min="4887" max="4887" width="14.42578125" style="593" bestFit="1" customWidth="1"/>
    <col min="4888" max="5120" width="9.140625" style="593"/>
    <col min="5121" max="5121" width="1.85546875" style="593" customWidth="1"/>
    <col min="5122" max="5122" width="3.85546875" style="593" customWidth="1"/>
    <col min="5123" max="5123" width="4.42578125" style="593" customWidth="1"/>
    <col min="5124" max="5124" width="5" style="593" customWidth="1"/>
    <col min="5125" max="5125" width="4.7109375" style="593" customWidth="1"/>
    <col min="5126" max="5128" width="9.140625" style="593"/>
    <col min="5129" max="5129" width="16.7109375" style="593" customWidth="1"/>
    <col min="5130" max="5130" width="0.85546875" style="593" customWidth="1"/>
    <col min="5131" max="5131" width="22.5703125" style="593" customWidth="1"/>
    <col min="5132" max="5132" width="0.85546875" style="593" customWidth="1"/>
    <col min="5133" max="5133" width="16.7109375" style="593" customWidth="1"/>
    <col min="5134" max="5134" width="0.7109375" style="593" customWidth="1"/>
    <col min="5135" max="5135" width="16.7109375" style="593" customWidth="1"/>
    <col min="5136" max="5136" width="0.85546875" style="593" customWidth="1"/>
    <col min="5137" max="5137" width="22.5703125" style="593" customWidth="1"/>
    <col min="5138" max="5138" width="0.85546875" style="593" customWidth="1"/>
    <col min="5139" max="5139" width="16.7109375" style="593" customWidth="1"/>
    <col min="5140" max="5140" width="2.140625" style="593" customWidth="1"/>
    <col min="5141" max="5141" width="10" style="593" customWidth="1"/>
    <col min="5142" max="5142" width="7.7109375" style="593" customWidth="1"/>
    <col min="5143" max="5143" width="14.42578125" style="593" bestFit="1" customWidth="1"/>
    <col min="5144" max="5376" width="9.140625" style="593"/>
    <col min="5377" max="5377" width="1.85546875" style="593" customWidth="1"/>
    <col min="5378" max="5378" width="3.85546875" style="593" customWidth="1"/>
    <col min="5379" max="5379" width="4.42578125" style="593" customWidth="1"/>
    <col min="5380" max="5380" width="5" style="593" customWidth="1"/>
    <col min="5381" max="5381" width="4.7109375" style="593" customWidth="1"/>
    <col min="5382" max="5384" width="9.140625" style="593"/>
    <col min="5385" max="5385" width="16.7109375" style="593" customWidth="1"/>
    <col min="5386" max="5386" width="0.85546875" style="593" customWidth="1"/>
    <col min="5387" max="5387" width="22.5703125" style="593" customWidth="1"/>
    <col min="5388" max="5388" width="0.85546875" style="593" customWidth="1"/>
    <col min="5389" max="5389" width="16.7109375" style="593" customWidth="1"/>
    <col min="5390" max="5390" width="0.7109375" style="593" customWidth="1"/>
    <col min="5391" max="5391" width="16.7109375" style="593" customWidth="1"/>
    <col min="5392" max="5392" width="0.85546875" style="593" customWidth="1"/>
    <col min="5393" max="5393" width="22.5703125" style="593" customWidth="1"/>
    <col min="5394" max="5394" width="0.85546875" style="593" customWidth="1"/>
    <col min="5395" max="5395" width="16.7109375" style="593" customWidth="1"/>
    <col min="5396" max="5396" width="2.140625" style="593" customWidth="1"/>
    <col min="5397" max="5397" width="10" style="593" customWidth="1"/>
    <col min="5398" max="5398" width="7.7109375" style="593" customWidth="1"/>
    <col min="5399" max="5399" width="14.42578125" style="593" bestFit="1" customWidth="1"/>
    <col min="5400" max="5632" width="9.140625" style="593"/>
    <col min="5633" max="5633" width="1.85546875" style="593" customWidth="1"/>
    <col min="5634" max="5634" width="3.85546875" style="593" customWidth="1"/>
    <col min="5635" max="5635" width="4.42578125" style="593" customWidth="1"/>
    <col min="5636" max="5636" width="5" style="593" customWidth="1"/>
    <col min="5637" max="5637" width="4.7109375" style="593" customWidth="1"/>
    <col min="5638" max="5640" width="9.140625" style="593"/>
    <col min="5641" max="5641" width="16.7109375" style="593" customWidth="1"/>
    <col min="5642" max="5642" width="0.85546875" style="593" customWidth="1"/>
    <col min="5643" max="5643" width="22.5703125" style="593" customWidth="1"/>
    <col min="5644" max="5644" width="0.85546875" style="593" customWidth="1"/>
    <col min="5645" max="5645" width="16.7109375" style="593" customWidth="1"/>
    <col min="5646" max="5646" width="0.7109375" style="593" customWidth="1"/>
    <col min="5647" max="5647" width="16.7109375" style="593" customWidth="1"/>
    <col min="5648" max="5648" width="0.85546875" style="593" customWidth="1"/>
    <col min="5649" max="5649" width="22.5703125" style="593" customWidth="1"/>
    <col min="5650" max="5650" width="0.85546875" style="593" customWidth="1"/>
    <col min="5651" max="5651" width="16.7109375" style="593" customWidth="1"/>
    <col min="5652" max="5652" width="2.140625" style="593" customWidth="1"/>
    <col min="5653" max="5653" width="10" style="593" customWidth="1"/>
    <col min="5654" max="5654" width="7.7109375" style="593" customWidth="1"/>
    <col min="5655" max="5655" width="14.42578125" style="593" bestFit="1" customWidth="1"/>
    <col min="5656" max="5888" width="9.140625" style="593"/>
    <col min="5889" max="5889" width="1.85546875" style="593" customWidth="1"/>
    <col min="5890" max="5890" width="3.85546875" style="593" customWidth="1"/>
    <col min="5891" max="5891" width="4.42578125" style="593" customWidth="1"/>
    <col min="5892" max="5892" width="5" style="593" customWidth="1"/>
    <col min="5893" max="5893" width="4.7109375" style="593" customWidth="1"/>
    <col min="5894" max="5896" width="9.140625" style="593"/>
    <col min="5897" max="5897" width="16.7109375" style="593" customWidth="1"/>
    <col min="5898" max="5898" width="0.85546875" style="593" customWidth="1"/>
    <col min="5899" max="5899" width="22.5703125" style="593" customWidth="1"/>
    <col min="5900" max="5900" width="0.85546875" style="593" customWidth="1"/>
    <col min="5901" max="5901" width="16.7109375" style="593" customWidth="1"/>
    <col min="5902" max="5902" width="0.7109375" style="593" customWidth="1"/>
    <col min="5903" max="5903" width="16.7109375" style="593" customWidth="1"/>
    <col min="5904" max="5904" width="0.85546875" style="593" customWidth="1"/>
    <col min="5905" max="5905" width="22.5703125" style="593" customWidth="1"/>
    <col min="5906" max="5906" width="0.85546875" style="593" customWidth="1"/>
    <col min="5907" max="5907" width="16.7109375" style="593" customWidth="1"/>
    <col min="5908" max="5908" width="2.140625" style="593" customWidth="1"/>
    <col min="5909" max="5909" width="10" style="593" customWidth="1"/>
    <col min="5910" max="5910" width="7.7109375" style="593" customWidth="1"/>
    <col min="5911" max="5911" width="14.42578125" style="593" bestFit="1" customWidth="1"/>
    <col min="5912" max="6144" width="9.140625" style="593"/>
    <col min="6145" max="6145" width="1.85546875" style="593" customWidth="1"/>
    <col min="6146" max="6146" width="3.85546875" style="593" customWidth="1"/>
    <col min="6147" max="6147" width="4.42578125" style="593" customWidth="1"/>
    <col min="6148" max="6148" width="5" style="593" customWidth="1"/>
    <col min="6149" max="6149" width="4.7109375" style="593" customWidth="1"/>
    <col min="6150" max="6152" width="9.140625" style="593"/>
    <col min="6153" max="6153" width="16.7109375" style="593" customWidth="1"/>
    <col min="6154" max="6154" width="0.85546875" style="593" customWidth="1"/>
    <col min="6155" max="6155" width="22.5703125" style="593" customWidth="1"/>
    <col min="6156" max="6156" width="0.85546875" style="593" customWidth="1"/>
    <col min="6157" max="6157" width="16.7109375" style="593" customWidth="1"/>
    <col min="6158" max="6158" width="0.7109375" style="593" customWidth="1"/>
    <col min="6159" max="6159" width="16.7109375" style="593" customWidth="1"/>
    <col min="6160" max="6160" width="0.85546875" style="593" customWidth="1"/>
    <col min="6161" max="6161" width="22.5703125" style="593" customWidth="1"/>
    <col min="6162" max="6162" width="0.85546875" style="593" customWidth="1"/>
    <col min="6163" max="6163" width="16.7109375" style="593" customWidth="1"/>
    <col min="6164" max="6164" width="2.140625" style="593" customWidth="1"/>
    <col min="6165" max="6165" width="10" style="593" customWidth="1"/>
    <col min="6166" max="6166" width="7.7109375" style="593" customWidth="1"/>
    <col min="6167" max="6167" width="14.42578125" style="593" bestFit="1" customWidth="1"/>
    <col min="6168" max="6400" width="9.140625" style="593"/>
    <col min="6401" max="6401" width="1.85546875" style="593" customWidth="1"/>
    <col min="6402" max="6402" width="3.85546875" style="593" customWidth="1"/>
    <col min="6403" max="6403" width="4.42578125" style="593" customWidth="1"/>
    <col min="6404" max="6404" width="5" style="593" customWidth="1"/>
    <col min="6405" max="6405" width="4.7109375" style="593" customWidth="1"/>
    <col min="6406" max="6408" width="9.140625" style="593"/>
    <col min="6409" max="6409" width="16.7109375" style="593" customWidth="1"/>
    <col min="6410" max="6410" width="0.85546875" style="593" customWidth="1"/>
    <col min="6411" max="6411" width="22.5703125" style="593" customWidth="1"/>
    <col min="6412" max="6412" width="0.85546875" style="593" customWidth="1"/>
    <col min="6413" max="6413" width="16.7109375" style="593" customWidth="1"/>
    <col min="6414" max="6414" width="0.7109375" style="593" customWidth="1"/>
    <col min="6415" max="6415" width="16.7109375" style="593" customWidth="1"/>
    <col min="6416" max="6416" width="0.85546875" style="593" customWidth="1"/>
    <col min="6417" max="6417" width="22.5703125" style="593" customWidth="1"/>
    <col min="6418" max="6418" width="0.85546875" style="593" customWidth="1"/>
    <col min="6419" max="6419" width="16.7109375" style="593" customWidth="1"/>
    <col min="6420" max="6420" width="2.140625" style="593" customWidth="1"/>
    <col min="6421" max="6421" width="10" style="593" customWidth="1"/>
    <col min="6422" max="6422" width="7.7109375" style="593" customWidth="1"/>
    <col min="6423" max="6423" width="14.42578125" style="593" bestFit="1" customWidth="1"/>
    <col min="6424" max="6656" width="9.140625" style="593"/>
    <col min="6657" max="6657" width="1.85546875" style="593" customWidth="1"/>
    <col min="6658" max="6658" width="3.85546875" style="593" customWidth="1"/>
    <col min="6659" max="6659" width="4.42578125" style="593" customWidth="1"/>
    <col min="6660" max="6660" width="5" style="593" customWidth="1"/>
    <col min="6661" max="6661" width="4.7109375" style="593" customWidth="1"/>
    <col min="6662" max="6664" width="9.140625" style="593"/>
    <col min="6665" max="6665" width="16.7109375" style="593" customWidth="1"/>
    <col min="6666" max="6666" width="0.85546875" style="593" customWidth="1"/>
    <col min="6667" max="6667" width="22.5703125" style="593" customWidth="1"/>
    <col min="6668" max="6668" width="0.85546875" style="593" customWidth="1"/>
    <col min="6669" max="6669" width="16.7109375" style="593" customWidth="1"/>
    <col min="6670" max="6670" width="0.7109375" style="593" customWidth="1"/>
    <col min="6671" max="6671" width="16.7109375" style="593" customWidth="1"/>
    <col min="6672" max="6672" width="0.85546875" style="593" customWidth="1"/>
    <col min="6673" max="6673" width="22.5703125" style="593" customWidth="1"/>
    <col min="6674" max="6674" width="0.85546875" style="593" customWidth="1"/>
    <col min="6675" max="6675" width="16.7109375" style="593" customWidth="1"/>
    <col min="6676" max="6676" width="2.140625" style="593" customWidth="1"/>
    <col min="6677" max="6677" width="10" style="593" customWidth="1"/>
    <col min="6678" max="6678" width="7.7109375" style="593" customWidth="1"/>
    <col min="6679" max="6679" width="14.42578125" style="593" bestFit="1" customWidth="1"/>
    <col min="6680" max="6912" width="9.140625" style="593"/>
    <col min="6913" max="6913" width="1.85546875" style="593" customWidth="1"/>
    <col min="6914" max="6914" width="3.85546875" style="593" customWidth="1"/>
    <col min="6915" max="6915" width="4.42578125" style="593" customWidth="1"/>
    <col min="6916" max="6916" width="5" style="593" customWidth="1"/>
    <col min="6917" max="6917" width="4.7109375" style="593" customWidth="1"/>
    <col min="6918" max="6920" width="9.140625" style="593"/>
    <col min="6921" max="6921" width="16.7109375" style="593" customWidth="1"/>
    <col min="6922" max="6922" width="0.85546875" style="593" customWidth="1"/>
    <col min="6923" max="6923" width="22.5703125" style="593" customWidth="1"/>
    <col min="6924" max="6924" width="0.85546875" style="593" customWidth="1"/>
    <col min="6925" max="6925" width="16.7109375" style="593" customWidth="1"/>
    <col min="6926" max="6926" width="0.7109375" style="593" customWidth="1"/>
    <col min="6927" max="6927" width="16.7109375" style="593" customWidth="1"/>
    <col min="6928" max="6928" width="0.85546875" style="593" customWidth="1"/>
    <col min="6929" max="6929" width="22.5703125" style="593" customWidth="1"/>
    <col min="6930" max="6930" width="0.85546875" style="593" customWidth="1"/>
    <col min="6931" max="6931" width="16.7109375" style="593" customWidth="1"/>
    <col min="6932" max="6932" width="2.140625" style="593" customWidth="1"/>
    <col min="6933" max="6933" width="10" style="593" customWidth="1"/>
    <col min="6934" max="6934" width="7.7109375" style="593" customWidth="1"/>
    <col min="6935" max="6935" width="14.42578125" style="593" bestFit="1" customWidth="1"/>
    <col min="6936" max="7168" width="9.140625" style="593"/>
    <col min="7169" max="7169" width="1.85546875" style="593" customWidth="1"/>
    <col min="7170" max="7170" width="3.85546875" style="593" customWidth="1"/>
    <col min="7171" max="7171" width="4.42578125" style="593" customWidth="1"/>
    <col min="7172" max="7172" width="5" style="593" customWidth="1"/>
    <col min="7173" max="7173" width="4.7109375" style="593" customWidth="1"/>
    <col min="7174" max="7176" width="9.140625" style="593"/>
    <col min="7177" max="7177" width="16.7109375" style="593" customWidth="1"/>
    <col min="7178" max="7178" width="0.85546875" style="593" customWidth="1"/>
    <col min="7179" max="7179" width="22.5703125" style="593" customWidth="1"/>
    <col min="7180" max="7180" width="0.85546875" style="593" customWidth="1"/>
    <col min="7181" max="7181" width="16.7109375" style="593" customWidth="1"/>
    <col min="7182" max="7182" width="0.7109375" style="593" customWidth="1"/>
    <col min="7183" max="7183" width="16.7109375" style="593" customWidth="1"/>
    <col min="7184" max="7184" width="0.85546875" style="593" customWidth="1"/>
    <col min="7185" max="7185" width="22.5703125" style="593" customWidth="1"/>
    <col min="7186" max="7186" width="0.85546875" style="593" customWidth="1"/>
    <col min="7187" max="7187" width="16.7109375" style="593" customWidth="1"/>
    <col min="7188" max="7188" width="2.140625" style="593" customWidth="1"/>
    <col min="7189" max="7189" width="10" style="593" customWidth="1"/>
    <col min="7190" max="7190" width="7.7109375" style="593" customWidth="1"/>
    <col min="7191" max="7191" width="14.42578125" style="593" bestFit="1" customWidth="1"/>
    <col min="7192" max="7424" width="9.140625" style="593"/>
    <col min="7425" max="7425" width="1.85546875" style="593" customWidth="1"/>
    <col min="7426" max="7426" width="3.85546875" style="593" customWidth="1"/>
    <col min="7427" max="7427" width="4.42578125" style="593" customWidth="1"/>
    <col min="7428" max="7428" width="5" style="593" customWidth="1"/>
    <col min="7429" max="7429" width="4.7109375" style="593" customWidth="1"/>
    <col min="7430" max="7432" width="9.140625" style="593"/>
    <col min="7433" max="7433" width="16.7109375" style="593" customWidth="1"/>
    <col min="7434" max="7434" width="0.85546875" style="593" customWidth="1"/>
    <col min="7435" max="7435" width="22.5703125" style="593" customWidth="1"/>
    <col min="7436" max="7436" width="0.85546875" style="593" customWidth="1"/>
    <col min="7437" max="7437" width="16.7109375" style="593" customWidth="1"/>
    <col min="7438" max="7438" width="0.7109375" style="593" customWidth="1"/>
    <col min="7439" max="7439" width="16.7109375" style="593" customWidth="1"/>
    <col min="7440" max="7440" width="0.85546875" style="593" customWidth="1"/>
    <col min="7441" max="7441" width="22.5703125" style="593" customWidth="1"/>
    <col min="7442" max="7442" width="0.85546875" style="593" customWidth="1"/>
    <col min="7443" max="7443" width="16.7109375" style="593" customWidth="1"/>
    <col min="7444" max="7444" width="2.140625" style="593" customWidth="1"/>
    <col min="7445" max="7445" width="10" style="593" customWidth="1"/>
    <col min="7446" max="7446" width="7.7109375" style="593" customWidth="1"/>
    <col min="7447" max="7447" width="14.42578125" style="593" bestFit="1" customWidth="1"/>
    <col min="7448" max="7680" width="9.140625" style="593"/>
    <col min="7681" max="7681" width="1.85546875" style="593" customWidth="1"/>
    <col min="7682" max="7682" width="3.85546875" style="593" customWidth="1"/>
    <col min="7683" max="7683" width="4.42578125" style="593" customWidth="1"/>
    <col min="7684" max="7684" width="5" style="593" customWidth="1"/>
    <col min="7685" max="7685" width="4.7109375" style="593" customWidth="1"/>
    <col min="7686" max="7688" width="9.140625" style="593"/>
    <col min="7689" max="7689" width="16.7109375" style="593" customWidth="1"/>
    <col min="7690" max="7690" width="0.85546875" style="593" customWidth="1"/>
    <col min="7691" max="7691" width="22.5703125" style="593" customWidth="1"/>
    <col min="7692" max="7692" width="0.85546875" style="593" customWidth="1"/>
    <col min="7693" max="7693" width="16.7109375" style="593" customWidth="1"/>
    <col min="7694" max="7694" width="0.7109375" style="593" customWidth="1"/>
    <col min="7695" max="7695" width="16.7109375" style="593" customWidth="1"/>
    <col min="7696" max="7696" width="0.85546875" style="593" customWidth="1"/>
    <col min="7697" max="7697" width="22.5703125" style="593" customWidth="1"/>
    <col min="7698" max="7698" width="0.85546875" style="593" customWidth="1"/>
    <col min="7699" max="7699" width="16.7109375" style="593" customWidth="1"/>
    <col min="7700" max="7700" width="2.140625" style="593" customWidth="1"/>
    <col min="7701" max="7701" width="10" style="593" customWidth="1"/>
    <col min="7702" max="7702" width="7.7109375" style="593" customWidth="1"/>
    <col min="7703" max="7703" width="14.42578125" style="593" bestFit="1" customWidth="1"/>
    <col min="7704" max="7936" width="9.140625" style="593"/>
    <col min="7937" max="7937" width="1.85546875" style="593" customWidth="1"/>
    <col min="7938" max="7938" width="3.85546875" style="593" customWidth="1"/>
    <col min="7939" max="7939" width="4.42578125" style="593" customWidth="1"/>
    <col min="7940" max="7940" width="5" style="593" customWidth="1"/>
    <col min="7941" max="7941" width="4.7109375" style="593" customWidth="1"/>
    <col min="7942" max="7944" width="9.140625" style="593"/>
    <col min="7945" max="7945" width="16.7109375" style="593" customWidth="1"/>
    <col min="7946" max="7946" width="0.85546875" style="593" customWidth="1"/>
    <col min="7947" max="7947" width="22.5703125" style="593" customWidth="1"/>
    <col min="7948" max="7948" width="0.85546875" style="593" customWidth="1"/>
    <col min="7949" max="7949" width="16.7109375" style="593" customWidth="1"/>
    <col min="7950" max="7950" width="0.7109375" style="593" customWidth="1"/>
    <col min="7951" max="7951" width="16.7109375" style="593" customWidth="1"/>
    <col min="7952" max="7952" width="0.85546875" style="593" customWidth="1"/>
    <col min="7953" max="7953" width="22.5703125" style="593" customWidth="1"/>
    <col min="7954" max="7954" width="0.85546875" style="593" customWidth="1"/>
    <col min="7955" max="7955" width="16.7109375" style="593" customWidth="1"/>
    <col min="7956" max="7956" width="2.140625" style="593" customWidth="1"/>
    <col min="7957" max="7957" width="10" style="593" customWidth="1"/>
    <col min="7958" max="7958" width="7.7109375" style="593" customWidth="1"/>
    <col min="7959" max="7959" width="14.42578125" style="593" bestFit="1" customWidth="1"/>
    <col min="7960" max="8192" width="9.140625" style="593"/>
    <col min="8193" max="8193" width="1.85546875" style="593" customWidth="1"/>
    <col min="8194" max="8194" width="3.85546875" style="593" customWidth="1"/>
    <col min="8195" max="8195" width="4.42578125" style="593" customWidth="1"/>
    <col min="8196" max="8196" width="5" style="593" customWidth="1"/>
    <col min="8197" max="8197" width="4.7109375" style="593" customWidth="1"/>
    <col min="8198" max="8200" width="9.140625" style="593"/>
    <col min="8201" max="8201" width="16.7109375" style="593" customWidth="1"/>
    <col min="8202" max="8202" width="0.85546875" style="593" customWidth="1"/>
    <col min="8203" max="8203" width="22.5703125" style="593" customWidth="1"/>
    <col min="8204" max="8204" width="0.85546875" style="593" customWidth="1"/>
    <col min="8205" max="8205" width="16.7109375" style="593" customWidth="1"/>
    <col min="8206" max="8206" width="0.7109375" style="593" customWidth="1"/>
    <col min="8207" max="8207" width="16.7109375" style="593" customWidth="1"/>
    <col min="8208" max="8208" width="0.85546875" style="593" customWidth="1"/>
    <col min="8209" max="8209" width="22.5703125" style="593" customWidth="1"/>
    <col min="8210" max="8210" width="0.85546875" style="593" customWidth="1"/>
    <col min="8211" max="8211" width="16.7109375" style="593" customWidth="1"/>
    <col min="8212" max="8212" width="2.140625" style="593" customWidth="1"/>
    <col min="8213" max="8213" width="10" style="593" customWidth="1"/>
    <col min="8214" max="8214" width="7.7109375" style="593" customWidth="1"/>
    <col min="8215" max="8215" width="14.42578125" style="593" bestFit="1" customWidth="1"/>
    <col min="8216" max="8448" width="9.140625" style="593"/>
    <col min="8449" max="8449" width="1.85546875" style="593" customWidth="1"/>
    <col min="8450" max="8450" width="3.85546875" style="593" customWidth="1"/>
    <col min="8451" max="8451" width="4.42578125" style="593" customWidth="1"/>
    <col min="8452" max="8452" width="5" style="593" customWidth="1"/>
    <col min="8453" max="8453" width="4.7109375" style="593" customWidth="1"/>
    <col min="8454" max="8456" width="9.140625" style="593"/>
    <col min="8457" max="8457" width="16.7109375" style="593" customWidth="1"/>
    <col min="8458" max="8458" width="0.85546875" style="593" customWidth="1"/>
    <col min="8459" max="8459" width="22.5703125" style="593" customWidth="1"/>
    <col min="8460" max="8460" width="0.85546875" style="593" customWidth="1"/>
    <col min="8461" max="8461" width="16.7109375" style="593" customWidth="1"/>
    <col min="8462" max="8462" width="0.7109375" style="593" customWidth="1"/>
    <col min="8463" max="8463" width="16.7109375" style="593" customWidth="1"/>
    <col min="8464" max="8464" width="0.85546875" style="593" customWidth="1"/>
    <col min="8465" max="8465" width="22.5703125" style="593" customWidth="1"/>
    <col min="8466" max="8466" width="0.85546875" style="593" customWidth="1"/>
    <col min="8467" max="8467" width="16.7109375" style="593" customWidth="1"/>
    <col min="8468" max="8468" width="2.140625" style="593" customWidth="1"/>
    <col min="8469" max="8469" width="10" style="593" customWidth="1"/>
    <col min="8470" max="8470" width="7.7109375" style="593" customWidth="1"/>
    <col min="8471" max="8471" width="14.42578125" style="593" bestFit="1" customWidth="1"/>
    <col min="8472" max="8704" width="9.140625" style="593"/>
    <col min="8705" max="8705" width="1.85546875" style="593" customWidth="1"/>
    <col min="8706" max="8706" width="3.85546875" style="593" customWidth="1"/>
    <col min="8707" max="8707" width="4.42578125" style="593" customWidth="1"/>
    <col min="8708" max="8708" width="5" style="593" customWidth="1"/>
    <col min="8709" max="8709" width="4.7109375" style="593" customWidth="1"/>
    <col min="8710" max="8712" width="9.140625" style="593"/>
    <col min="8713" max="8713" width="16.7109375" style="593" customWidth="1"/>
    <col min="8714" max="8714" width="0.85546875" style="593" customWidth="1"/>
    <col min="8715" max="8715" width="22.5703125" style="593" customWidth="1"/>
    <col min="8716" max="8716" width="0.85546875" style="593" customWidth="1"/>
    <col min="8717" max="8717" width="16.7109375" style="593" customWidth="1"/>
    <col min="8718" max="8718" width="0.7109375" style="593" customWidth="1"/>
    <col min="8719" max="8719" width="16.7109375" style="593" customWidth="1"/>
    <col min="8720" max="8720" width="0.85546875" style="593" customWidth="1"/>
    <col min="8721" max="8721" width="22.5703125" style="593" customWidth="1"/>
    <col min="8722" max="8722" width="0.85546875" style="593" customWidth="1"/>
    <col min="8723" max="8723" width="16.7109375" style="593" customWidth="1"/>
    <col min="8724" max="8724" width="2.140625" style="593" customWidth="1"/>
    <col min="8725" max="8725" width="10" style="593" customWidth="1"/>
    <col min="8726" max="8726" width="7.7109375" style="593" customWidth="1"/>
    <col min="8727" max="8727" width="14.42578125" style="593" bestFit="1" customWidth="1"/>
    <col min="8728" max="8960" width="9.140625" style="593"/>
    <col min="8961" max="8961" width="1.85546875" style="593" customWidth="1"/>
    <col min="8962" max="8962" width="3.85546875" style="593" customWidth="1"/>
    <col min="8963" max="8963" width="4.42578125" style="593" customWidth="1"/>
    <col min="8964" max="8964" width="5" style="593" customWidth="1"/>
    <col min="8965" max="8965" width="4.7109375" style="593" customWidth="1"/>
    <col min="8966" max="8968" width="9.140625" style="593"/>
    <col min="8969" max="8969" width="16.7109375" style="593" customWidth="1"/>
    <col min="8970" max="8970" width="0.85546875" style="593" customWidth="1"/>
    <col min="8971" max="8971" width="22.5703125" style="593" customWidth="1"/>
    <col min="8972" max="8972" width="0.85546875" style="593" customWidth="1"/>
    <col min="8973" max="8973" width="16.7109375" style="593" customWidth="1"/>
    <col min="8974" max="8974" width="0.7109375" style="593" customWidth="1"/>
    <col min="8975" max="8975" width="16.7109375" style="593" customWidth="1"/>
    <col min="8976" max="8976" width="0.85546875" style="593" customWidth="1"/>
    <col min="8977" max="8977" width="22.5703125" style="593" customWidth="1"/>
    <col min="8978" max="8978" width="0.85546875" style="593" customWidth="1"/>
    <col min="8979" max="8979" width="16.7109375" style="593" customWidth="1"/>
    <col min="8980" max="8980" width="2.140625" style="593" customWidth="1"/>
    <col min="8981" max="8981" width="10" style="593" customWidth="1"/>
    <col min="8982" max="8982" width="7.7109375" style="593" customWidth="1"/>
    <col min="8983" max="8983" width="14.42578125" style="593" bestFit="1" customWidth="1"/>
    <col min="8984" max="9216" width="9.140625" style="593"/>
    <col min="9217" max="9217" width="1.85546875" style="593" customWidth="1"/>
    <col min="9218" max="9218" width="3.85546875" style="593" customWidth="1"/>
    <col min="9219" max="9219" width="4.42578125" style="593" customWidth="1"/>
    <col min="9220" max="9220" width="5" style="593" customWidth="1"/>
    <col min="9221" max="9221" width="4.7109375" style="593" customWidth="1"/>
    <col min="9222" max="9224" width="9.140625" style="593"/>
    <col min="9225" max="9225" width="16.7109375" style="593" customWidth="1"/>
    <col min="9226" max="9226" width="0.85546875" style="593" customWidth="1"/>
    <col min="9227" max="9227" width="22.5703125" style="593" customWidth="1"/>
    <col min="9228" max="9228" width="0.85546875" style="593" customWidth="1"/>
    <col min="9229" max="9229" width="16.7109375" style="593" customWidth="1"/>
    <col min="9230" max="9230" width="0.7109375" style="593" customWidth="1"/>
    <col min="9231" max="9231" width="16.7109375" style="593" customWidth="1"/>
    <col min="9232" max="9232" width="0.85546875" style="593" customWidth="1"/>
    <col min="9233" max="9233" width="22.5703125" style="593" customWidth="1"/>
    <col min="9234" max="9234" width="0.85546875" style="593" customWidth="1"/>
    <col min="9235" max="9235" width="16.7109375" style="593" customWidth="1"/>
    <col min="9236" max="9236" width="2.140625" style="593" customWidth="1"/>
    <col min="9237" max="9237" width="10" style="593" customWidth="1"/>
    <col min="9238" max="9238" width="7.7109375" style="593" customWidth="1"/>
    <col min="9239" max="9239" width="14.42578125" style="593" bestFit="1" customWidth="1"/>
    <col min="9240" max="9472" width="9.140625" style="593"/>
    <col min="9473" max="9473" width="1.85546875" style="593" customWidth="1"/>
    <col min="9474" max="9474" width="3.85546875" style="593" customWidth="1"/>
    <col min="9475" max="9475" width="4.42578125" style="593" customWidth="1"/>
    <col min="9476" max="9476" width="5" style="593" customWidth="1"/>
    <col min="9477" max="9477" width="4.7109375" style="593" customWidth="1"/>
    <col min="9478" max="9480" width="9.140625" style="593"/>
    <col min="9481" max="9481" width="16.7109375" style="593" customWidth="1"/>
    <col min="9482" max="9482" width="0.85546875" style="593" customWidth="1"/>
    <col min="9483" max="9483" width="22.5703125" style="593" customWidth="1"/>
    <col min="9484" max="9484" width="0.85546875" style="593" customWidth="1"/>
    <col min="9485" max="9485" width="16.7109375" style="593" customWidth="1"/>
    <col min="9486" max="9486" width="0.7109375" style="593" customWidth="1"/>
    <col min="9487" max="9487" width="16.7109375" style="593" customWidth="1"/>
    <col min="9488" max="9488" width="0.85546875" style="593" customWidth="1"/>
    <col min="9489" max="9489" width="22.5703125" style="593" customWidth="1"/>
    <col min="9490" max="9490" width="0.85546875" style="593" customWidth="1"/>
    <col min="9491" max="9491" width="16.7109375" style="593" customWidth="1"/>
    <col min="9492" max="9492" width="2.140625" style="593" customWidth="1"/>
    <col min="9493" max="9493" width="10" style="593" customWidth="1"/>
    <col min="9494" max="9494" width="7.7109375" style="593" customWidth="1"/>
    <col min="9495" max="9495" width="14.42578125" style="593" bestFit="1" customWidth="1"/>
    <col min="9496" max="9728" width="9.140625" style="593"/>
    <col min="9729" max="9729" width="1.85546875" style="593" customWidth="1"/>
    <col min="9730" max="9730" width="3.85546875" style="593" customWidth="1"/>
    <col min="9731" max="9731" width="4.42578125" style="593" customWidth="1"/>
    <col min="9732" max="9732" width="5" style="593" customWidth="1"/>
    <col min="9733" max="9733" width="4.7109375" style="593" customWidth="1"/>
    <col min="9734" max="9736" width="9.140625" style="593"/>
    <col min="9737" max="9737" width="16.7109375" style="593" customWidth="1"/>
    <col min="9738" max="9738" width="0.85546875" style="593" customWidth="1"/>
    <col min="9739" max="9739" width="22.5703125" style="593" customWidth="1"/>
    <col min="9740" max="9740" width="0.85546875" style="593" customWidth="1"/>
    <col min="9741" max="9741" width="16.7109375" style="593" customWidth="1"/>
    <col min="9742" max="9742" width="0.7109375" style="593" customWidth="1"/>
    <col min="9743" max="9743" width="16.7109375" style="593" customWidth="1"/>
    <col min="9744" max="9744" width="0.85546875" style="593" customWidth="1"/>
    <col min="9745" max="9745" width="22.5703125" style="593" customWidth="1"/>
    <col min="9746" max="9746" width="0.85546875" style="593" customWidth="1"/>
    <col min="9747" max="9747" width="16.7109375" style="593" customWidth="1"/>
    <col min="9748" max="9748" width="2.140625" style="593" customWidth="1"/>
    <col min="9749" max="9749" width="10" style="593" customWidth="1"/>
    <col min="9750" max="9750" width="7.7109375" style="593" customWidth="1"/>
    <col min="9751" max="9751" width="14.42578125" style="593" bestFit="1" customWidth="1"/>
    <col min="9752" max="9984" width="9.140625" style="593"/>
    <col min="9985" max="9985" width="1.85546875" style="593" customWidth="1"/>
    <col min="9986" max="9986" width="3.85546875" style="593" customWidth="1"/>
    <col min="9987" max="9987" width="4.42578125" style="593" customWidth="1"/>
    <col min="9988" max="9988" width="5" style="593" customWidth="1"/>
    <col min="9989" max="9989" width="4.7109375" style="593" customWidth="1"/>
    <col min="9990" max="9992" width="9.140625" style="593"/>
    <col min="9993" max="9993" width="16.7109375" style="593" customWidth="1"/>
    <col min="9994" max="9994" width="0.85546875" style="593" customWidth="1"/>
    <col min="9995" max="9995" width="22.5703125" style="593" customWidth="1"/>
    <col min="9996" max="9996" width="0.85546875" style="593" customWidth="1"/>
    <col min="9997" max="9997" width="16.7109375" style="593" customWidth="1"/>
    <col min="9998" max="9998" width="0.7109375" style="593" customWidth="1"/>
    <col min="9999" max="9999" width="16.7109375" style="593" customWidth="1"/>
    <col min="10000" max="10000" width="0.85546875" style="593" customWidth="1"/>
    <col min="10001" max="10001" width="22.5703125" style="593" customWidth="1"/>
    <col min="10002" max="10002" width="0.85546875" style="593" customWidth="1"/>
    <col min="10003" max="10003" width="16.7109375" style="593" customWidth="1"/>
    <col min="10004" max="10004" width="2.140625" style="593" customWidth="1"/>
    <col min="10005" max="10005" width="10" style="593" customWidth="1"/>
    <col min="10006" max="10006" width="7.7109375" style="593" customWidth="1"/>
    <col min="10007" max="10007" width="14.42578125" style="593" bestFit="1" customWidth="1"/>
    <col min="10008" max="10240" width="9.140625" style="593"/>
    <col min="10241" max="10241" width="1.85546875" style="593" customWidth="1"/>
    <col min="10242" max="10242" width="3.85546875" style="593" customWidth="1"/>
    <col min="10243" max="10243" width="4.42578125" style="593" customWidth="1"/>
    <col min="10244" max="10244" width="5" style="593" customWidth="1"/>
    <col min="10245" max="10245" width="4.7109375" style="593" customWidth="1"/>
    <col min="10246" max="10248" width="9.140625" style="593"/>
    <col min="10249" max="10249" width="16.7109375" style="593" customWidth="1"/>
    <col min="10250" max="10250" width="0.85546875" style="593" customWidth="1"/>
    <col min="10251" max="10251" width="22.5703125" style="593" customWidth="1"/>
    <col min="10252" max="10252" width="0.85546875" style="593" customWidth="1"/>
    <col min="10253" max="10253" width="16.7109375" style="593" customWidth="1"/>
    <col min="10254" max="10254" width="0.7109375" style="593" customWidth="1"/>
    <col min="10255" max="10255" width="16.7109375" style="593" customWidth="1"/>
    <col min="10256" max="10256" width="0.85546875" style="593" customWidth="1"/>
    <col min="10257" max="10257" width="22.5703125" style="593" customWidth="1"/>
    <col min="10258" max="10258" width="0.85546875" style="593" customWidth="1"/>
    <col min="10259" max="10259" width="16.7109375" style="593" customWidth="1"/>
    <col min="10260" max="10260" width="2.140625" style="593" customWidth="1"/>
    <col min="10261" max="10261" width="10" style="593" customWidth="1"/>
    <col min="10262" max="10262" width="7.7109375" style="593" customWidth="1"/>
    <col min="10263" max="10263" width="14.42578125" style="593" bestFit="1" customWidth="1"/>
    <col min="10264" max="10496" width="9.140625" style="593"/>
    <col min="10497" max="10497" width="1.85546875" style="593" customWidth="1"/>
    <col min="10498" max="10498" width="3.85546875" style="593" customWidth="1"/>
    <col min="10499" max="10499" width="4.42578125" style="593" customWidth="1"/>
    <col min="10500" max="10500" width="5" style="593" customWidth="1"/>
    <col min="10501" max="10501" width="4.7109375" style="593" customWidth="1"/>
    <col min="10502" max="10504" width="9.140625" style="593"/>
    <col min="10505" max="10505" width="16.7109375" style="593" customWidth="1"/>
    <col min="10506" max="10506" width="0.85546875" style="593" customWidth="1"/>
    <col min="10507" max="10507" width="22.5703125" style="593" customWidth="1"/>
    <col min="10508" max="10508" width="0.85546875" style="593" customWidth="1"/>
    <col min="10509" max="10509" width="16.7109375" style="593" customWidth="1"/>
    <col min="10510" max="10510" width="0.7109375" style="593" customWidth="1"/>
    <col min="10511" max="10511" width="16.7109375" style="593" customWidth="1"/>
    <col min="10512" max="10512" width="0.85546875" style="593" customWidth="1"/>
    <col min="10513" max="10513" width="22.5703125" style="593" customWidth="1"/>
    <col min="10514" max="10514" width="0.85546875" style="593" customWidth="1"/>
    <col min="10515" max="10515" width="16.7109375" style="593" customWidth="1"/>
    <col min="10516" max="10516" width="2.140625" style="593" customWidth="1"/>
    <col min="10517" max="10517" width="10" style="593" customWidth="1"/>
    <col min="10518" max="10518" width="7.7109375" style="593" customWidth="1"/>
    <col min="10519" max="10519" width="14.42578125" style="593" bestFit="1" customWidth="1"/>
    <col min="10520" max="10752" width="9.140625" style="593"/>
    <col min="10753" max="10753" width="1.85546875" style="593" customWidth="1"/>
    <col min="10754" max="10754" width="3.85546875" style="593" customWidth="1"/>
    <col min="10755" max="10755" width="4.42578125" style="593" customWidth="1"/>
    <col min="10756" max="10756" width="5" style="593" customWidth="1"/>
    <col min="10757" max="10757" width="4.7109375" style="593" customWidth="1"/>
    <col min="10758" max="10760" width="9.140625" style="593"/>
    <col min="10761" max="10761" width="16.7109375" style="593" customWidth="1"/>
    <col min="10762" max="10762" width="0.85546875" style="593" customWidth="1"/>
    <col min="10763" max="10763" width="22.5703125" style="593" customWidth="1"/>
    <col min="10764" max="10764" width="0.85546875" style="593" customWidth="1"/>
    <col min="10765" max="10765" width="16.7109375" style="593" customWidth="1"/>
    <col min="10766" max="10766" width="0.7109375" style="593" customWidth="1"/>
    <col min="10767" max="10767" width="16.7109375" style="593" customWidth="1"/>
    <col min="10768" max="10768" width="0.85546875" style="593" customWidth="1"/>
    <col min="10769" max="10769" width="22.5703125" style="593" customWidth="1"/>
    <col min="10770" max="10770" width="0.85546875" style="593" customWidth="1"/>
    <col min="10771" max="10771" width="16.7109375" style="593" customWidth="1"/>
    <col min="10772" max="10772" width="2.140625" style="593" customWidth="1"/>
    <col min="10773" max="10773" width="10" style="593" customWidth="1"/>
    <col min="10774" max="10774" width="7.7109375" style="593" customWidth="1"/>
    <col min="10775" max="10775" width="14.42578125" style="593" bestFit="1" customWidth="1"/>
    <col min="10776" max="11008" width="9.140625" style="593"/>
    <col min="11009" max="11009" width="1.85546875" style="593" customWidth="1"/>
    <col min="11010" max="11010" width="3.85546875" style="593" customWidth="1"/>
    <col min="11011" max="11011" width="4.42578125" style="593" customWidth="1"/>
    <col min="11012" max="11012" width="5" style="593" customWidth="1"/>
    <col min="11013" max="11013" width="4.7109375" style="593" customWidth="1"/>
    <col min="11014" max="11016" width="9.140625" style="593"/>
    <col min="11017" max="11017" width="16.7109375" style="593" customWidth="1"/>
    <col min="11018" max="11018" width="0.85546875" style="593" customWidth="1"/>
    <col min="11019" max="11019" width="22.5703125" style="593" customWidth="1"/>
    <col min="11020" max="11020" width="0.85546875" style="593" customWidth="1"/>
    <col min="11021" max="11021" width="16.7109375" style="593" customWidth="1"/>
    <col min="11022" max="11022" width="0.7109375" style="593" customWidth="1"/>
    <col min="11023" max="11023" width="16.7109375" style="593" customWidth="1"/>
    <col min="11024" max="11024" width="0.85546875" style="593" customWidth="1"/>
    <col min="11025" max="11025" width="22.5703125" style="593" customWidth="1"/>
    <col min="11026" max="11026" width="0.85546875" style="593" customWidth="1"/>
    <col min="11027" max="11027" width="16.7109375" style="593" customWidth="1"/>
    <col min="11028" max="11028" width="2.140625" style="593" customWidth="1"/>
    <col min="11029" max="11029" width="10" style="593" customWidth="1"/>
    <col min="11030" max="11030" width="7.7109375" style="593" customWidth="1"/>
    <col min="11031" max="11031" width="14.42578125" style="593" bestFit="1" customWidth="1"/>
    <col min="11032" max="11264" width="9.140625" style="593"/>
    <col min="11265" max="11265" width="1.85546875" style="593" customWidth="1"/>
    <col min="11266" max="11266" width="3.85546875" style="593" customWidth="1"/>
    <col min="11267" max="11267" width="4.42578125" style="593" customWidth="1"/>
    <col min="11268" max="11268" width="5" style="593" customWidth="1"/>
    <col min="11269" max="11269" width="4.7109375" style="593" customWidth="1"/>
    <col min="11270" max="11272" width="9.140625" style="593"/>
    <col min="11273" max="11273" width="16.7109375" style="593" customWidth="1"/>
    <col min="11274" max="11274" width="0.85546875" style="593" customWidth="1"/>
    <col min="11275" max="11275" width="22.5703125" style="593" customWidth="1"/>
    <col min="11276" max="11276" width="0.85546875" style="593" customWidth="1"/>
    <col min="11277" max="11277" width="16.7109375" style="593" customWidth="1"/>
    <col min="11278" max="11278" width="0.7109375" style="593" customWidth="1"/>
    <col min="11279" max="11279" width="16.7109375" style="593" customWidth="1"/>
    <col min="11280" max="11280" width="0.85546875" style="593" customWidth="1"/>
    <col min="11281" max="11281" width="22.5703125" style="593" customWidth="1"/>
    <col min="11282" max="11282" width="0.85546875" style="593" customWidth="1"/>
    <col min="11283" max="11283" width="16.7109375" style="593" customWidth="1"/>
    <col min="11284" max="11284" width="2.140625" style="593" customWidth="1"/>
    <col min="11285" max="11285" width="10" style="593" customWidth="1"/>
    <col min="11286" max="11286" width="7.7109375" style="593" customWidth="1"/>
    <col min="11287" max="11287" width="14.42578125" style="593" bestFit="1" customWidth="1"/>
    <col min="11288" max="11520" width="9.140625" style="593"/>
    <col min="11521" max="11521" width="1.85546875" style="593" customWidth="1"/>
    <col min="11522" max="11522" width="3.85546875" style="593" customWidth="1"/>
    <col min="11523" max="11523" width="4.42578125" style="593" customWidth="1"/>
    <col min="11524" max="11524" width="5" style="593" customWidth="1"/>
    <col min="11525" max="11525" width="4.7109375" style="593" customWidth="1"/>
    <col min="11526" max="11528" width="9.140625" style="593"/>
    <col min="11529" max="11529" width="16.7109375" style="593" customWidth="1"/>
    <col min="11530" max="11530" width="0.85546875" style="593" customWidth="1"/>
    <col min="11531" max="11531" width="22.5703125" style="593" customWidth="1"/>
    <col min="11532" max="11532" width="0.85546875" style="593" customWidth="1"/>
    <col min="11533" max="11533" width="16.7109375" style="593" customWidth="1"/>
    <col min="11534" max="11534" width="0.7109375" style="593" customWidth="1"/>
    <col min="11535" max="11535" width="16.7109375" style="593" customWidth="1"/>
    <col min="11536" max="11536" width="0.85546875" style="593" customWidth="1"/>
    <col min="11537" max="11537" width="22.5703125" style="593" customWidth="1"/>
    <col min="11538" max="11538" width="0.85546875" style="593" customWidth="1"/>
    <col min="11539" max="11539" width="16.7109375" style="593" customWidth="1"/>
    <col min="11540" max="11540" width="2.140625" style="593" customWidth="1"/>
    <col min="11541" max="11541" width="10" style="593" customWidth="1"/>
    <col min="11542" max="11542" width="7.7109375" style="593" customWidth="1"/>
    <col min="11543" max="11543" width="14.42578125" style="593" bestFit="1" customWidth="1"/>
    <col min="11544" max="11776" width="9.140625" style="593"/>
    <col min="11777" max="11777" width="1.85546875" style="593" customWidth="1"/>
    <col min="11778" max="11778" width="3.85546875" style="593" customWidth="1"/>
    <col min="11779" max="11779" width="4.42578125" style="593" customWidth="1"/>
    <col min="11780" max="11780" width="5" style="593" customWidth="1"/>
    <col min="11781" max="11781" width="4.7109375" style="593" customWidth="1"/>
    <col min="11782" max="11784" width="9.140625" style="593"/>
    <col min="11785" max="11785" width="16.7109375" style="593" customWidth="1"/>
    <col min="11786" max="11786" width="0.85546875" style="593" customWidth="1"/>
    <col min="11787" max="11787" width="22.5703125" style="593" customWidth="1"/>
    <col min="11788" max="11788" width="0.85546875" style="593" customWidth="1"/>
    <col min="11789" max="11789" width="16.7109375" style="593" customWidth="1"/>
    <col min="11790" max="11790" width="0.7109375" style="593" customWidth="1"/>
    <col min="11791" max="11791" width="16.7109375" style="593" customWidth="1"/>
    <col min="11792" max="11792" width="0.85546875" style="593" customWidth="1"/>
    <col min="11793" max="11793" width="22.5703125" style="593" customWidth="1"/>
    <col min="11794" max="11794" width="0.85546875" style="593" customWidth="1"/>
    <col min="11795" max="11795" width="16.7109375" style="593" customWidth="1"/>
    <col min="11796" max="11796" width="2.140625" style="593" customWidth="1"/>
    <col min="11797" max="11797" width="10" style="593" customWidth="1"/>
    <col min="11798" max="11798" width="7.7109375" style="593" customWidth="1"/>
    <col min="11799" max="11799" width="14.42578125" style="593" bestFit="1" customWidth="1"/>
    <col min="11800" max="12032" width="9.140625" style="593"/>
    <col min="12033" max="12033" width="1.85546875" style="593" customWidth="1"/>
    <col min="12034" max="12034" width="3.85546875" style="593" customWidth="1"/>
    <col min="12035" max="12035" width="4.42578125" style="593" customWidth="1"/>
    <col min="12036" max="12036" width="5" style="593" customWidth="1"/>
    <col min="12037" max="12037" width="4.7109375" style="593" customWidth="1"/>
    <col min="12038" max="12040" width="9.140625" style="593"/>
    <col min="12041" max="12041" width="16.7109375" style="593" customWidth="1"/>
    <col min="12042" max="12042" width="0.85546875" style="593" customWidth="1"/>
    <col min="12043" max="12043" width="22.5703125" style="593" customWidth="1"/>
    <col min="12044" max="12044" width="0.85546875" style="593" customWidth="1"/>
    <col min="12045" max="12045" width="16.7109375" style="593" customWidth="1"/>
    <col min="12046" max="12046" width="0.7109375" style="593" customWidth="1"/>
    <col min="12047" max="12047" width="16.7109375" style="593" customWidth="1"/>
    <col min="12048" max="12048" width="0.85546875" style="593" customWidth="1"/>
    <col min="12049" max="12049" width="22.5703125" style="593" customWidth="1"/>
    <col min="12050" max="12050" width="0.85546875" style="593" customWidth="1"/>
    <col min="12051" max="12051" width="16.7109375" style="593" customWidth="1"/>
    <col min="12052" max="12052" width="2.140625" style="593" customWidth="1"/>
    <col min="12053" max="12053" width="10" style="593" customWidth="1"/>
    <col min="12054" max="12054" width="7.7109375" style="593" customWidth="1"/>
    <col min="12055" max="12055" width="14.42578125" style="593" bestFit="1" customWidth="1"/>
    <col min="12056" max="12288" width="9.140625" style="593"/>
    <col min="12289" max="12289" width="1.85546875" style="593" customWidth="1"/>
    <col min="12290" max="12290" width="3.85546875" style="593" customWidth="1"/>
    <col min="12291" max="12291" width="4.42578125" style="593" customWidth="1"/>
    <col min="12292" max="12292" width="5" style="593" customWidth="1"/>
    <col min="12293" max="12293" width="4.7109375" style="593" customWidth="1"/>
    <col min="12294" max="12296" width="9.140625" style="593"/>
    <col min="12297" max="12297" width="16.7109375" style="593" customWidth="1"/>
    <col min="12298" max="12298" width="0.85546875" style="593" customWidth="1"/>
    <col min="12299" max="12299" width="22.5703125" style="593" customWidth="1"/>
    <col min="12300" max="12300" width="0.85546875" style="593" customWidth="1"/>
    <col min="12301" max="12301" width="16.7109375" style="593" customWidth="1"/>
    <col min="12302" max="12302" width="0.7109375" style="593" customWidth="1"/>
    <col min="12303" max="12303" width="16.7109375" style="593" customWidth="1"/>
    <col min="12304" max="12304" width="0.85546875" style="593" customWidth="1"/>
    <col min="12305" max="12305" width="22.5703125" style="593" customWidth="1"/>
    <col min="12306" max="12306" width="0.85546875" style="593" customWidth="1"/>
    <col min="12307" max="12307" width="16.7109375" style="593" customWidth="1"/>
    <col min="12308" max="12308" width="2.140625" style="593" customWidth="1"/>
    <col min="12309" max="12309" width="10" style="593" customWidth="1"/>
    <col min="12310" max="12310" width="7.7109375" style="593" customWidth="1"/>
    <col min="12311" max="12311" width="14.42578125" style="593" bestFit="1" customWidth="1"/>
    <col min="12312" max="12544" width="9.140625" style="593"/>
    <col min="12545" max="12545" width="1.85546875" style="593" customWidth="1"/>
    <col min="12546" max="12546" width="3.85546875" style="593" customWidth="1"/>
    <col min="12547" max="12547" width="4.42578125" style="593" customWidth="1"/>
    <col min="12548" max="12548" width="5" style="593" customWidth="1"/>
    <col min="12549" max="12549" width="4.7109375" style="593" customWidth="1"/>
    <col min="12550" max="12552" width="9.140625" style="593"/>
    <col min="12553" max="12553" width="16.7109375" style="593" customWidth="1"/>
    <col min="12554" max="12554" width="0.85546875" style="593" customWidth="1"/>
    <col min="12555" max="12555" width="22.5703125" style="593" customWidth="1"/>
    <col min="12556" max="12556" width="0.85546875" style="593" customWidth="1"/>
    <col min="12557" max="12557" width="16.7109375" style="593" customWidth="1"/>
    <col min="12558" max="12558" width="0.7109375" style="593" customWidth="1"/>
    <col min="12559" max="12559" width="16.7109375" style="593" customWidth="1"/>
    <col min="12560" max="12560" width="0.85546875" style="593" customWidth="1"/>
    <col min="12561" max="12561" width="22.5703125" style="593" customWidth="1"/>
    <col min="12562" max="12562" width="0.85546875" style="593" customWidth="1"/>
    <col min="12563" max="12563" width="16.7109375" style="593" customWidth="1"/>
    <col min="12564" max="12564" width="2.140625" style="593" customWidth="1"/>
    <col min="12565" max="12565" width="10" style="593" customWidth="1"/>
    <col min="12566" max="12566" width="7.7109375" style="593" customWidth="1"/>
    <col min="12567" max="12567" width="14.42578125" style="593" bestFit="1" customWidth="1"/>
    <col min="12568" max="12800" width="9.140625" style="593"/>
    <col min="12801" max="12801" width="1.85546875" style="593" customWidth="1"/>
    <col min="12802" max="12802" width="3.85546875" style="593" customWidth="1"/>
    <col min="12803" max="12803" width="4.42578125" style="593" customWidth="1"/>
    <col min="12804" max="12804" width="5" style="593" customWidth="1"/>
    <col min="12805" max="12805" width="4.7109375" style="593" customWidth="1"/>
    <col min="12806" max="12808" width="9.140625" style="593"/>
    <col min="12809" max="12809" width="16.7109375" style="593" customWidth="1"/>
    <col min="12810" max="12810" width="0.85546875" style="593" customWidth="1"/>
    <col min="12811" max="12811" width="22.5703125" style="593" customWidth="1"/>
    <col min="12812" max="12812" width="0.85546875" style="593" customWidth="1"/>
    <col min="12813" max="12813" width="16.7109375" style="593" customWidth="1"/>
    <col min="12814" max="12814" width="0.7109375" style="593" customWidth="1"/>
    <col min="12815" max="12815" width="16.7109375" style="593" customWidth="1"/>
    <col min="12816" max="12816" width="0.85546875" style="593" customWidth="1"/>
    <col min="12817" max="12817" width="22.5703125" style="593" customWidth="1"/>
    <col min="12818" max="12818" width="0.85546875" style="593" customWidth="1"/>
    <col min="12819" max="12819" width="16.7109375" style="593" customWidth="1"/>
    <col min="12820" max="12820" width="2.140625" style="593" customWidth="1"/>
    <col min="12821" max="12821" width="10" style="593" customWidth="1"/>
    <col min="12822" max="12822" width="7.7109375" style="593" customWidth="1"/>
    <col min="12823" max="12823" width="14.42578125" style="593" bestFit="1" customWidth="1"/>
    <col min="12824" max="13056" width="9.140625" style="593"/>
    <col min="13057" max="13057" width="1.85546875" style="593" customWidth="1"/>
    <col min="13058" max="13058" width="3.85546875" style="593" customWidth="1"/>
    <col min="13059" max="13059" width="4.42578125" style="593" customWidth="1"/>
    <col min="13060" max="13060" width="5" style="593" customWidth="1"/>
    <col min="13061" max="13061" width="4.7109375" style="593" customWidth="1"/>
    <col min="13062" max="13064" width="9.140625" style="593"/>
    <col min="13065" max="13065" width="16.7109375" style="593" customWidth="1"/>
    <col min="13066" max="13066" width="0.85546875" style="593" customWidth="1"/>
    <col min="13067" max="13067" width="22.5703125" style="593" customWidth="1"/>
    <col min="13068" max="13068" width="0.85546875" style="593" customWidth="1"/>
    <col min="13069" max="13069" width="16.7109375" style="593" customWidth="1"/>
    <col min="13070" max="13070" width="0.7109375" style="593" customWidth="1"/>
    <col min="13071" max="13071" width="16.7109375" style="593" customWidth="1"/>
    <col min="13072" max="13072" width="0.85546875" style="593" customWidth="1"/>
    <col min="13073" max="13073" width="22.5703125" style="593" customWidth="1"/>
    <col min="13074" max="13074" width="0.85546875" style="593" customWidth="1"/>
    <col min="13075" max="13075" width="16.7109375" style="593" customWidth="1"/>
    <col min="13076" max="13076" width="2.140625" style="593" customWidth="1"/>
    <col min="13077" max="13077" width="10" style="593" customWidth="1"/>
    <col min="13078" max="13078" width="7.7109375" style="593" customWidth="1"/>
    <col min="13079" max="13079" width="14.42578125" style="593" bestFit="1" customWidth="1"/>
    <col min="13080" max="13312" width="9.140625" style="593"/>
    <col min="13313" max="13313" width="1.85546875" style="593" customWidth="1"/>
    <col min="13314" max="13314" width="3.85546875" style="593" customWidth="1"/>
    <col min="13315" max="13315" width="4.42578125" style="593" customWidth="1"/>
    <col min="13316" max="13316" width="5" style="593" customWidth="1"/>
    <col min="13317" max="13317" width="4.7109375" style="593" customWidth="1"/>
    <col min="13318" max="13320" width="9.140625" style="593"/>
    <col min="13321" max="13321" width="16.7109375" style="593" customWidth="1"/>
    <col min="13322" max="13322" width="0.85546875" style="593" customWidth="1"/>
    <col min="13323" max="13323" width="22.5703125" style="593" customWidth="1"/>
    <col min="13324" max="13324" width="0.85546875" style="593" customWidth="1"/>
    <col min="13325" max="13325" width="16.7109375" style="593" customWidth="1"/>
    <col min="13326" max="13326" width="0.7109375" style="593" customWidth="1"/>
    <col min="13327" max="13327" width="16.7109375" style="593" customWidth="1"/>
    <col min="13328" max="13328" width="0.85546875" style="593" customWidth="1"/>
    <col min="13329" max="13329" width="22.5703125" style="593" customWidth="1"/>
    <col min="13330" max="13330" width="0.85546875" style="593" customWidth="1"/>
    <col min="13331" max="13331" width="16.7109375" style="593" customWidth="1"/>
    <col min="13332" max="13332" width="2.140625" style="593" customWidth="1"/>
    <col min="13333" max="13333" width="10" style="593" customWidth="1"/>
    <col min="13334" max="13334" width="7.7109375" style="593" customWidth="1"/>
    <col min="13335" max="13335" width="14.42578125" style="593" bestFit="1" customWidth="1"/>
    <col min="13336" max="13568" width="9.140625" style="593"/>
    <col min="13569" max="13569" width="1.85546875" style="593" customWidth="1"/>
    <col min="13570" max="13570" width="3.85546875" style="593" customWidth="1"/>
    <col min="13571" max="13571" width="4.42578125" style="593" customWidth="1"/>
    <col min="13572" max="13572" width="5" style="593" customWidth="1"/>
    <col min="13573" max="13573" width="4.7109375" style="593" customWidth="1"/>
    <col min="13574" max="13576" width="9.140625" style="593"/>
    <col min="13577" max="13577" width="16.7109375" style="593" customWidth="1"/>
    <col min="13578" max="13578" width="0.85546875" style="593" customWidth="1"/>
    <col min="13579" max="13579" width="22.5703125" style="593" customWidth="1"/>
    <col min="13580" max="13580" width="0.85546875" style="593" customWidth="1"/>
    <col min="13581" max="13581" width="16.7109375" style="593" customWidth="1"/>
    <col min="13582" max="13582" width="0.7109375" style="593" customWidth="1"/>
    <col min="13583" max="13583" width="16.7109375" style="593" customWidth="1"/>
    <col min="13584" max="13584" width="0.85546875" style="593" customWidth="1"/>
    <col min="13585" max="13585" width="22.5703125" style="593" customWidth="1"/>
    <col min="13586" max="13586" width="0.85546875" style="593" customWidth="1"/>
    <col min="13587" max="13587" width="16.7109375" style="593" customWidth="1"/>
    <col min="13588" max="13588" width="2.140625" style="593" customWidth="1"/>
    <col min="13589" max="13589" width="10" style="593" customWidth="1"/>
    <col min="13590" max="13590" width="7.7109375" style="593" customWidth="1"/>
    <col min="13591" max="13591" width="14.42578125" style="593" bestFit="1" customWidth="1"/>
    <col min="13592" max="13824" width="9.140625" style="593"/>
    <col min="13825" max="13825" width="1.85546875" style="593" customWidth="1"/>
    <col min="13826" max="13826" width="3.85546875" style="593" customWidth="1"/>
    <col min="13827" max="13827" width="4.42578125" style="593" customWidth="1"/>
    <col min="13828" max="13828" width="5" style="593" customWidth="1"/>
    <col min="13829" max="13829" width="4.7109375" style="593" customWidth="1"/>
    <col min="13830" max="13832" width="9.140625" style="593"/>
    <col min="13833" max="13833" width="16.7109375" style="593" customWidth="1"/>
    <col min="13834" max="13834" width="0.85546875" style="593" customWidth="1"/>
    <col min="13835" max="13835" width="22.5703125" style="593" customWidth="1"/>
    <col min="13836" max="13836" width="0.85546875" style="593" customWidth="1"/>
    <col min="13837" max="13837" width="16.7109375" style="593" customWidth="1"/>
    <col min="13838" max="13838" width="0.7109375" style="593" customWidth="1"/>
    <col min="13839" max="13839" width="16.7109375" style="593" customWidth="1"/>
    <col min="13840" max="13840" width="0.85546875" style="593" customWidth="1"/>
    <col min="13841" max="13841" width="22.5703125" style="593" customWidth="1"/>
    <col min="13842" max="13842" width="0.85546875" style="593" customWidth="1"/>
    <col min="13843" max="13843" width="16.7109375" style="593" customWidth="1"/>
    <col min="13844" max="13844" width="2.140625" style="593" customWidth="1"/>
    <col min="13845" max="13845" width="10" style="593" customWidth="1"/>
    <col min="13846" max="13846" width="7.7109375" style="593" customWidth="1"/>
    <col min="13847" max="13847" width="14.42578125" style="593" bestFit="1" customWidth="1"/>
    <col min="13848" max="14080" width="9.140625" style="593"/>
    <col min="14081" max="14081" width="1.85546875" style="593" customWidth="1"/>
    <col min="14082" max="14082" width="3.85546875" style="593" customWidth="1"/>
    <col min="14083" max="14083" width="4.42578125" style="593" customWidth="1"/>
    <col min="14084" max="14084" width="5" style="593" customWidth="1"/>
    <col min="14085" max="14085" width="4.7109375" style="593" customWidth="1"/>
    <col min="14086" max="14088" width="9.140625" style="593"/>
    <col min="14089" max="14089" width="16.7109375" style="593" customWidth="1"/>
    <col min="14090" max="14090" width="0.85546875" style="593" customWidth="1"/>
    <col min="14091" max="14091" width="22.5703125" style="593" customWidth="1"/>
    <col min="14092" max="14092" width="0.85546875" style="593" customWidth="1"/>
    <col min="14093" max="14093" width="16.7109375" style="593" customWidth="1"/>
    <col min="14094" max="14094" width="0.7109375" style="593" customWidth="1"/>
    <col min="14095" max="14095" width="16.7109375" style="593" customWidth="1"/>
    <col min="14096" max="14096" width="0.85546875" style="593" customWidth="1"/>
    <col min="14097" max="14097" width="22.5703125" style="593" customWidth="1"/>
    <col min="14098" max="14098" width="0.85546875" style="593" customWidth="1"/>
    <col min="14099" max="14099" width="16.7109375" style="593" customWidth="1"/>
    <col min="14100" max="14100" width="2.140625" style="593" customWidth="1"/>
    <col min="14101" max="14101" width="10" style="593" customWidth="1"/>
    <col min="14102" max="14102" width="7.7109375" style="593" customWidth="1"/>
    <col min="14103" max="14103" width="14.42578125" style="593" bestFit="1" customWidth="1"/>
    <col min="14104" max="14336" width="9.140625" style="593"/>
    <col min="14337" max="14337" width="1.85546875" style="593" customWidth="1"/>
    <col min="14338" max="14338" width="3.85546875" style="593" customWidth="1"/>
    <col min="14339" max="14339" width="4.42578125" style="593" customWidth="1"/>
    <col min="14340" max="14340" width="5" style="593" customWidth="1"/>
    <col min="14341" max="14341" width="4.7109375" style="593" customWidth="1"/>
    <col min="14342" max="14344" width="9.140625" style="593"/>
    <col min="14345" max="14345" width="16.7109375" style="593" customWidth="1"/>
    <col min="14346" max="14346" width="0.85546875" style="593" customWidth="1"/>
    <col min="14347" max="14347" width="22.5703125" style="593" customWidth="1"/>
    <col min="14348" max="14348" width="0.85546875" style="593" customWidth="1"/>
    <col min="14349" max="14349" width="16.7109375" style="593" customWidth="1"/>
    <col min="14350" max="14350" width="0.7109375" style="593" customWidth="1"/>
    <col min="14351" max="14351" width="16.7109375" style="593" customWidth="1"/>
    <col min="14352" max="14352" width="0.85546875" style="593" customWidth="1"/>
    <col min="14353" max="14353" width="22.5703125" style="593" customWidth="1"/>
    <col min="14354" max="14354" width="0.85546875" style="593" customWidth="1"/>
    <col min="14355" max="14355" width="16.7109375" style="593" customWidth="1"/>
    <col min="14356" max="14356" width="2.140625" style="593" customWidth="1"/>
    <col min="14357" max="14357" width="10" style="593" customWidth="1"/>
    <col min="14358" max="14358" width="7.7109375" style="593" customWidth="1"/>
    <col min="14359" max="14359" width="14.42578125" style="593" bestFit="1" customWidth="1"/>
    <col min="14360" max="14592" width="9.140625" style="593"/>
    <col min="14593" max="14593" width="1.85546875" style="593" customWidth="1"/>
    <col min="14594" max="14594" width="3.85546875" style="593" customWidth="1"/>
    <col min="14595" max="14595" width="4.42578125" style="593" customWidth="1"/>
    <col min="14596" max="14596" width="5" style="593" customWidth="1"/>
    <col min="14597" max="14597" width="4.7109375" style="593" customWidth="1"/>
    <col min="14598" max="14600" width="9.140625" style="593"/>
    <col min="14601" max="14601" width="16.7109375" style="593" customWidth="1"/>
    <col min="14602" max="14602" width="0.85546875" style="593" customWidth="1"/>
    <col min="14603" max="14603" width="22.5703125" style="593" customWidth="1"/>
    <col min="14604" max="14604" width="0.85546875" style="593" customWidth="1"/>
    <col min="14605" max="14605" width="16.7109375" style="593" customWidth="1"/>
    <col min="14606" max="14606" width="0.7109375" style="593" customWidth="1"/>
    <col min="14607" max="14607" width="16.7109375" style="593" customWidth="1"/>
    <col min="14608" max="14608" width="0.85546875" style="593" customWidth="1"/>
    <col min="14609" max="14609" width="22.5703125" style="593" customWidth="1"/>
    <col min="14610" max="14610" width="0.85546875" style="593" customWidth="1"/>
    <col min="14611" max="14611" width="16.7109375" style="593" customWidth="1"/>
    <col min="14612" max="14612" width="2.140625" style="593" customWidth="1"/>
    <col min="14613" max="14613" width="10" style="593" customWidth="1"/>
    <col min="14614" max="14614" width="7.7109375" style="593" customWidth="1"/>
    <col min="14615" max="14615" width="14.42578125" style="593" bestFit="1" customWidth="1"/>
    <col min="14616" max="14848" width="9.140625" style="593"/>
    <col min="14849" max="14849" width="1.85546875" style="593" customWidth="1"/>
    <col min="14850" max="14850" width="3.85546875" style="593" customWidth="1"/>
    <col min="14851" max="14851" width="4.42578125" style="593" customWidth="1"/>
    <col min="14852" max="14852" width="5" style="593" customWidth="1"/>
    <col min="14853" max="14853" width="4.7109375" style="593" customWidth="1"/>
    <col min="14854" max="14856" width="9.140625" style="593"/>
    <col min="14857" max="14857" width="16.7109375" style="593" customWidth="1"/>
    <col min="14858" max="14858" width="0.85546875" style="593" customWidth="1"/>
    <col min="14859" max="14859" width="22.5703125" style="593" customWidth="1"/>
    <col min="14860" max="14860" width="0.85546875" style="593" customWidth="1"/>
    <col min="14861" max="14861" width="16.7109375" style="593" customWidth="1"/>
    <col min="14862" max="14862" width="0.7109375" style="593" customWidth="1"/>
    <col min="14863" max="14863" width="16.7109375" style="593" customWidth="1"/>
    <col min="14864" max="14864" width="0.85546875" style="593" customWidth="1"/>
    <col min="14865" max="14865" width="22.5703125" style="593" customWidth="1"/>
    <col min="14866" max="14866" width="0.85546875" style="593" customWidth="1"/>
    <col min="14867" max="14867" width="16.7109375" style="593" customWidth="1"/>
    <col min="14868" max="14868" width="2.140625" style="593" customWidth="1"/>
    <col min="14869" max="14869" width="10" style="593" customWidth="1"/>
    <col min="14870" max="14870" width="7.7109375" style="593" customWidth="1"/>
    <col min="14871" max="14871" width="14.42578125" style="593" bestFit="1" customWidth="1"/>
    <col min="14872" max="15104" width="9.140625" style="593"/>
    <col min="15105" max="15105" width="1.85546875" style="593" customWidth="1"/>
    <col min="15106" max="15106" width="3.85546875" style="593" customWidth="1"/>
    <col min="15107" max="15107" width="4.42578125" style="593" customWidth="1"/>
    <col min="15108" max="15108" width="5" style="593" customWidth="1"/>
    <col min="15109" max="15109" width="4.7109375" style="593" customWidth="1"/>
    <col min="15110" max="15112" width="9.140625" style="593"/>
    <col min="15113" max="15113" width="16.7109375" style="593" customWidth="1"/>
    <col min="15114" max="15114" width="0.85546875" style="593" customWidth="1"/>
    <col min="15115" max="15115" width="22.5703125" style="593" customWidth="1"/>
    <col min="15116" max="15116" width="0.85546875" style="593" customWidth="1"/>
    <col min="15117" max="15117" width="16.7109375" style="593" customWidth="1"/>
    <col min="15118" max="15118" width="0.7109375" style="593" customWidth="1"/>
    <col min="15119" max="15119" width="16.7109375" style="593" customWidth="1"/>
    <col min="15120" max="15120" width="0.85546875" style="593" customWidth="1"/>
    <col min="15121" max="15121" width="22.5703125" style="593" customWidth="1"/>
    <col min="15122" max="15122" width="0.85546875" style="593" customWidth="1"/>
    <col min="15123" max="15123" width="16.7109375" style="593" customWidth="1"/>
    <col min="15124" max="15124" width="2.140625" style="593" customWidth="1"/>
    <col min="15125" max="15125" width="10" style="593" customWidth="1"/>
    <col min="15126" max="15126" width="7.7109375" style="593" customWidth="1"/>
    <col min="15127" max="15127" width="14.42578125" style="593" bestFit="1" customWidth="1"/>
    <col min="15128" max="15360" width="9.140625" style="593"/>
    <col min="15361" max="15361" width="1.85546875" style="593" customWidth="1"/>
    <col min="15362" max="15362" width="3.85546875" style="593" customWidth="1"/>
    <col min="15363" max="15363" width="4.42578125" style="593" customWidth="1"/>
    <col min="15364" max="15364" width="5" style="593" customWidth="1"/>
    <col min="15365" max="15365" width="4.7109375" style="593" customWidth="1"/>
    <col min="15366" max="15368" width="9.140625" style="593"/>
    <col min="15369" max="15369" width="16.7109375" style="593" customWidth="1"/>
    <col min="15370" max="15370" width="0.85546875" style="593" customWidth="1"/>
    <col min="15371" max="15371" width="22.5703125" style="593" customWidth="1"/>
    <col min="15372" max="15372" width="0.85546875" style="593" customWidth="1"/>
    <col min="15373" max="15373" width="16.7109375" style="593" customWidth="1"/>
    <col min="15374" max="15374" width="0.7109375" style="593" customWidth="1"/>
    <col min="15375" max="15375" width="16.7109375" style="593" customWidth="1"/>
    <col min="15376" max="15376" width="0.85546875" style="593" customWidth="1"/>
    <col min="15377" max="15377" width="22.5703125" style="593" customWidth="1"/>
    <col min="15378" max="15378" width="0.85546875" style="593" customWidth="1"/>
    <col min="15379" max="15379" width="16.7109375" style="593" customWidth="1"/>
    <col min="15380" max="15380" width="2.140625" style="593" customWidth="1"/>
    <col min="15381" max="15381" width="10" style="593" customWidth="1"/>
    <col min="15382" max="15382" width="7.7109375" style="593" customWidth="1"/>
    <col min="15383" max="15383" width="14.42578125" style="593" bestFit="1" customWidth="1"/>
    <col min="15384" max="15616" width="9.140625" style="593"/>
    <col min="15617" max="15617" width="1.85546875" style="593" customWidth="1"/>
    <col min="15618" max="15618" width="3.85546875" style="593" customWidth="1"/>
    <col min="15619" max="15619" width="4.42578125" style="593" customWidth="1"/>
    <col min="15620" max="15620" width="5" style="593" customWidth="1"/>
    <col min="15621" max="15621" width="4.7109375" style="593" customWidth="1"/>
    <col min="15622" max="15624" width="9.140625" style="593"/>
    <col min="15625" max="15625" width="16.7109375" style="593" customWidth="1"/>
    <col min="15626" max="15626" width="0.85546875" style="593" customWidth="1"/>
    <col min="15627" max="15627" width="22.5703125" style="593" customWidth="1"/>
    <col min="15628" max="15628" width="0.85546875" style="593" customWidth="1"/>
    <col min="15629" max="15629" width="16.7109375" style="593" customWidth="1"/>
    <col min="15630" max="15630" width="0.7109375" style="593" customWidth="1"/>
    <col min="15631" max="15631" width="16.7109375" style="593" customWidth="1"/>
    <col min="15632" max="15632" width="0.85546875" style="593" customWidth="1"/>
    <col min="15633" max="15633" width="22.5703125" style="593" customWidth="1"/>
    <col min="15634" max="15634" width="0.85546875" style="593" customWidth="1"/>
    <col min="15635" max="15635" width="16.7109375" style="593" customWidth="1"/>
    <col min="15636" max="15636" width="2.140625" style="593" customWidth="1"/>
    <col min="15637" max="15637" width="10" style="593" customWidth="1"/>
    <col min="15638" max="15638" width="7.7109375" style="593" customWidth="1"/>
    <col min="15639" max="15639" width="14.42578125" style="593" bestFit="1" customWidth="1"/>
    <col min="15640" max="15872" width="9.140625" style="593"/>
    <col min="15873" max="15873" width="1.85546875" style="593" customWidth="1"/>
    <col min="15874" max="15874" width="3.85546875" style="593" customWidth="1"/>
    <col min="15875" max="15875" width="4.42578125" style="593" customWidth="1"/>
    <col min="15876" max="15876" width="5" style="593" customWidth="1"/>
    <col min="15877" max="15877" width="4.7109375" style="593" customWidth="1"/>
    <col min="15878" max="15880" width="9.140625" style="593"/>
    <col min="15881" max="15881" width="16.7109375" style="593" customWidth="1"/>
    <col min="15882" max="15882" width="0.85546875" style="593" customWidth="1"/>
    <col min="15883" max="15883" width="22.5703125" style="593" customWidth="1"/>
    <col min="15884" max="15884" width="0.85546875" style="593" customWidth="1"/>
    <col min="15885" max="15885" width="16.7109375" style="593" customWidth="1"/>
    <col min="15886" max="15886" width="0.7109375" style="593" customWidth="1"/>
    <col min="15887" max="15887" width="16.7109375" style="593" customWidth="1"/>
    <col min="15888" max="15888" width="0.85546875" style="593" customWidth="1"/>
    <col min="15889" max="15889" width="22.5703125" style="593" customWidth="1"/>
    <col min="15890" max="15890" width="0.85546875" style="593" customWidth="1"/>
    <col min="15891" max="15891" width="16.7109375" style="593" customWidth="1"/>
    <col min="15892" max="15892" width="2.140625" style="593" customWidth="1"/>
    <col min="15893" max="15893" width="10" style="593" customWidth="1"/>
    <col min="15894" max="15894" width="7.7109375" style="593" customWidth="1"/>
    <col min="15895" max="15895" width="14.42578125" style="593" bestFit="1" customWidth="1"/>
    <col min="15896" max="16128" width="9.140625" style="593"/>
    <col min="16129" max="16129" width="1.85546875" style="593" customWidth="1"/>
    <col min="16130" max="16130" width="3.85546875" style="593" customWidth="1"/>
    <col min="16131" max="16131" width="4.42578125" style="593" customWidth="1"/>
    <col min="16132" max="16132" width="5" style="593" customWidth="1"/>
    <col min="16133" max="16133" width="4.7109375" style="593" customWidth="1"/>
    <col min="16134" max="16136" width="9.140625" style="593"/>
    <col min="16137" max="16137" width="16.7109375" style="593" customWidth="1"/>
    <col min="16138" max="16138" width="0.85546875" style="593" customWidth="1"/>
    <col min="16139" max="16139" width="22.5703125" style="593" customWidth="1"/>
    <col min="16140" max="16140" width="0.85546875" style="593" customWidth="1"/>
    <col min="16141" max="16141" width="16.7109375" style="593" customWidth="1"/>
    <col min="16142" max="16142" width="0.7109375" style="593" customWidth="1"/>
    <col min="16143" max="16143" width="16.7109375" style="593" customWidth="1"/>
    <col min="16144" max="16144" width="0.85546875" style="593" customWidth="1"/>
    <col min="16145" max="16145" width="22.5703125" style="593" customWidth="1"/>
    <col min="16146" max="16146" width="0.85546875" style="593" customWidth="1"/>
    <col min="16147" max="16147" width="16.7109375" style="593" customWidth="1"/>
    <col min="16148" max="16148" width="2.140625" style="593" customWidth="1"/>
    <col min="16149" max="16149" width="10" style="593" customWidth="1"/>
    <col min="16150" max="16150" width="7.7109375" style="593" customWidth="1"/>
    <col min="16151" max="16151" width="14.42578125" style="593" bestFit="1" customWidth="1"/>
    <col min="16152" max="16384" width="9.140625" style="593"/>
  </cols>
  <sheetData>
    <row r="1" spans="2:19" s="439" customFormat="1" ht="21.95" customHeight="1" x14ac:dyDescent="0.45">
      <c r="B1" s="899" t="s">
        <v>1001</v>
      </c>
      <c r="C1" s="899"/>
      <c r="D1" s="899"/>
      <c r="E1" s="899"/>
      <c r="F1" s="899"/>
      <c r="G1" s="899"/>
      <c r="H1" s="899"/>
      <c r="I1" s="899"/>
      <c r="J1" s="899"/>
      <c r="K1" s="899"/>
      <c r="L1" s="899"/>
      <c r="M1" s="899"/>
      <c r="N1" s="899"/>
      <c r="O1" s="899"/>
      <c r="P1" s="899"/>
      <c r="Q1" s="899"/>
      <c r="R1" s="899"/>
      <c r="S1" s="899"/>
    </row>
    <row r="2" spans="2:19" s="439" customFormat="1" ht="21.95" customHeight="1" x14ac:dyDescent="0.45">
      <c r="B2" s="586"/>
      <c r="C2" s="587"/>
      <c r="D2" s="587"/>
      <c r="E2" s="587"/>
      <c r="F2" s="587"/>
      <c r="G2" s="587"/>
      <c r="H2" s="587"/>
      <c r="I2" s="587"/>
      <c r="J2" s="587"/>
      <c r="K2" s="587"/>
      <c r="L2" s="587"/>
      <c r="M2" s="587"/>
      <c r="S2" s="473" t="s">
        <v>32</v>
      </c>
    </row>
    <row r="3" spans="2:19" s="423" customFormat="1" ht="21.95" customHeight="1" x14ac:dyDescent="0.45">
      <c r="B3" s="588" t="s">
        <v>1082</v>
      </c>
      <c r="C3" s="589" t="s">
        <v>803</v>
      </c>
      <c r="D3" s="439"/>
      <c r="E3" s="439"/>
      <c r="I3" s="879"/>
      <c r="J3" s="879"/>
      <c r="K3" s="879"/>
      <c r="L3" s="419"/>
      <c r="M3" s="879"/>
      <c r="N3" s="879"/>
      <c r="O3" s="879"/>
      <c r="P3" s="431"/>
      <c r="R3" s="431"/>
    </row>
    <row r="4" spans="2:19" s="423" customFormat="1" ht="21.95" customHeight="1" x14ac:dyDescent="0.45">
      <c r="B4" s="588"/>
      <c r="D4" s="450" t="s">
        <v>993</v>
      </c>
      <c r="E4" s="439"/>
      <c r="I4" s="419"/>
      <c r="J4" s="419"/>
      <c r="K4" s="419"/>
      <c r="L4" s="419"/>
      <c r="M4" s="419"/>
      <c r="N4" s="419"/>
      <c r="O4" s="419"/>
      <c r="P4" s="431"/>
      <c r="R4" s="431"/>
    </row>
    <row r="5" spans="2:19" s="423" customFormat="1" ht="21.95" customHeight="1" x14ac:dyDescent="0.45">
      <c r="I5" s="881" t="s">
        <v>34</v>
      </c>
      <c r="J5" s="881"/>
      <c r="K5" s="881"/>
      <c r="L5" s="881"/>
      <c r="M5" s="881"/>
      <c r="N5" s="419"/>
      <c r="O5" s="881" t="s">
        <v>9</v>
      </c>
      <c r="P5" s="881"/>
      <c r="Q5" s="881"/>
      <c r="R5" s="881"/>
      <c r="S5" s="881"/>
    </row>
    <row r="6" spans="2:19" s="423" customFormat="1" ht="21.95" customHeight="1" x14ac:dyDescent="0.45">
      <c r="I6" s="425" t="s">
        <v>804</v>
      </c>
      <c r="J6" s="437"/>
      <c r="K6" s="425" t="s">
        <v>805</v>
      </c>
      <c r="L6" s="437"/>
      <c r="M6" s="590" t="s">
        <v>107</v>
      </c>
      <c r="N6" s="437"/>
      <c r="O6" s="425" t="s">
        <v>804</v>
      </c>
      <c r="P6" s="437"/>
      <c r="Q6" s="425" t="s">
        <v>805</v>
      </c>
      <c r="R6" s="437"/>
      <c r="S6" s="590" t="s">
        <v>107</v>
      </c>
    </row>
    <row r="7" spans="2:19" s="423" customFormat="1" ht="21.95" customHeight="1" x14ac:dyDescent="0.45">
      <c r="C7" s="591" t="s">
        <v>794</v>
      </c>
      <c r="D7" s="508"/>
      <c r="E7" s="508"/>
      <c r="H7" s="508"/>
    </row>
    <row r="8" spans="2:19" s="423" customFormat="1" ht="21.95" customHeight="1" x14ac:dyDescent="0.45">
      <c r="C8" s="591"/>
      <c r="D8" s="508" t="s">
        <v>773</v>
      </c>
      <c r="E8" s="541"/>
      <c r="I8" s="4">
        <v>73839424.280000001</v>
      </c>
      <c r="J8" s="4"/>
      <c r="K8" s="4">
        <v>3595593.54</v>
      </c>
      <c r="L8" s="57"/>
      <c r="M8" s="57">
        <f>SUM(I8:K8)</f>
        <v>77435017.820000008</v>
      </c>
      <c r="N8" s="57"/>
      <c r="O8" s="4">
        <v>64920376.82</v>
      </c>
      <c r="P8" s="4"/>
      <c r="Q8" s="4">
        <v>2053030.12</v>
      </c>
      <c r="R8" s="57"/>
      <c r="S8" s="57">
        <f>SUM(O8:Q8)</f>
        <v>66973406.939999998</v>
      </c>
    </row>
    <row r="9" spans="2:19" s="423" customFormat="1" ht="21.95" customHeight="1" x14ac:dyDescent="0.45">
      <c r="C9" s="591"/>
      <c r="D9" s="481" t="s">
        <v>774</v>
      </c>
      <c r="E9" s="541"/>
      <c r="I9" s="4">
        <v>394765.2</v>
      </c>
      <c r="J9" s="4"/>
      <c r="K9" s="4">
        <v>271865</v>
      </c>
      <c r="L9" s="57"/>
      <c r="M9" s="57">
        <f>SUM(I9:K9)</f>
        <v>666630.19999999995</v>
      </c>
      <c r="N9" s="57"/>
      <c r="O9" s="4">
        <v>314865.2</v>
      </c>
      <c r="P9" s="4"/>
      <c r="Q9" s="4">
        <v>271865</v>
      </c>
      <c r="R9" s="57"/>
      <c r="S9" s="57">
        <f>SUM(O9:Q9)</f>
        <v>586730.19999999995</v>
      </c>
    </row>
    <row r="10" spans="2:19" s="423" customFormat="1" ht="21.95" customHeight="1" x14ac:dyDescent="0.45">
      <c r="C10" s="591"/>
      <c r="D10" s="574" t="s">
        <v>179</v>
      </c>
      <c r="I10" s="157">
        <v>160050</v>
      </c>
      <c r="J10" s="4"/>
      <c r="K10" s="576">
        <v>-160050</v>
      </c>
      <c r="L10" s="57"/>
      <c r="M10" s="580">
        <f>SUM(I10:K10)</f>
        <v>0</v>
      </c>
      <c r="N10" s="57"/>
      <c r="O10" s="157">
        <v>160050</v>
      </c>
      <c r="P10" s="4"/>
      <c r="Q10" s="576">
        <v>-160050</v>
      </c>
      <c r="R10" s="57"/>
      <c r="S10" s="580">
        <f>SUM(O10:Q10)</f>
        <v>0</v>
      </c>
    </row>
    <row r="11" spans="2:19" s="423" customFormat="1" ht="21.95" customHeight="1" x14ac:dyDescent="0.45">
      <c r="C11" s="508"/>
      <c r="D11" s="508" t="s">
        <v>520</v>
      </c>
      <c r="E11" s="541"/>
      <c r="I11" s="4">
        <f>SUM(I8:I10)</f>
        <v>74394239.480000004</v>
      </c>
      <c r="J11" s="4"/>
      <c r="K11" s="4">
        <f>SUM(K8:K10)</f>
        <v>3707408.54</v>
      </c>
      <c r="L11" s="57"/>
      <c r="M11" s="4">
        <f>SUM(M8:M10)</f>
        <v>78101648.020000011</v>
      </c>
      <c r="N11" s="57"/>
      <c r="O11" s="4">
        <f>SUM(O8:O10)</f>
        <v>65395292.020000003</v>
      </c>
      <c r="P11" s="4"/>
      <c r="Q11" s="4">
        <f>SUM(Q8:Q10)</f>
        <v>2164845.12</v>
      </c>
      <c r="R11" s="57"/>
      <c r="S11" s="4">
        <f>SUM(S8:S10)</f>
        <v>67560137.140000001</v>
      </c>
    </row>
    <row r="12" spans="2:19" s="423" customFormat="1" ht="21.95" customHeight="1" x14ac:dyDescent="0.45">
      <c r="C12" s="508"/>
      <c r="D12" s="481" t="s">
        <v>774</v>
      </c>
      <c r="E12" s="508"/>
      <c r="H12" s="508"/>
      <c r="I12" s="4">
        <v>40232</v>
      </c>
      <c r="J12" s="139"/>
      <c r="K12" s="4">
        <v>535000</v>
      </c>
      <c r="L12" s="57"/>
      <c r="M12" s="57">
        <f>SUM(I12:L12)</f>
        <v>575232</v>
      </c>
      <c r="O12" s="4">
        <v>40232</v>
      </c>
      <c r="P12" s="139"/>
      <c r="Q12" s="4">
        <v>535000</v>
      </c>
      <c r="S12" s="57">
        <f>SUM(O12:R12)</f>
        <v>575232</v>
      </c>
    </row>
    <row r="13" spans="2:19" s="423" customFormat="1" ht="21.95" customHeight="1" thickBot="1" x14ac:dyDescent="0.5">
      <c r="C13" s="508"/>
      <c r="D13" s="508" t="s">
        <v>994</v>
      </c>
      <c r="E13" s="508"/>
      <c r="H13" s="508"/>
      <c r="I13" s="69">
        <f>SUM(I11:I12)</f>
        <v>74434471.480000004</v>
      </c>
      <c r="J13" s="57"/>
      <c r="K13" s="69">
        <f>SUM(K11:K12)</f>
        <v>4242408.54</v>
      </c>
      <c r="L13" s="57"/>
      <c r="M13" s="69">
        <f>SUM(M11:M12)</f>
        <v>78676880.020000011</v>
      </c>
      <c r="N13" s="57"/>
      <c r="O13" s="592">
        <f>SUM(O11:O12)</f>
        <v>65435524.020000003</v>
      </c>
      <c r="P13" s="4"/>
      <c r="Q13" s="592">
        <f>SUM(Q11:Q12)</f>
        <v>2699845.12</v>
      </c>
      <c r="R13" s="57"/>
      <c r="S13" s="69">
        <f>SUM(S11:S12)</f>
        <v>68135369.140000001</v>
      </c>
    </row>
    <row r="14" spans="2:19" s="423" customFormat="1" ht="21.95" customHeight="1" thickTop="1" x14ac:dyDescent="0.45">
      <c r="C14" s="563" t="s">
        <v>796</v>
      </c>
      <c r="I14" s="48"/>
      <c r="J14" s="57"/>
      <c r="K14" s="48"/>
      <c r="L14" s="57"/>
      <c r="M14" s="48"/>
      <c r="N14" s="57"/>
      <c r="O14" s="479"/>
      <c r="P14" s="4"/>
      <c r="Q14" s="479"/>
      <c r="R14" s="57"/>
      <c r="S14" s="48"/>
    </row>
    <row r="15" spans="2:19" ht="21.95" customHeight="1" x14ac:dyDescent="0.45">
      <c r="D15" s="514" t="s">
        <v>773</v>
      </c>
      <c r="E15" s="508"/>
      <c r="I15" s="4">
        <v>60086152.809999995</v>
      </c>
      <c r="J15" s="4"/>
      <c r="K15" s="4">
        <v>0</v>
      </c>
      <c r="L15" s="57"/>
      <c r="M15" s="57">
        <f>SUM(I15:K15)</f>
        <v>60086152.809999995</v>
      </c>
      <c r="N15" s="57"/>
      <c r="O15" s="4">
        <v>53127101.93</v>
      </c>
      <c r="P15" s="4"/>
      <c r="Q15" s="4">
        <v>0</v>
      </c>
      <c r="R15" s="57"/>
      <c r="S15" s="57">
        <f>SUM(O15:Q15)</f>
        <v>53127101.93</v>
      </c>
    </row>
    <row r="16" spans="2:19" ht="21.95" customHeight="1" x14ac:dyDescent="0.45">
      <c r="D16" s="508" t="s">
        <v>806</v>
      </c>
      <c r="E16" s="508"/>
      <c r="I16" s="157">
        <v>6505989.2999999998</v>
      </c>
      <c r="J16" s="479"/>
      <c r="K16" s="157">
        <v>0</v>
      </c>
      <c r="L16" s="48"/>
      <c r="M16" s="580">
        <f>SUM(I16:K16)</f>
        <v>6505989.2999999998</v>
      </c>
      <c r="N16" s="48"/>
      <c r="O16" s="157">
        <v>5741194.0899999999</v>
      </c>
      <c r="P16" s="479"/>
      <c r="Q16" s="157">
        <v>0</v>
      </c>
      <c r="R16" s="48"/>
      <c r="S16" s="580">
        <f>SUM(O16:Q16)</f>
        <v>5741194.0899999999</v>
      </c>
    </row>
    <row r="17" spans="3:19" ht="21.95" customHeight="1" x14ac:dyDescent="0.45">
      <c r="D17" s="508" t="s">
        <v>520</v>
      </c>
      <c r="I17" s="4">
        <f>SUM(I15:I16)</f>
        <v>66592142.109999992</v>
      </c>
      <c r="J17" s="4"/>
      <c r="K17" s="4">
        <f>SUM(K15:K16)</f>
        <v>0</v>
      </c>
      <c r="L17" s="57"/>
      <c r="M17" s="57">
        <f>SUM(M15:M16)</f>
        <v>66592142.109999992</v>
      </c>
      <c r="N17" s="57"/>
      <c r="O17" s="4">
        <f>SUM(O15:O16)</f>
        <v>58868296.019999996</v>
      </c>
      <c r="P17" s="4"/>
      <c r="Q17" s="4">
        <f>SUM(Q15:Q16)</f>
        <v>0</v>
      </c>
      <c r="R17" s="57"/>
      <c r="S17" s="57">
        <f>SUM(S15:S16)</f>
        <v>58868296.019999996</v>
      </c>
    </row>
    <row r="18" spans="3:19" ht="21.95" customHeight="1" x14ac:dyDescent="0.45">
      <c r="D18" s="508" t="s">
        <v>807</v>
      </c>
      <c r="I18" s="4">
        <v>1697287.39</v>
      </c>
      <c r="J18" s="4"/>
      <c r="K18" s="4">
        <v>0</v>
      </c>
      <c r="L18" s="57"/>
      <c r="M18" s="48">
        <f>SUM(I18:L18)</f>
        <v>1697287.39</v>
      </c>
      <c r="N18" s="48"/>
      <c r="O18" s="479">
        <v>1343195.9</v>
      </c>
      <c r="P18" s="479"/>
      <c r="Q18" s="479">
        <v>0</v>
      </c>
      <c r="R18" s="48"/>
      <c r="S18" s="48">
        <f>SUM(O18:R18)</f>
        <v>1343195.9</v>
      </c>
    </row>
    <row r="19" spans="3:19" ht="21.95" customHeight="1" thickBot="1" x14ac:dyDescent="0.5">
      <c r="D19" s="508" t="s">
        <v>994</v>
      </c>
      <c r="I19" s="592">
        <f>SUM(I17:I18)</f>
        <v>68289429.499999985</v>
      </c>
      <c r="J19" s="4"/>
      <c r="K19" s="592">
        <f>SUM(K17:K18)</f>
        <v>0</v>
      </c>
      <c r="L19" s="57"/>
      <c r="M19" s="69">
        <f>SUM(M17:M18)</f>
        <v>68289429.499999985</v>
      </c>
      <c r="N19" s="57"/>
      <c r="O19" s="592">
        <f>SUM(O17:O18)</f>
        <v>60211491.919999994</v>
      </c>
      <c r="P19" s="4"/>
      <c r="Q19" s="592">
        <f>SUM(Q17:Q18)</f>
        <v>0</v>
      </c>
      <c r="R19" s="57"/>
      <c r="S19" s="69">
        <f>SUM(S17:S18)</f>
        <v>60211491.919999994</v>
      </c>
    </row>
    <row r="20" spans="3:19" ht="21.95" customHeight="1" thickTop="1" x14ac:dyDescent="0.45">
      <c r="C20" s="566" t="s">
        <v>808</v>
      </c>
      <c r="I20" s="594"/>
      <c r="J20" s="595"/>
      <c r="K20" s="595"/>
      <c r="O20" s="595"/>
      <c r="P20" s="595"/>
      <c r="Q20" s="595"/>
    </row>
    <row r="21" spans="3:19" ht="21.95" customHeight="1" thickBot="1" x14ac:dyDescent="0.5">
      <c r="D21" s="508" t="s">
        <v>1002</v>
      </c>
      <c r="I21" s="163">
        <f>+I13-I19</f>
        <v>6145041.9800000191</v>
      </c>
      <c r="J21" s="596"/>
      <c r="K21" s="163">
        <f>+K13-K19</f>
        <v>4242408.54</v>
      </c>
      <c r="L21" s="184"/>
      <c r="M21" s="567">
        <f>+M13-M19</f>
        <v>10387450.520000026</v>
      </c>
      <c r="N21" s="184"/>
      <c r="O21" s="163">
        <f>+O13-O19</f>
        <v>5224032.1000000089</v>
      </c>
      <c r="P21" s="596"/>
      <c r="Q21" s="163">
        <f>+Q13-Q19</f>
        <v>2699845.12</v>
      </c>
      <c r="R21" s="184"/>
      <c r="S21" s="567">
        <f>+S13-S19</f>
        <v>7923877.2200000063</v>
      </c>
    </row>
    <row r="22" spans="3:19" ht="21.95" customHeight="1" thickTop="1" thickBot="1" x14ac:dyDescent="0.5">
      <c r="D22" s="514" t="s">
        <v>520</v>
      </c>
      <c r="I22" s="163">
        <f>+I11-I17</f>
        <v>7802097.3700000122</v>
      </c>
      <c r="J22" s="596"/>
      <c r="K22" s="163">
        <f>+K11-K17</f>
        <v>3707408.54</v>
      </c>
      <c r="L22" s="184"/>
      <c r="M22" s="567">
        <f>+M11-M17</f>
        <v>11509505.910000019</v>
      </c>
      <c r="N22" s="184"/>
      <c r="O22" s="163">
        <f>+O11-O17</f>
        <v>6526996.0000000075</v>
      </c>
      <c r="P22" s="596"/>
      <c r="Q22" s="163">
        <f>+Q11-Q17</f>
        <v>2164845.12</v>
      </c>
      <c r="R22" s="184"/>
      <c r="S22" s="567">
        <f>+S11-S17</f>
        <v>8691841.1200000048</v>
      </c>
    </row>
    <row r="23" spans="3:19" ht="21.95" customHeight="1" thickTop="1" x14ac:dyDescent="0.45">
      <c r="C23" s="508" t="s">
        <v>1006</v>
      </c>
      <c r="I23" s="184"/>
      <c r="J23" s="184"/>
      <c r="K23" s="184"/>
      <c r="L23" s="184"/>
      <c r="M23" s="479">
        <f>M18</f>
        <v>1697287.39</v>
      </c>
      <c r="N23" s="596"/>
      <c r="O23" s="596"/>
      <c r="P23" s="596"/>
      <c r="Q23" s="596"/>
      <c r="R23" s="596"/>
      <c r="S23" s="479">
        <f>S18</f>
        <v>1343195.9</v>
      </c>
    </row>
    <row r="24" spans="3:19" ht="21.95" customHeight="1" x14ac:dyDescent="0.45">
      <c r="C24" s="508" t="s">
        <v>1007</v>
      </c>
      <c r="I24" s="184"/>
      <c r="J24" s="184"/>
      <c r="K24" s="184"/>
      <c r="L24" s="184"/>
      <c r="M24" s="479">
        <v>3391246.33</v>
      </c>
      <c r="N24" s="596"/>
      <c r="O24" s="596"/>
      <c r="P24" s="596"/>
      <c r="Q24" s="596"/>
      <c r="R24" s="596"/>
      <c r="S24" s="479">
        <v>2986063.55</v>
      </c>
    </row>
    <row r="25" spans="3:19" ht="21.95" customHeight="1" x14ac:dyDescent="0.45">
      <c r="C25" s="508"/>
      <c r="I25" s="184"/>
      <c r="J25" s="184"/>
      <c r="K25" s="184"/>
      <c r="L25" s="184"/>
      <c r="M25" s="479"/>
      <c r="N25" s="596"/>
      <c r="O25" s="596"/>
      <c r="P25" s="596"/>
      <c r="Q25" s="596"/>
      <c r="R25" s="596"/>
      <c r="S25" s="479"/>
    </row>
    <row r="26" spans="3:19" ht="21.95" customHeight="1" x14ac:dyDescent="0.45">
      <c r="C26" s="439"/>
      <c r="D26" s="597" t="s">
        <v>1008</v>
      </c>
      <c r="E26" s="439"/>
      <c r="F26" s="439"/>
      <c r="G26" s="439"/>
      <c r="H26" s="439"/>
      <c r="I26" s="439"/>
      <c r="J26" s="439"/>
      <c r="K26" s="439"/>
      <c r="L26" s="439"/>
      <c r="M26" s="439"/>
      <c r="N26" s="439"/>
      <c r="O26" s="439"/>
      <c r="P26" s="439"/>
      <c r="Q26" s="439"/>
      <c r="R26" s="439"/>
      <c r="S26" s="439"/>
    </row>
    <row r="27" spans="3:19" ht="21.95" customHeight="1" x14ac:dyDescent="0.45">
      <c r="C27" s="439" t="s">
        <v>809</v>
      </c>
      <c r="D27" s="439"/>
      <c r="E27" s="439"/>
      <c r="F27" s="439"/>
      <c r="G27" s="439"/>
      <c r="H27" s="439"/>
      <c r="I27" s="439"/>
      <c r="J27" s="439"/>
      <c r="K27" s="439"/>
      <c r="L27" s="439"/>
      <c r="M27" s="439"/>
      <c r="N27" s="439"/>
      <c r="O27" s="439"/>
      <c r="P27" s="439"/>
      <c r="Q27" s="439"/>
      <c r="R27" s="439"/>
      <c r="S27" s="439"/>
    </row>
  </sheetData>
  <mergeCells count="5">
    <mergeCell ref="B1:S1"/>
    <mergeCell ref="I3:K3"/>
    <mergeCell ref="M3:O3"/>
    <mergeCell ref="I5:M5"/>
    <mergeCell ref="O5:S5"/>
  </mergeCells>
  <pageMargins left="0.82" right="0.5" top="0.52" bottom="0.47244094488188981" header="0.31496062992125984" footer="0.31496062992125984"/>
  <pageSetup paperSize="9" scale="85" orientation="landscape" r:id="rId1"/>
  <ignoredErrors>
    <ignoredError sqref="M11:S11 M17:S17 M18:S18"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0"/>
  <sheetViews>
    <sheetView topLeftCell="A140" zoomScaleNormal="100" zoomScaleSheetLayoutView="100" workbookViewId="0">
      <selection activeCell="L39" sqref="L39"/>
    </sheetView>
  </sheetViews>
  <sheetFormatPr defaultColWidth="9.140625" defaultRowHeight="19.5" customHeight="1" x14ac:dyDescent="0.45"/>
  <cols>
    <col min="1" max="1" width="3.42578125" style="423" customWidth="1"/>
    <col min="2" max="2" width="4.5703125" style="423" customWidth="1"/>
    <col min="3" max="3" width="5.140625" style="423" customWidth="1"/>
    <col min="4" max="4" width="4.42578125" style="423" customWidth="1"/>
    <col min="5" max="5" width="12.28515625" style="423" customWidth="1"/>
    <col min="6" max="6" width="8.5703125" style="423" customWidth="1"/>
    <col min="7" max="7" width="8" style="423" customWidth="1"/>
    <col min="8" max="8" width="1" style="423" customWidth="1"/>
    <col min="9" max="9" width="16.7109375" style="423" customWidth="1"/>
    <col min="10" max="10" width="0.85546875" style="423" customWidth="1"/>
    <col min="11" max="11" width="16.7109375" style="423" customWidth="1"/>
    <col min="12" max="12" width="0.85546875" style="423" customWidth="1"/>
    <col min="13" max="13" width="16.7109375" style="423" customWidth="1"/>
    <col min="14" max="14" width="0.85546875" style="423" customWidth="1"/>
    <col min="15" max="15" width="16.7109375" style="423" customWidth="1"/>
    <col min="16" max="16" width="2.140625" style="423" customWidth="1"/>
    <col min="17" max="256" width="9.140625" style="423"/>
    <col min="257" max="257" width="3.42578125" style="423" customWidth="1"/>
    <col min="258" max="258" width="4.5703125" style="423" customWidth="1"/>
    <col min="259" max="259" width="5.140625" style="423" customWidth="1"/>
    <col min="260" max="260" width="4.42578125" style="423" customWidth="1"/>
    <col min="261" max="261" width="12.28515625" style="423" customWidth="1"/>
    <col min="262" max="262" width="8.5703125" style="423" customWidth="1"/>
    <col min="263" max="263" width="8" style="423" customWidth="1"/>
    <col min="264" max="264" width="1" style="423" customWidth="1"/>
    <col min="265" max="265" width="16.5703125" style="423" customWidth="1"/>
    <col min="266" max="266" width="0.85546875" style="423" customWidth="1"/>
    <col min="267" max="267" width="16.5703125" style="423" customWidth="1"/>
    <col min="268" max="268" width="0.85546875" style="423" customWidth="1"/>
    <col min="269" max="269" width="16.5703125" style="423" customWidth="1"/>
    <col min="270" max="270" width="0.85546875" style="423" customWidth="1"/>
    <col min="271" max="271" width="18.42578125" style="423" customWidth="1"/>
    <col min="272" max="272" width="2.140625" style="423" customWidth="1"/>
    <col min="273" max="512" width="9.140625" style="423"/>
    <col min="513" max="513" width="3.42578125" style="423" customWidth="1"/>
    <col min="514" max="514" width="4.5703125" style="423" customWidth="1"/>
    <col min="515" max="515" width="5.140625" style="423" customWidth="1"/>
    <col min="516" max="516" width="4.42578125" style="423" customWidth="1"/>
    <col min="517" max="517" width="12.28515625" style="423" customWidth="1"/>
    <col min="518" max="518" width="8.5703125" style="423" customWidth="1"/>
    <col min="519" max="519" width="8" style="423" customWidth="1"/>
    <col min="520" max="520" width="1" style="423" customWidth="1"/>
    <col min="521" max="521" width="16.5703125" style="423" customWidth="1"/>
    <col min="522" max="522" width="0.85546875" style="423" customWidth="1"/>
    <col min="523" max="523" width="16.5703125" style="423" customWidth="1"/>
    <col min="524" max="524" width="0.85546875" style="423" customWidth="1"/>
    <col min="525" max="525" width="16.5703125" style="423" customWidth="1"/>
    <col min="526" max="526" width="0.85546875" style="423" customWidth="1"/>
    <col min="527" max="527" width="18.42578125" style="423" customWidth="1"/>
    <col min="528" max="528" width="2.140625" style="423" customWidth="1"/>
    <col min="529" max="768" width="9.140625" style="423"/>
    <col min="769" max="769" width="3.42578125" style="423" customWidth="1"/>
    <col min="770" max="770" width="4.5703125" style="423" customWidth="1"/>
    <col min="771" max="771" width="5.140625" style="423" customWidth="1"/>
    <col min="772" max="772" width="4.42578125" style="423" customWidth="1"/>
    <col min="773" max="773" width="12.28515625" style="423" customWidth="1"/>
    <col min="774" max="774" width="8.5703125" style="423" customWidth="1"/>
    <col min="775" max="775" width="8" style="423" customWidth="1"/>
    <col min="776" max="776" width="1" style="423" customWidth="1"/>
    <col min="777" max="777" width="16.5703125" style="423" customWidth="1"/>
    <col min="778" max="778" width="0.85546875" style="423" customWidth="1"/>
    <col min="779" max="779" width="16.5703125" style="423" customWidth="1"/>
    <col min="780" max="780" width="0.85546875" style="423" customWidth="1"/>
    <col min="781" max="781" width="16.5703125" style="423" customWidth="1"/>
    <col min="782" max="782" width="0.85546875" style="423" customWidth="1"/>
    <col min="783" max="783" width="18.42578125" style="423" customWidth="1"/>
    <col min="784" max="784" width="2.140625" style="423" customWidth="1"/>
    <col min="785" max="1024" width="9.140625" style="423"/>
    <col min="1025" max="1025" width="3.42578125" style="423" customWidth="1"/>
    <col min="1026" max="1026" width="4.5703125" style="423" customWidth="1"/>
    <col min="1027" max="1027" width="5.140625" style="423" customWidth="1"/>
    <col min="1028" max="1028" width="4.42578125" style="423" customWidth="1"/>
    <col min="1029" max="1029" width="12.28515625" style="423" customWidth="1"/>
    <col min="1030" max="1030" width="8.5703125" style="423" customWidth="1"/>
    <col min="1031" max="1031" width="8" style="423" customWidth="1"/>
    <col min="1032" max="1032" width="1" style="423" customWidth="1"/>
    <col min="1033" max="1033" width="16.5703125" style="423" customWidth="1"/>
    <col min="1034" max="1034" width="0.85546875" style="423" customWidth="1"/>
    <col min="1035" max="1035" width="16.5703125" style="423" customWidth="1"/>
    <col min="1036" max="1036" width="0.85546875" style="423" customWidth="1"/>
    <col min="1037" max="1037" width="16.5703125" style="423" customWidth="1"/>
    <col min="1038" max="1038" width="0.85546875" style="423" customWidth="1"/>
    <col min="1039" max="1039" width="18.42578125" style="423" customWidth="1"/>
    <col min="1040" max="1040" width="2.140625" style="423" customWidth="1"/>
    <col min="1041" max="1280" width="9.140625" style="423"/>
    <col min="1281" max="1281" width="3.42578125" style="423" customWidth="1"/>
    <col min="1282" max="1282" width="4.5703125" style="423" customWidth="1"/>
    <col min="1283" max="1283" width="5.140625" style="423" customWidth="1"/>
    <col min="1284" max="1284" width="4.42578125" style="423" customWidth="1"/>
    <col min="1285" max="1285" width="12.28515625" style="423" customWidth="1"/>
    <col min="1286" max="1286" width="8.5703125" style="423" customWidth="1"/>
    <col min="1287" max="1287" width="8" style="423" customWidth="1"/>
    <col min="1288" max="1288" width="1" style="423" customWidth="1"/>
    <col min="1289" max="1289" width="16.5703125" style="423" customWidth="1"/>
    <col min="1290" max="1290" width="0.85546875" style="423" customWidth="1"/>
    <col min="1291" max="1291" width="16.5703125" style="423" customWidth="1"/>
    <col min="1292" max="1292" width="0.85546875" style="423" customWidth="1"/>
    <col min="1293" max="1293" width="16.5703125" style="423" customWidth="1"/>
    <col min="1294" max="1294" width="0.85546875" style="423" customWidth="1"/>
    <col min="1295" max="1295" width="18.42578125" style="423" customWidth="1"/>
    <col min="1296" max="1296" width="2.140625" style="423" customWidth="1"/>
    <col min="1297" max="1536" width="9.140625" style="423"/>
    <col min="1537" max="1537" width="3.42578125" style="423" customWidth="1"/>
    <col min="1538" max="1538" width="4.5703125" style="423" customWidth="1"/>
    <col min="1539" max="1539" width="5.140625" style="423" customWidth="1"/>
    <col min="1540" max="1540" width="4.42578125" style="423" customWidth="1"/>
    <col min="1541" max="1541" width="12.28515625" style="423" customWidth="1"/>
    <col min="1542" max="1542" width="8.5703125" style="423" customWidth="1"/>
    <col min="1543" max="1543" width="8" style="423" customWidth="1"/>
    <col min="1544" max="1544" width="1" style="423" customWidth="1"/>
    <col min="1545" max="1545" width="16.5703125" style="423" customWidth="1"/>
    <col min="1546" max="1546" width="0.85546875" style="423" customWidth="1"/>
    <col min="1547" max="1547" width="16.5703125" style="423" customWidth="1"/>
    <col min="1548" max="1548" width="0.85546875" style="423" customWidth="1"/>
    <col min="1549" max="1549" width="16.5703125" style="423" customWidth="1"/>
    <col min="1550" max="1550" width="0.85546875" style="423" customWidth="1"/>
    <col min="1551" max="1551" width="18.42578125" style="423" customWidth="1"/>
    <col min="1552" max="1552" width="2.140625" style="423" customWidth="1"/>
    <col min="1553" max="1792" width="9.140625" style="423"/>
    <col min="1793" max="1793" width="3.42578125" style="423" customWidth="1"/>
    <col min="1794" max="1794" width="4.5703125" style="423" customWidth="1"/>
    <col min="1795" max="1795" width="5.140625" style="423" customWidth="1"/>
    <col min="1796" max="1796" width="4.42578125" style="423" customWidth="1"/>
    <col min="1797" max="1797" width="12.28515625" style="423" customWidth="1"/>
    <col min="1798" max="1798" width="8.5703125" style="423" customWidth="1"/>
    <col min="1799" max="1799" width="8" style="423" customWidth="1"/>
    <col min="1800" max="1800" width="1" style="423" customWidth="1"/>
    <col min="1801" max="1801" width="16.5703125" style="423" customWidth="1"/>
    <col min="1802" max="1802" width="0.85546875" style="423" customWidth="1"/>
    <col min="1803" max="1803" width="16.5703125" style="423" customWidth="1"/>
    <col min="1804" max="1804" width="0.85546875" style="423" customWidth="1"/>
    <col min="1805" max="1805" width="16.5703125" style="423" customWidth="1"/>
    <col min="1806" max="1806" width="0.85546875" style="423" customWidth="1"/>
    <col min="1807" max="1807" width="18.42578125" style="423" customWidth="1"/>
    <col min="1808" max="1808" width="2.140625" style="423" customWidth="1"/>
    <col min="1809" max="2048" width="9.140625" style="423"/>
    <col min="2049" max="2049" width="3.42578125" style="423" customWidth="1"/>
    <col min="2050" max="2050" width="4.5703125" style="423" customWidth="1"/>
    <col min="2051" max="2051" width="5.140625" style="423" customWidth="1"/>
    <col min="2052" max="2052" width="4.42578125" style="423" customWidth="1"/>
    <col min="2053" max="2053" width="12.28515625" style="423" customWidth="1"/>
    <col min="2054" max="2054" width="8.5703125" style="423" customWidth="1"/>
    <col min="2055" max="2055" width="8" style="423" customWidth="1"/>
    <col min="2056" max="2056" width="1" style="423" customWidth="1"/>
    <col min="2057" max="2057" width="16.5703125" style="423" customWidth="1"/>
    <col min="2058" max="2058" width="0.85546875" style="423" customWidth="1"/>
    <col min="2059" max="2059" width="16.5703125" style="423" customWidth="1"/>
    <col min="2060" max="2060" width="0.85546875" style="423" customWidth="1"/>
    <col min="2061" max="2061" width="16.5703125" style="423" customWidth="1"/>
    <col min="2062" max="2062" width="0.85546875" style="423" customWidth="1"/>
    <col min="2063" max="2063" width="18.42578125" style="423" customWidth="1"/>
    <col min="2064" max="2064" width="2.140625" style="423" customWidth="1"/>
    <col min="2065" max="2304" width="9.140625" style="423"/>
    <col min="2305" max="2305" width="3.42578125" style="423" customWidth="1"/>
    <col min="2306" max="2306" width="4.5703125" style="423" customWidth="1"/>
    <col min="2307" max="2307" width="5.140625" style="423" customWidth="1"/>
    <col min="2308" max="2308" width="4.42578125" style="423" customWidth="1"/>
    <col min="2309" max="2309" width="12.28515625" style="423" customWidth="1"/>
    <col min="2310" max="2310" width="8.5703125" style="423" customWidth="1"/>
    <col min="2311" max="2311" width="8" style="423" customWidth="1"/>
    <col min="2312" max="2312" width="1" style="423" customWidth="1"/>
    <col min="2313" max="2313" width="16.5703125" style="423" customWidth="1"/>
    <col min="2314" max="2314" width="0.85546875" style="423" customWidth="1"/>
    <col min="2315" max="2315" width="16.5703125" style="423" customWidth="1"/>
    <col min="2316" max="2316" width="0.85546875" style="423" customWidth="1"/>
    <col min="2317" max="2317" width="16.5703125" style="423" customWidth="1"/>
    <col min="2318" max="2318" width="0.85546875" style="423" customWidth="1"/>
    <col min="2319" max="2319" width="18.42578125" style="423" customWidth="1"/>
    <col min="2320" max="2320" width="2.140625" style="423" customWidth="1"/>
    <col min="2321" max="2560" width="9.140625" style="423"/>
    <col min="2561" max="2561" width="3.42578125" style="423" customWidth="1"/>
    <col min="2562" max="2562" width="4.5703125" style="423" customWidth="1"/>
    <col min="2563" max="2563" width="5.140625" style="423" customWidth="1"/>
    <col min="2564" max="2564" width="4.42578125" style="423" customWidth="1"/>
    <col min="2565" max="2565" width="12.28515625" style="423" customWidth="1"/>
    <col min="2566" max="2566" width="8.5703125" style="423" customWidth="1"/>
    <col min="2567" max="2567" width="8" style="423" customWidth="1"/>
    <col min="2568" max="2568" width="1" style="423" customWidth="1"/>
    <col min="2569" max="2569" width="16.5703125" style="423" customWidth="1"/>
    <col min="2570" max="2570" width="0.85546875" style="423" customWidth="1"/>
    <col min="2571" max="2571" width="16.5703125" style="423" customWidth="1"/>
    <col min="2572" max="2572" width="0.85546875" style="423" customWidth="1"/>
    <col min="2573" max="2573" width="16.5703125" style="423" customWidth="1"/>
    <col min="2574" max="2574" width="0.85546875" style="423" customWidth="1"/>
    <col min="2575" max="2575" width="18.42578125" style="423" customWidth="1"/>
    <col min="2576" max="2576" width="2.140625" style="423" customWidth="1"/>
    <col min="2577" max="2816" width="9.140625" style="423"/>
    <col min="2817" max="2817" width="3.42578125" style="423" customWidth="1"/>
    <col min="2818" max="2818" width="4.5703125" style="423" customWidth="1"/>
    <col min="2819" max="2819" width="5.140625" style="423" customWidth="1"/>
    <col min="2820" max="2820" width="4.42578125" style="423" customWidth="1"/>
    <col min="2821" max="2821" width="12.28515625" style="423" customWidth="1"/>
    <col min="2822" max="2822" width="8.5703125" style="423" customWidth="1"/>
    <col min="2823" max="2823" width="8" style="423" customWidth="1"/>
    <col min="2824" max="2824" width="1" style="423" customWidth="1"/>
    <col min="2825" max="2825" width="16.5703125" style="423" customWidth="1"/>
    <col min="2826" max="2826" width="0.85546875" style="423" customWidth="1"/>
    <col min="2827" max="2827" width="16.5703125" style="423" customWidth="1"/>
    <col min="2828" max="2828" width="0.85546875" style="423" customWidth="1"/>
    <col min="2829" max="2829" width="16.5703125" style="423" customWidth="1"/>
    <col min="2830" max="2830" width="0.85546875" style="423" customWidth="1"/>
    <col min="2831" max="2831" width="18.42578125" style="423" customWidth="1"/>
    <col min="2832" max="2832" width="2.140625" style="423" customWidth="1"/>
    <col min="2833" max="3072" width="9.140625" style="423"/>
    <col min="3073" max="3073" width="3.42578125" style="423" customWidth="1"/>
    <col min="3074" max="3074" width="4.5703125" style="423" customWidth="1"/>
    <col min="3075" max="3075" width="5.140625" style="423" customWidth="1"/>
    <col min="3076" max="3076" width="4.42578125" style="423" customWidth="1"/>
    <col min="3077" max="3077" width="12.28515625" style="423" customWidth="1"/>
    <col min="3078" max="3078" width="8.5703125" style="423" customWidth="1"/>
    <col min="3079" max="3079" width="8" style="423" customWidth="1"/>
    <col min="3080" max="3080" width="1" style="423" customWidth="1"/>
    <col min="3081" max="3081" width="16.5703125" style="423" customWidth="1"/>
    <col min="3082" max="3082" width="0.85546875" style="423" customWidth="1"/>
    <col min="3083" max="3083" width="16.5703125" style="423" customWidth="1"/>
    <col min="3084" max="3084" width="0.85546875" style="423" customWidth="1"/>
    <col min="3085" max="3085" width="16.5703125" style="423" customWidth="1"/>
    <col min="3086" max="3086" width="0.85546875" style="423" customWidth="1"/>
    <col min="3087" max="3087" width="18.42578125" style="423" customWidth="1"/>
    <col min="3088" max="3088" width="2.140625" style="423" customWidth="1"/>
    <col min="3089" max="3328" width="9.140625" style="423"/>
    <col min="3329" max="3329" width="3.42578125" style="423" customWidth="1"/>
    <col min="3330" max="3330" width="4.5703125" style="423" customWidth="1"/>
    <col min="3331" max="3331" width="5.140625" style="423" customWidth="1"/>
    <col min="3332" max="3332" width="4.42578125" style="423" customWidth="1"/>
    <col min="3333" max="3333" width="12.28515625" style="423" customWidth="1"/>
    <col min="3334" max="3334" width="8.5703125" style="423" customWidth="1"/>
    <col min="3335" max="3335" width="8" style="423" customWidth="1"/>
    <col min="3336" max="3336" width="1" style="423" customWidth="1"/>
    <col min="3337" max="3337" width="16.5703125" style="423" customWidth="1"/>
    <col min="3338" max="3338" width="0.85546875" style="423" customWidth="1"/>
    <col min="3339" max="3339" width="16.5703125" style="423" customWidth="1"/>
    <col min="3340" max="3340" width="0.85546875" style="423" customWidth="1"/>
    <col min="3341" max="3341" width="16.5703125" style="423" customWidth="1"/>
    <col min="3342" max="3342" width="0.85546875" style="423" customWidth="1"/>
    <col min="3343" max="3343" width="18.42578125" style="423" customWidth="1"/>
    <col min="3344" max="3344" width="2.140625" style="423" customWidth="1"/>
    <col min="3345" max="3584" width="9.140625" style="423"/>
    <col min="3585" max="3585" width="3.42578125" style="423" customWidth="1"/>
    <col min="3586" max="3586" width="4.5703125" style="423" customWidth="1"/>
    <col min="3587" max="3587" width="5.140625" style="423" customWidth="1"/>
    <col min="3588" max="3588" width="4.42578125" style="423" customWidth="1"/>
    <col min="3589" max="3589" width="12.28515625" style="423" customWidth="1"/>
    <col min="3590" max="3590" width="8.5703125" style="423" customWidth="1"/>
    <col min="3591" max="3591" width="8" style="423" customWidth="1"/>
    <col min="3592" max="3592" width="1" style="423" customWidth="1"/>
    <col min="3593" max="3593" width="16.5703125" style="423" customWidth="1"/>
    <col min="3594" max="3594" width="0.85546875" style="423" customWidth="1"/>
    <col min="3595" max="3595" width="16.5703125" style="423" customWidth="1"/>
    <col min="3596" max="3596" width="0.85546875" style="423" customWidth="1"/>
    <col min="3597" max="3597" width="16.5703125" style="423" customWidth="1"/>
    <col min="3598" max="3598" width="0.85546875" style="423" customWidth="1"/>
    <col min="3599" max="3599" width="18.42578125" style="423" customWidth="1"/>
    <col min="3600" max="3600" width="2.140625" style="423" customWidth="1"/>
    <col min="3601" max="3840" width="9.140625" style="423"/>
    <col min="3841" max="3841" width="3.42578125" style="423" customWidth="1"/>
    <col min="3842" max="3842" width="4.5703125" style="423" customWidth="1"/>
    <col min="3843" max="3843" width="5.140625" style="423" customWidth="1"/>
    <col min="3844" max="3844" width="4.42578125" style="423" customWidth="1"/>
    <col min="3845" max="3845" width="12.28515625" style="423" customWidth="1"/>
    <col min="3846" max="3846" width="8.5703125" style="423" customWidth="1"/>
    <col min="3847" max="3847" width="8" style="423" customWidth="1"/>
    <col min="3848" max="3848" width="1" style="423" customWidth="1"/>
    <col min="3849" max="3849" width="16.5703125" style="423" customWidth="1"/>
    <col min="3850" max="3850" width="0.85546875" style="423" customWidth="1"/>
    <col min="3851" max="3851" width="16.5703125" style="423" customWidth="1"/>
    <col min="3852" max="3852" width="0.85546875" style="423" customWidth="1"/>
    <col min="3853" max="3853" width="16.5703125" style="423" customWidth="1"/>
    <col min="3854" max="3854" width="0.85546875" style="423" customWidth="1"/>
    <col min="3855" max="3855" width="18.42578125" style="423" customWidth="1"/>
    <col min="3856" max="3856" width="2.140625" style="423" customWidth="1"/>
    <col min="3857" max="4096" width="9.140625" style="423"/>
    <col min="4097" max="4097" width="3.42578125" style="423" customWidth="1"/>
    <col min="4098" max="4098" width="4.5703125" style="423" customWidth="1"/>
    <col min="4099" max="4099" width="5.140625" style="423" customWidth="1"/>
    <col min="4100" max="4100" width="4.42578125" style="423" customWidth="1"/>
    <col min="4101" max="4101" width="12.28515625" style="423" customWidth="1"/>
    <col min="4102" max="4102" width="8.5703125" style="423" customWidth="1"/>
    <col min="4103" max="4103" width="8" style="423" customWidth="1"/>
    <col min="4104" max="4104" width="1" style="423" customWidth="1"/>
    <col min="4105" max="4105" width="16.5703125" style="423" customWidth="1"/>
    <col min="4106" max="4106" width="0.85546875" style="423" customWidth="1"/>
    <col min="4107" max="4107" width="16.5703125" style="423" customWidth="1"/>
    <col min="4108" max="4108" width="0.85546875" style="423" customWidth="1"/>
    <col min="4109" max="4109" width="16.5703125" style="423" customWidth="1"/>
    <col min="4110" max="4110" width="0.85546875" style="423" customWidth="1"/>
    <col min="4111" max="4111" width="18.42578125" style="423" customWidth="1"/>
    <col min="4112" max="4112" width="2.140625" style="423" customWidth="1"/>
    <col min="4113" max="4352" width="9.140625" style="423"/>
    <col min="4353" max="4353" width="3.42578125" style="423" customWidth="1"/>
    <col min="4354" max="4354" width="4.5703125" style="423" customWidth="1"/>
    <col min="4355" max="4355" width="5.140625" style="423" customWidth="1"/>
    <col min="4356" max="4356" width="4.42578125" style="423" customWidth="1"/>
    <col min="4357" max="4357" width="12.28515625" style="423" customWidth="1"/>
    <col min="4358" max="4358" width="8.5703125" style="423" customWidth="1"/>
    <col min="4359" max="4359" width="8" style="423" customWidth="1"/>
    <col min="4360" max="4360" width="1" style="423" customWidth="1"/>
    <col min="4361" max="4361" width="16.5703125" style="423" customWidth="1"/>
    <col min="4362" max="4362" width="0.85546875" style="423" customWidth="1"/>
    <col min="4363" max="4363" width="16.5703125" style="423" customWidth="1"/>
    <col min="4364" max="4364" width="0.85546875" style="423" customWidth="1"/>
    <col min="4365" max="4365" width="16.5703125" style="423" customWidth="1"/>
    <col min="4366" max="4366" width="0.85546875" style="423" customWidth="1"/>
    <col min="4367" max="4367" width="18.42578125" style="423" customWidth="1"/>
    <col min="4368" max="4368" width="2.140625" style="423" customWidth="1"/>
    <col min="4369" max="4608" width="9.140625" style="423"/>
    <col min="4609" max="4609" width="3.42578125" style="423" customWidth="1"/>
    <col min="4610" max="4610" width="4.5703125" style="423" customWidth="1"/>
    <col min="4611" max="4611" width="5.140625" style="423" customWidth="1"/>
    <col min="4612" max="4612" width="4.42578125" style="423" customWidth="1"/>
    <col min="4613" max="4613" width="12.28515625" style="423" customWidth="1"/>
    <col min="4614" max="4614" width="8.5703125" style="423" customWidth="1"/>
    <col min="4615" max="4615" width="8" style="423" customWidth="1"/>
    <col min="4616" max="4616" width="1" style="423" customWidth="1"/>
    <col min="4617" max="4617" width="16.5703125" style="423" customWidth="1"/>
    <col min="4618" max="4618" width="0.85546875" style="423" customWidth="1"/>
    <col min="4619" max="4619" width="16.5703125" style="423" customWidth="1"/>
    <col min="4620" max="4620" width="0.85546875" style="423" customWidth="1"/>
    <col min="4621" max="4621" width="16.5703125" style="423" customWidth="1"/>
    <col min="4622" max="4622" width="0.85546875" style="423" customWidth="1"/>
    <col min="4623" max="4623" width="18.42578125" style="423" customWidth="1"/>
    <col min="4624" max="4624" width="2.140625" style="423" customWidth="1"/>
    <col min="4625" max="4864" width="9.140625" style="423"/>
    <col min="4865" max="4865" width="3.42578125" style="423" customWidth="1"/>
    <col min="4866" max="4866" width="4.5703125" style="423" customWidth="1"/>
    <col min="4867" max="4867" width="5.140625" style="423" customWidth="1"/>
    <col min="4868" max="4868" width="4.42578125" style="423" customWidth="1"/>
    <col min="4869" max="4869" width="12.28515625" style="423" customWidth="1"/>
    <col min="4870" max="4870" width="8.5703125" style="423" customWidth="1"/>
    <col min="4871" max="4871" width="8" style="423" customWidth="1"/>
    <col min="4872" max="4872" width="1" style="423" customWidth="1"/>
    <col min="4873" max="4873" width="16.5703125" style="423" customWidth="1"/>
    <col min="4874" max="4874" width="0.85546875" style="423" customWidth="1"/>
    <col min="4875" max="4875" width="16.5703125" style="423" customWidth="1"/>
    <col min="4876" max="4876" width="0.85546875" style="423" customWidth="1"/>
    <col min="4877" max="4877" width="16.5703125" style="423" customWidth="1"/>
    <col min="4878" max="4878" width="0.85546875" style="423" customWidth="1"/>
    <col min="4879" max="4879" width="18.42578125" style="423" customWidth="1"/>
    <col min="4880" max="4880" width="2.140625" style="423" customWidth="1"/>
    <col min="4881" max="5120" width="9.140625" style="423"/>
    <col min="5121" max="5121" width="3.42578125" style="423" customWidth="1"/>
    <col min="5122" max="5122" width="4.5703125" style="423" customWidth="1"/>
    <col min="5123" max="5123" width="5.140625" style="423" customWidth="1"/>
    <col min="5124" max="5124" width="4.42578125" style="423" customWidth="1"/>
    <col min="5125" max="5125" width="12.28515625" style="423" customWidth="1"/>
    <col min="5126" max="5126" width="8.5703125" style="423" customWidth="1"/>
    <col min="5127" max="5127" width="8" style="423" customWidth="1"/>
    <col min="5128" max="5128" width="1" style="423" customWidth="1"/>
    <col min="5129" max="5129" width="16.5703125" style="423" customWidth="1"/>
    <col min="5130" max="5130" width="0.85546875" style="423" customWidth="1"/>
    <col min="5131" max="5131" width="16.5703125" style="423" customWidth="1"/>
    <col min="5132" max="5132" width="0.85546875" style="423" customWidth="1"/>
    <col min="5133" max="5133" width="16.5703125" style="423" customWidth="1"/>
    <col min="5134" max="5134" width="0.85546875" style="423" customWidth="1"/>
    <col min="5135" max="5135" width="18.42578125" style="423" customWidth="1"/>
    <col min="5136" max="5136" width="2.140625" style="423" customWidth="1"/>
    <col min="5137" max="5376" width="9.140625" style="423"/>
    <col min="5377" max="5377" width="3.42578125" style="423" customWidth="1"/>
    <col min="5378" max="5378" width="4.5703125" style="423" customWidth="1"/>
    <col min="5379" max="5379" width="5.140625" style="423" customWidth="1"/>
    <col min="5380" max="5380" width="4.42578125" style="423" customWidth="1"/>
    <col min="5381" max="5381" width="12.28515625" style="423" customWidth="1"/>
    <col min="5382" max="5382" width="8.5703125" style="423" customWidth="1"/>
    <col min="5383" max="5383" width="8" style="423" customWidth="1"/>
    <col min="5384" max="5384" width="1" style="423" customWidth="1"/>
    <col min="5385" max="5385" width="16.5703125" style="423" customWidth="1"/>
    <col min="5386" max="5386" width="0.85546875" style="423" customWidth="1"/>
    <col min="5387" max="5387" width="16.5703125" style="423" customWidth="1"/>
    <col min="5388" max="5388" width="0.85546875" style="423" customWidth="1"/>
    <col min="5389" max="5389" width="16.5703125" style="423" customWidth="1"/>
    <col min="5390" max="5390" width="0.85546875" style="423" customWidth="1"/>
    <col min="5391" max="5391" width="18.42578125" style="423" customWidth="1"/>
    <col min="5392" max="5392" width="2.140625" style="423" customWidth="1"/>
    <col min="5393" max="5632" width="9.140625" style="423"/>
    <col min="5633" max="5633" width="3.42578125" style="423" customWidth="1"/>
    <col min="5634" max="5634" width="4.5703125" style="423" customWidth="1"/>
    <col min="5635" max="5635" width="5.140625" style="423" customWidth="1"/>
    <col min="5636" max="5636" width="4.42578125" style="423" customWidth="1"/>
    <col min="5637" max="5637" width="12.28515625" style="423" customWidth="1"/>
    <col min="5638" max="5638" width="8.5703125" style="423" customWidth="1"/>
    <col min="5639" max="5639" width="8" style="423" customWidth="1"/>
    <col min="5640" max="5640" width="1" style="423" customWidth="1"/>
    <col min="5641" max="5641" width="16.5703125" style="423" customWidth="1"/>
    <col min="5642" max="5642" width="0.85546875" style="423" customWidth="1"/>
    <col min="5643" max="5643" width="16.5703125" style="423" customWidth="1"/>
    <col min="5644" max="5644" width="0.85546875" style="423" customWidth="1"/>
    <col min="5645" max="5645" width="16.5703125" style="423" customWidth="1"/>
    <col min="5646" max="5646" width="0.85546875" style="423" customWidth="1"/>
    <col min="5647" max="5647" width="18.42578125" style="423" customWidth="1"/>
    <col min="5648" max="5648" width="2.140625" style="423" customWidth="1"/>
    <col min="5649" max="5888" width="9.140625" style="423"/>
    <col min="5889" max="5889" width="3.42578125" style="423" customWidth="1"/>
    <col min="5890" max="5890" width="4.5703125" style="423" customWidth="1"/>
    <col min="5891" max="5891" width="5.140625" style="423" customWidth="1"/>
    <col min="5892" max="5892" width="4.42578125" style="423" customWidth="1"/>
    <col min="5893" max="5893" width="12.28515625" style="423" customWidth="1"/>
    <col min="5894" max="5894" width="8.5703125" style="423" customWidth="1"/>
    <col min="5895" max="5895" width="8" style="423" customWidth="1"/>
    <col min="5896" max="5896" width="1" style="423" customWidth="1"/>
    <col min="5897" max="5897" width="16.5703125" style="423" customWidth="1"/>
    <col min="5898" max="5898" width="0.85546875" style="423" customWidth="1"/>
    <col min="5899" max="5899" width="16.5703125" style="423" customWidth="1"/>
    <col min="5900" max="5900" width="0.85546875" style="423" customWidth="1"/>
    <col min="5901" max="5901" width="16.5703125" style="423" customWidth="1"/>
    <col min="5902" max="5902" width="0.85546875" style="423" customWidth="1"/>
    <col min="5903" max="5903" width="18.42578125" style="423" customWidth="1"/>
    <col min="5904" max="5904" width="2.140625" style="423" customWidth="1"/>
    <col min="5905" max="6144" width="9.140625" style="423"/>
    <col min="6145" max="6145" width="3.42578125" style="423" customWidth="1"/>
    <col min="6146" max="6146" width="4.5703125" style="423" customWidth="1"/>
    <col min="6147" max="6147" width="5.140625" style="423" customWidth="1"/>
    <col min="6148" max="6148" width="4.42578125" style="423" customWidth="1"/>
    <col min="6149" max="6149" width="12.28515625" style="423" customWidth="1"/>
    <col min="6150" max="6150" width="8.5703125" style="423" customWidth="1"/>
    <col min="6151" max="6151" width="8" style="423" customWidth="1"/>
    <col min="6152" max="6152" width="1" style="423" customWidth="1"/>
    <col min="6153" max="6153" width="16.5703125" style="423" customWidth="1"/>
    <col min="6154" max="6154" width="0.85546875" style="423" customWidth="1"/>
    <col min="6155" max="6155" width="16.5703125" style="423" customWidth="1"/>
    <col min="6156" max="6156" width="0.85546875" style="423" customWidth="1"/>
    <col min="6157" max="6157" width="16.5703125" style="423" customWidth="1"/>
    <col min="6158" max="6158" width="0.85546875" style="423" customWidth="1"/>
    <col min="6159" max="6159" width="18.42578125" style="423" customWidth="1"/>
    <col min="6160" max="6160" width="2.140625" style="423" customWidth="1"/>
    <col min="6161" max="6400" width="9.140625" style="423"/>
    <col min="6401" max="6401" width="3.42578125" style="423" customWidth="1"/>
    <col min="6402" max="6402" width="4.5703125" style="423" customWidth="1"/>
    <col min="6403" max="6403" width="5.140625" style="423" customWidth="1"/>
    <col min="6404" max="6404" width="4.42578125" style="423" customWidth="1"/>
    <col min="6405" max="6405" width="12.28515625" style="423" customWidth="1"/>
    <col min="6406" max="6406" width="8.5703125" style="423" customWidth="1"/>
    <col min="6407" max="6407" width="8" style="423" customWidth="1"/>
    <col min="6408" max="6408" width="1" style="423" customWidth="1"/>
    <col min="6409" max="6409" width="16.5703125" style="423" customWidth="1"/>
    <col min="6410" max="6410" width="0.85546875" style="423" customWidth="1"/>
    <col min="6411" max="6411" width="16.5703125" style="423" customWidth="1"/>
    <col min="6412" max="6412" width="0.85546875" style="423" customWidth="1"/>
    <col min="6413" max="6413" width="16.5703125" style="423" customWidth="1"/>
    <col min="6414" max="6414" width="0.85546875" style="423" customWidth="1"/>
    <col min="6415" max="6415" width="18.42578125" style="423" customWidth="1"/>
    <col min="6416" max="6416" width="2.140625" style="423" customWidth="1"/>
    <col min="6417" max="6656" width="9.140625" style="423"/>
    <col min="6657" max="6657" width="3.42578125" style="423" customWidth="1"/>
    <col min="6658" max="6658" width="4.5703125" style="423" customWidth="1"/>
    <col min="6659" max="6659" width="5.140625" style="423" customWidth="1"/>
    <col min="6660" max="6660" width="4.42578125" style="423" customWidth="1"/>
    <col min="6661" max="6661" width="12.28515625" style="423" customWidth="1"/>
    <col min="6662" max="6662" width="8.5703125" style="423" customWidth="1"/>
    <col min="6663" max="6663" width="8" style="423" customWidth="1"/>
    <col min="6664" max="6664" width="1" style="423" customWidth="1"/>
    <col min="6665" max="6665" width="16.5703125" style="423" customWidth="1"/>
    <col min="6666" max="6666" width="0.85546875" style="423" customWidth="1"/>
    <col min="6667" max="6667" width="16.5703125" style="423" customWidth="1"/>
    <col min="6668" max="6668" width="0.85546875" style="423" customWidth="1"/>
    <col min="6669" max="6669" width="16.5703125" style="423" customWidth="1"/>
    <col min="6670" max="6670" width="0.85546875" style="423" customWidth="1"/>
    <col min="6671" max="6671" width="18.42578125" style="423" customWidth="1"/>
    <col min="6672" max="6672" width="2.140625" style="423" customWidth="1"/>
    <col min="6673" max="6912" width="9.140625" style="423"/>
    <col min="6913" max="6913" width="3.42578125" style="423" customWidth="1"/>
    <col min="6914" max="6914" width="4.5703125" style="423" customWidth="1"/>
    <col min="6915" max="6915" width="5.140625" style="423" customWidth="1"/>
    <col min="6916" max="6916" width="4.42578125" style="423" customWidth="1"/>
    <col min="6917" max="6917" width="12.28515625" style="423" customWidth="1"/>
    <col min="6918" max="6918" width="8.5703125" style="423" customWidth="1"/>
    <col min="6919" max="6919" width="8" style="423" customWidth="1"/>
    <col min="6920" max="6920" width="1" style="423" customWidth="1"/>
    <col min="6921" max="6921" width="16.5703125" style="423" customWidth="1"/>
    <col min="6922" max="6922" width="0.85546875" style="423" customWidth="1"/>
    <col min="6923" max="6923" width="16.5703125" style="423" customWidth="1"/>
    <col min="6924" max="6924" width="0.85546875" style="423" customWidth="1"/>
    <col min="6925" max="6925" width="16.5703125" style="423" customWidth="1"/>
    <col min="6926" max="6926" width="0.85546875" style="423" customWidth="1"/>
    <col min="6927" max="6927" width="18.42578125" style="423" customWidth="1"/>
    <col min="6928" max="6928" width="2.140625" style="423" customWidth="1"/>
    <col min="6929" max="7168" width="9.140625" style="423"/>
    <col min="7169" max="7169" width="3.42578125" style="423" customWidth="1"/>
    <col min="7170" max="7170" width="4.5703125" style="423" customWidth="1"/>
    <col min="7171" max="7171" width="5.140625" style="423" customWidth="1"/>
    <col min="7172" max="7172" width="4.42578125" style="423" customWidth="1"/>
    <col min="7173" max="7173" width="12.28515625" style="423" customWidth="1"/>
    <col min="7174" max="7174" width="8.5703125" style="423" customWidth="1"/>
    <col min="7175" max="7175" width="8" style="423" customWidth="1"/>
    <col min="7176" max="7176" width="1" style="423" customWidth="1"/>
    <col min="7177" max="7177" width="16.5703125" style="423" customWidth="1"/>
    <col min="7178" max="7178" width="0.85546875" style="423" customWidth="1"/>
    <col min="7179" max="7179" width="16.5703125" style="423" customWidth="1"/>
    <col min="7180" max="7180" width="0.85546875" style="423" customWidth="1"/>
    <col min="7181" max="7181" width="16.5703125" style="423" customWidth="1"/>
    <col min="7182" max="7182" width="0.85546875" style="423" customWidth="1"/>
    <col min="7183" max="7183" width="18.42578125" style="423" customWidth="1"/>
    <col min="7184" max="7184" width="2.140625" style="423" customWidth="1"/>
    <col min="7185" max="7424" width="9.140625" style="423"/>
    <col min="7425" max="7425" width="3.42578125" style="423" customWidth="1"/>
    <col min="7426" max="7426" width="4.5703125" style="423" customWidth="1"/>
    <col min="7427" max="7427" width="5.140625" style="423" customWidth="1"/>
    <col min="7428" max="7428" width="4.42578125" style="423" customWidth="1"/>
    <col min="7429" max="7429" width="12.28515625" style="423" customWidth="1"/>
    <col min="7430" max="7430" width="8.5703125" style="423" customWidth="1"/>
    <col min="7431" max="7431" width="8" style="423" customWidth="1"/>
    <col min="7432" max="7432" width="1" style="423" customWidth="1"/>
    <col min="7433" max="7433" width="16.5703125" style="423" customWidth="1"/>
    <col min="7434" max="7434" width="0.85546875" style="423" customWidth="1"/>
    <col min="7435" max="7435" width="16.5703125" style="423" customWidth="1"/>
    <col min="7436" max="7436" width="0.85546875" style="423" customWidth="1"/>
    <col min="7437" max="7437" width="16.5703125" style="423" customWidth="1"/>
    <col min="7438" max="7438" width="0.85546875" style="423" customWidth="1"/>
    <col min="7439" max="7439" width="18.42578125" style="423" customWidth="1"/>
    <col min="7440" max="7440" width="2.140625" style="423" customWidth="1"/>
    <col min="7441" max="7680" width="9.140625" style="423"/>
    <col min="7681" max="7681" width="3.42578125" style="423" customWidth="1"/>
    <col min="7682" max="7682" width="4.5703125" style="423" customWidth="1"/>
    <col min="7683" max="7683" width="5.140625" style="423" customWidth="1"/>
    <col min="7684" max="7684" width="4.42578125" style="423" customWidth="1"/>
    <col min="7685" max="7685" width="12.28515625" style="423" customWidth="1"/>
    <col min="7686" max="7686" width="8.5703125" style="423" customWidth="1"/>
    <col min="7687" max="7687" width="8" style="423" customWidth="1"/>
    <col min="7688" max="7688" width="1" style="423" customWidth="1"/>
    <col min="7689" max="7689" width="16.5703125" style="423" customWidth="1"/>
    <col min="7690" max="7690" width="0.85546875" style="423" customWidth="1"/>
    <col min="7691" max="7691" width="16.5703125" style="423" customWidth="1"/>
    <col min="7692" max="7692" width="0.85546875" style="423" customWidth="1"/>
    <col min="7693" max="7693" width="16.5703125" style="423" customWidth="1"/>
    <col min="7694" max="7694" width="0.85546875" style="423" customWidth="1"/>
    <col min="7695" max="7695" width="18.42578125" style="423" customWidth="1"/>
    <col min="7696" max="7696" width="2.140625" style="423" customWidth="1"/>
    <col min="7697" max="7936" width="9.140625" style="423"/>
    <col min="7937" max="7937" width="3.42578125" style="423" customWidth="1"/>
    <col min="7938" max="7938" width="4.5703125" style="423" customWidth="1"/>
    <col min="7939" max="7939" width="5.140625" style="423" customWidth="1"/>
    <col min="7940" max="7940" width="4.42578125" style="423" customWidth="1"/>
    <col min="7941" max="7941" width="12.28515625" style="423" customWidth="1"/>
    <col min="7942" max="7942" width="8.5703125" style="423" customWidth="1"/>
    <col min="7943" max="7943" width="8" style="423" customWidth="1"/>
    <col min="7944" max="7944" width="1" style="423" customWidth="1"/>
    <col min="7945" max="7945" width="16.5703125" style="423" customWidth="1"/>
    <col min="7946" max="7946" width="0.85546875" style="423" customWidth="1"/>
    <col min="7947" max="7947" width="16.5703125" style="423" customWidth="1"/>
    <col min="7948" max="7948" width="0.85546875" style="423" customWidth="1"/>
    <col min="7949" max="7949" width="16.5703125" style="423" customWidth="1"/>
    <col min="7950" max="7950" width="0.85546875" style="423" customWidth="1"/>
    <col min="7951" max="7951" width="18.42578125" style="423" customWidth="1"/>
    <col min="7952" max="7952" width="2.140625" style="423" customWidth="1"/>
    <col min="7953" max="8192" width="9.140625" style="423"/>
    <col min="8193" max="8193" width="3.42578125" style="423" customWidth="1"/>
    <col min="8194" max="8194" width="4.5703125" style="423" customWidth="1"/>
    <col min="8195" max="8195" width="5.140625" style="423" customWidth="1"/>
    <col min="8196" max="8196" width="4.42578125" style="423" customWidth="1"/>
    <col min="8197" max="8197" width="12.28515625" style="423" customWidth="1"/>
    <col min="8198" max="8198" width="8.5703125" style="423" customWidth="1"/>
    <col min="8199" max="8199" width="8" style="423" customWidth="1"/>
    <col min="8200" max="8200" width="1" style="423" customWidth="1"/>
    <col min="8201" max="8201" width="16.5703125" style="423" customWidth="1"/>
    <col min="8202" max="8202" width="0.85546875" style="423" customWidth="1"/>
    <col min="8203" max="8203" width="16.5703125" style="423" customWidth="1"/>
    <col min="8204" max="8204" width="0.85546875" style="423" customWidth="1"/>
    <col min="8205" max="8205" width="16.5703125" style="423" customWidth="1"/>
    <col min="8206" max="8206" width="0.85546875" style="423" customWidth="1"/>
    <col min="8207" max="8207" width="18.42578125" style="423" customWidth="1"/>
    <col min="8208" max="8208" width="2.140625" style="423" customWidth="1"/>
    <col min="8209" max="8448" width="9.140625" style="423"/>
    <col min="8449" max="8449" width="3.42578125" style="423" customWidth="1"/>
    <col min="8450" max="8450" width="4.5703125" style="423" customWidth="1"/>
    <col min="8451" max="8451" width="5.140625" style="423" customWidth="1"/>
    <col min="8452" max="8452" width="4.42578125" style="423" customWidth="1"/>
    <col min="8453" max="8453" width="12.28515625" style="423" customWidth="1"/>
    <col min="8454" max="8454" width="8.5703125" style="423" customWidth="1"/>
    <col min="8455" max="8455" width="8" style="423" customWidth="1"/>
    <col min="8456" max="8456" width="1" style="423" customWidth="1"/>
    <col min="8457" max="8457" width="16.5703125" style="423" customWidth="1"/>
    <col min="8458" max="8458" width="0.85546875" style="423" customWidth="1"/>
    <col min="8459" max="8459" width="16.5703125" style="423" customWidth="1"/>
    <col min="8460" max="8460" width="0.85546875" style="423" customWidth="1"/>
    <col min="8461" max="8461" width="16.5703125" style="423" customWidth="1"/>
    <col min="8462" max="8462" width="0.85546875" style="423" customWidth="1"/>
    <col min="8463" max="8463" width="18.42578125" style="423" customWidth="1"/>
    <col min="8464" max="8464" width="2.140625" style="423" customWidth="1"/>
    <col min="8465" max="8704" width="9.140625" style="423"/>
    <col min="8705" max="8705" width="3.42578125" style="423" customWidth="1"/>
    <col min="8706" max="8706" width="4.5703125" style="423" customWidth="1"/>
    <col min="8707" max="8707" width="5.140625" style="423" customWidth="1"/>
    <col min="8708" max="8708" width="4.42578125" style="423" customWidth="1"/>
    <col min="8709" max="8709" width="12.28515625" style="423" customWidth="1"/>
    <col min="8710" max="8710" width="8.5703125" style="423" customWidth="1"/>
    <col min="8711" max="8711" width="8" style="423" customWidth="1"/>
    <col min="8712" max="8712" width="1" style="423" customWidth="1"/>
    <col min="8713" max="8713" width="16.5703125" style="423" customWidth="1"/>
    <col min="8714" max="8714" width="0.85546875" style="423" customWidth="1"/>
    <col min="8715" max="8715" width="16.5703125" style="423" customWidth="1"/>
    <col min="8716" max="8716" width="0.85546875" style="423" customWidth="1"/>
    <col min="8717" max="8717" width="16.5703125" style="423" customWidth="1"/>
    <col min="8718" max="8718" width="0.85546875" style="423" customWidth="1"/>
    <col min="8719" max="8719" width="18.42578125" style="423" customWidth="1"/>
    <col min="8720" max="8720" width="2.140625" style="423" customWidth="1"/>
    <col min="8721" max="8960" width="9.140625" style="423"/>
    <col min="8961" max="8961" width="3.42578125" style="423" customWidth="1"/>
    <col min="8962" max="8962" width="4.5703125" style="423" customWidth="1"/>
    <col min="8963" max="8963" width="5.140625" style="423" customWidth="1"/>
    <col min="8964" max="8964" width="4.42578125" style="423" customWidth="1"/>
    <col min="8965" max="8965" width="12.28515625" style="423" customWidth="1"/>
    <col min="8966" max="8966" width="8.5703125" style="423" customWidth="1"/>
    <col min="8967" max="8967" width="8" style="423" customWidth="1"/>
    <col min="8968" max="8968" width="1" style="423" customWidth="1"/>
    <col min="8969" max="8969" width="16.5703125" style="423" customWidth="1"/>
    <col min="8970" max="8970" width="0.85546875" style="423" customWidth="1"/>
    <col min="8971" max="8971" width="16.5703125" style="423" customWidth="1"/>
    <col min="8972" max="8972" width="0.85546875" style="423" customWidth="1"/>
    <col min="8973" max="8973" width="16.5703125" style="423" customWidth="1"/>
    <col min="8974" max="8974" width="0.85546875" style="423" customWidth="1"/>
    <col min="8975" max="8975" width="18.42578125" style="423" customWidth="1"/>
    <col min="8976" max="8976" width="2.140625" style="423" customWidth="1"/>
    <col min="8977" max="9216" width="9.140625" style="423"/>
    <col min="9217" max="9217" width="3.42578125" style="423" customWidth="1"/>
    <col min="9218" max="9218" width="4.5703125" style="423" customWidth="1"/>
    <col min="9219" max="9219" width="5.140625" style="423" customWidth="1"/>
    <col min="9220" max="9220" width="4.42578125" style="423" customWidth="1"/>
    <col min="9221" max="9221" width="12.28515625" style="423" customWidth="1"/>
    <col min="9222" max="9222" width="8.5703125" style="423" customWidth="1"/>
    <col min="9223" max="9223" width="8" style="423" customWidth="1"/>
    <col min="9224" max="9224" width="1" style="423" customWidth="1"/>
    <col min="9225" max="9225" width="16.5703125" style="423" customWidth="1"/>
    <col min="9226" max="9226" width="0.85546875" style="423" customWidth="1"/>
    <col min="9227" max="9227" width="16.5703125" style="423" customWidth="1"/>
    <col min="9228" max="9228" width="0.85546875" style="423" customWidth="1"/>
    <col min="9229" max="9229" width="16.5703125" style="423" customWidth="1"/>
    <col min="9230" max="9230" width="0.85546875" style="423" customWidth="1"/>
    <col min="9231" max="9231" width="18.42578125" style="423" customWidth="1"/>
    <col min="9232" max="9232" width="2.140625" style="423" customWidth="1"/>
    <col min="9233" max="9472" width="9.140625" style="423"/>
    <col min="9473" max="9473" width="3.42578125" style="423" customWidth="1"/>
    <col min="9474" max="9474" width="4.5703125" style="423" customWidth="1"/>
    <col min="9475" max="9475" width="5.140625" style="423" customWidth="1"/>
    <col min="9476" max="9476" width="4.42578125" style="423" customWidth="1"/>
    <col min="9477" max="9477" width="12.28515625" style="423" customWidth="1"/>
    <col min="9478" max="9478" width="8.5703125" style="423" customWidth="1"/>
    <col min="9479" max="9479" width="8" style="423" customWidth="1"/>
    <col min="9480" max="9480" width="1" style="423" customWidth="1"/>
    <col min="9481" max="9481" width="16.5703125" style="423" customWidth="1"/>
    <col min="9482" max="9482" width="0.85546875" style="423" customWidth="1"/>
    <col min="9483" max="9483" width="16.5703125" style="423" customWidth="1"/>
    <col min="9484" max="9484" width="0.85546875" style="423" customWidth="1"/>
    <col min="9485" max="9485" width="16.5703125" style="423" customWidth="1"/>
    <col min="9486" max="9486" width="0.85546875" style="423" customWidth="1"/>
    <col min="9487" max="9487" width="18.42578125" style="423" customWidth="1"/>
    <col min="9488" max="9488" width="2.140625" style="423" customWidth="1"/>
    <col min="9489" max="9728" width="9.140625" style="423"/>
    <col min="9729" max="9729" width="3.42578125" style="423" customWidth="1"/>
    <col min="9730" max="9730" width="4.5703125" style="423" customWidth="1"/>
    <col min="9731" max="9731" width="5.140625" style="423" customWidth="1"/>
    <col min="9732" max="9732" width="4.42578125" style="423" customWidth="1"/>
    <col min="9733" max="9733" width="12.28515625" style="423" customWidth="1"/>
    <col min="9734" max="9734" width="8.5703125" style="423" customWidth="1"/>
    <col min="9735" max="9735" width="8" style="423" customWidth="1"/>
    <col min="9736" max="9736" width="1" style="423" customWidth="1"/>
    <col min="9737" max="9737" width="16.5703125" style="423" customWidth="1"/>
    <col min="9738" max="9738" width="0.85546875" style="423" customWidth="1"/>
    <col min="9739" max="9739" width="16.5703125" style="423" customWidth="1"/>
    <col min="9740" max="9740" width="0.85546875" style="423" customWidth="1"/>
    <col min="9741" max="9741" width="16.5703125" style="423" customWidth="1"/>
    <col min="9742" max="9742" width="0.85546875" style="423" customWidth="1"/>
    <col min="9743" max="9743" width="18.42578125" style="423" customWidth="1"/>
    <col min="9744" max="9744" width="2.140625" style="423" customWidth="1"/>
    <col min="9745" max="9984" width="9.140625" style="423"/>
    <col min="9985" max="9985" width="3.42578125" style="423" customWidth="1"/>
    <col min="9986" max="9986" width="4.5703125" style="423" customWidth="1"/>
    <col min="9987" max="9987" width="5.140625" style="423" customWidth="1"/>
    <col min="9988" max="9988" width="4.42578125" style="423" customWidth="1"/>
    <col min="9989" max="9989" width="12.28515625" style="423" customWidth="1"/>
    <col min="9990" max="9990" width="8.5703125" style="423" customWidth="1"/>
    <col min="9991" max="9991" width="8" style="423" customWidth="1"/>
    <col min="9992" max="9992" width="1" style="423" customWidth="1"/>
    <col min="9993" max="9993" width="16.5703125" style="423" customWidth="1"/>
    <col min="9994" max="9994" width="0.85546875" style="423" customWidth="1"/>
    <col min="9995" max="9995" width="16.5703125" style="423" customWidth="1"/>
    <col min="9996" max="9996" width="0.85546875" style="423" customWidth="1"/>
    <col min="9997" max="9997" width="16.5703125" style="423" customWidth="1"/>
    <col min="9998" max="9998" width="0.85546875" style="423" customWidth="1"/>
    <col min="9999" max="9999" width="18.42578125" style="423" customWidth="1"/>
    <col min="10000" max="10000" width="2.140625" style="423" customWidth="1"/>
    <col min="10001" max="10240" width="9.140625" style="423"/>
    <col min="10241" max="10241" width="3.42578125" style="423" customWidth="1"/>
    <col min="10242" max="10242" width="4.5703125" style="423" customWidth="1"/>
    <col min="10243" max="10243" width="5.140625" style="423" customWidth="1"/>
    <col min="10244" max="10244" width="4.42578125" style="423" customWidth="1"/>
    <col min="10245" max="10245" width="12.28515625" style="423" customWidth="1"/>
    <col min="10246" max="10246" width="8.5703125" style="423" customWidth="1"/>
    <col min="10247" max="10247" width="8" style="423" customWidth="1"/>
    <col min="10248" max="10248" width="1" style="423" customWidth="1"/>
    <col min="10249" max="10249" width="16.5703125" style="423" customWidth="1"/>
    <col min="10250" max="10250" width="0.85546875" style="423" customWidth="1"/>
    <col min="10251" max="10251" width="16.5703125" style="423" customWidth="1"/>
    <col min="10252" max="10252" width="0.85546875" style="423" customWidth="1"/>
    <col min="10253" max="10253" width="16.5703125" style="423" customWidth="1"/>
    <col min="10254" max="10254" width="0.85546875" style="423" customWidth="1"/>
    <col min="10255" max="10255" width="18.42578125" style="423" customWidth="1"/>
    <col min="10256" max="10256" width="2.140625" style="423" customWidth="1"/>
    <col min="10257" max="10496" width="9.140625" style="423"/>
    <col min="10497" max="10497" width="3.42578125" style="423" customWidth="1"/>
    <col min="10498" max="10498" width="4.5703125" style="423" customWidth="1"/>
    <col min="10499" max="10499" width="5.140625" style="423" customWidth="1"/>
    <col min="10500" max="10500" width="4.42578125" style="423" customWidth="1"/>
    <col min="10501" max="10501" width="12.28515625" style="423" customWidth="1"/>
    <col min="10502" max="10502" width="8.5703125" style="423" customWidth="1"/>
    <col min="10503" max="10503" width="8" style="423" customWidth="1"/>
    <col min="10504" max="10504" width="1" style="423" customWidth="1"/>
    <col min="10505" max="10505" width="16.5703125" style="423" customWidth="1"/>
    <col min="10506" max="10506" width="0.85546875" style="423" customWidth="1"/>
    <col min="10507" max="10507" width="16.5703125" style="423" customWidth="1"/>
    <col min="10508" max="10508" width="0.85546875" style="423" customWidth="1"/>
    <col min="10509" max="10509" width="16.5703125" style="423" customWidth="1"/>
    <col min="10510" max="10510" width="0.85546875" style="423" customWidth="1"/>
    <col min="10511" max="10511" width="18.42578125" style="423" customWidth="1"/>
    <col min="10512" max="10512" width="2.140625" style="423" customWidth="1"/>
    <col min="10513" max="10752" width="9.140625" style="423"/>
    <col min="10753" max="10753" width="3.42578125" style="423" customWidth="1"/>
    <col min="10754" max="10754" width="4.5703125" style="423" customWidth="1"/>
    <col min="10755" max="10755" width="5.140625" style="423" customWidth="1"/>
    <col min="10756" max="10756" width="4.42578125" style="423" customWidth="1"/>
    <col min="10757" max="10757" width="12.28515625" style="423" customWidth="1"/>
    <col min="10758" max="10758" width="8.5703125" style="423" customWidth="1"/>
    <col min="10759" max="10759" width="8" style="423" customWidth="1"/>
    <col min="10760" max="10760" width="1" style="423" customWidth="1"/>
    <col min="10761" max="10761" width="16.5703125" style="423" customWidth="1"/>
    <col min="10762" max="10762" width="0.85546875" style="423" customWidth="1"/>
    <col min="10763" max="10763" width="16.5703125" style="423" customWidth="1"/>
    <col min="10764" max="10764" width="0.85546875" style="423" customWidth="1"/>
    <col min="10765" max="10765" width="16.5703125" style="423" customWidth="1"/>
    <col min="10766" max="10766" width="0.85546875" style="423" customWidth="1"/>
    <col min="10767" max="10767" width="18.42578125" style="423" customWidth="1"/>
    <col min="10768" max="10768" width="2.140625" style="423" customWidth="1"/>
    <col min="10769" max="11008" width="9.140625" style="423"/>
    <col min="11009" max="11009" width="3.42578125" style="423" customWidth="1"/>
    <col min="11010" max="11010" width="4.5703125" style="423" customWidth="1"/>
    <col min="11011" max="11011" width="5.140625" style="423" customWidth="1"/>
    <col min="11012" max="11012" width="4.42578125" style="423" customWidth="1"/>
    <col min="11013" max="11013" width="12.28515625" style="423" customWidth="1"/>
    <col min="11014" max="11014" width="8.5703125" style="423" customWidth="1"/>
    <col min="11015" max="11015" width="8" style="423" customWidth="1"/>
    <col min="11016" max="11016" width="1" style="423" customWidth="1"/>
    <col min="11017" max="11017" width="16.5703125" style="423" customWidth="1"/>
    <col min="11018" max="11018" width="0.85546875" style="423" customWidth="1"/>
    <col min="11019" max="11019" width="16.5703125" style="423" customWidth="1"/>
    <col min="11020" max="11020" width="0.85546875" style="423" customWidth="1"/>
    <col min="11021" max="11021" width="16.5703125" style="423" customWidth="1"/>
    <col min="11022" max="11022" width="0.85546875" style="423" customWidth="1"/>
    <col min="11023" max="11023" width="18.42578125" style="423" customWidth="1"/>
    <col min="11024" max="11024" width="2.140625" style="423" customWidth="1"/>
    <col min="11025" max="11264" width="9.140625" style="423"/>
    <col min="11265" max="11265" width="3.42578125" style="423" customWidth="1"/>
    <col min="11266" max="11266" width="4.5703125" style="423" customWidth="1"/>
    <col min="11267" max="11267" width="5.140625" style="423" customWidth="1"/>
    <col min="11268" max="11268" width="4.42578125" style="423" customWidth="1"/>
    <col min="11269" max="11269" width="12.28515625" style="423" customWidth="1"/>
    <col min="11270" max="11270" width="8.5703125" style="423" customWidth="1"/>
    <col min="11271" max="11271" width="8" style="423" customWidth="1"/>
    <col min="11272" max="11272" width="1" style="423" customWidth="1"/>
    <col min="11273" max="11273" width="16.5703125" style="423" customWidth="1"/>
    <col min="11274" max="11274" width="0.85546875" style="423" customWidth="1"/>
    <col min="11275" max="11275" width="16.5703125" style="423" customWidth="1"/>
    <col min="11276" max="11276" width="0.85546875" style="423" customWidth="1"/>
    <col min="11277" max="11277" width="16.5703125" style="423" customWidth="1"/>
    <col min="11278" max="11278" width="0.85546875" style="423" customWidth="1"/>
    <col min="11279" max="11279" width="18.42578125" style="423" customWidth="1"/>
    <col min="11280" max="11280" width="2.140625" style="423" customWidth="1"/>
    <col min="11281" max="11520" width="9.140625" style="423"/>
    <col min="11521" max="11521" width="3.42578125" style="423" customWidth="1"/>
    <col min="11522" max="11522" width="4.5703125" style="423" customWidth="1"/>
    <col min="11523" max="11523" width="5.140625" style="423" customWidth="1"/>
    <col min="11524" max="11524" width="4.42578125" style="423" customWidth="1"/>
    <col min="11525" max="11525" width="12.28515625" style="423" customWidth="1"/>
    <col min="11526" max="11526" width="8.5703125" style="423" customWidth="1"/>
    <col min="11527" max="11527" width="8" style="423" customWidth="1"/>
    <col min="11528" max="11528" width="1" style="423" customWidth="1"/>
    <col min="11529" max="11529" width="16.5703125" style="423" customWidth="1"/>
    <col min="11530" max="11530" width="0.85546875" style="423" customWidth="1"/>
    <col min="11531" max="11531" width="16.5703125" style="423" customWidth="1"/>
    <col min="11532" max="11532" width="0.85546875" style="423" customWidth="1"/>
    <col min="11533" max="11533" width="16.5703125" style="423" customWidth="1"/>
    <col min="11534" max="11534" width="0.85546875" style="423" customWidth="1"/>
    <col min="11535" max="11535" width="18.42578125" style="423" customWidth="1"/>
    <col min="11536" max="11536" width="2.140625" style="423" customWidth="1"/>
    <col min="11537" max="11776" width="9.140625" style="423"/>
    <col min="11777" max="11777" width="3.42578125" style="423" customWidth="1"/>
    <col min="11778" max="11778" width="4.5703125" style="423" customWidth="1"/>
    <col min="11779" max="11779" width="5.140625" style="423" customWidth="1"/>
    <col min="11780" max="11780" width="4.42578125" style="423" customWidth="1"/>
    <col min="11781" max="11781" width="12.28515625" style="423" customWidth="1"/>
    <col min="11782" max="11782" width="8.5703125" style="423" customWidth="1"/>
    <col min="11783" max="11783" width="8" style="423" customWidth="1"/>
    <col min="11784" max="11784" width="1" style="423" customWidth="1"/>
    <col min="11785" max="11785" width="16.5703125" style="423" customWidth="1"/>
    <col min="11786" max="11786" width="0.85546875" style="423" customWidth="1"/>
    <col min="11787" max="11787" width="16.5703125" style="423" customWidth="1"/>
    <col min="11788" max="11788" width="0.85546875" style="423" customWidth="1"/>
    <col min="11789" max="11789" width="16.5703125" style="423" customWidth="1"/>
    <col min="11790" max="11790" width="0.85546875" style="423" customWidth="1"/>
    <col min="11791" max="11791" width="18.42578125" style="423" customWidth="1"/>
    <col min="11792" max="11792" width="2.140625" style="423" customWidth="1"/>
    <col min="11793" max="12032" width="9.140625" style="423"/>
    <col min="12033" max="12033" width="3.42578125" style="423" customWidth="1"/>
    <col min="12034" max="12034" width="4.5703125" style="423" customWidth="1"/>
    <col min="12035" max="12035" width="5.140625" style="423" customWidth="1"/>
    <col min="12036" max="12036" width="4.42578125" style="423" customWidth="1"/>
    <col min="12037" max="12037" width="12.28515625" style="423" customWidth="1"/>
    <col min="12038" max="12038" width="8.5703125" style="423" customWidth="1"/>
    <col min="12039" max="12039" width="8" style="423" customWidth="1"/>
    <col min="12040" max="12040" width="1" style="423" customWidth="1"/>
    <col min="12041" max="12041" width="16.5703125" style="423" customWidth="1"/>
    <col min="12042" max="12042" width="0.85546875" style="423" customWidth="1"/>
    <col min="12043" max="12043" width="16.5703125" style="423" customWidth="1"/>
    <col min="12044" max="12044" width="0.85546875" style="423" customWidth="1"/>
    <col min="12045" max="12045" width="16.5703125" style="423" customWidth="1"/>
    <col min="12046" max="12046" width="0.85546875" style="423" customWidth="1"/>
    <col min="12047" max="12047" width="18.42578125" style="423" customWidth="1"/>
    <col min="12048" max="12048" width="2.140625" style="423" customWidth="1"/>
    <col min="12049" max="12288" width="9.140625" style="423"/>
    <col min="12289" max="12289" width="3.42578125" style="423" customWidth="1"/>
    <col min="12290" max="12290" width="4.5703125" style="423" customWidth="1"/>
    <col min="12291" max="12291" width="5.140625" style="423" customWidth="1"/>
    <col min="12292" max="12292" width="4.42578125" style="423" customWidth="1"/>
    <col min="12293" max="12293" width="12.28515625" style="423" customWidth="1"/>
    <col min="12294" max="12294" width="8.5703125" style="423" customWidth="1"/>
    <col min="12295" max="12295" width="8" style="423" customWidth="1"/>
    <col min="12296" max="12296" width="1" style="423" customWidth="1"/>
    <col min="12297" max="12297" width="16.5703125" style="423" customWidth="1"/>
    <col min="12298" max="12298" width="0.85546875" style="423" customWidth="1"/>
    <col min="12299" max="12299" width="16.5703125" style="423" customWidth="1"/>
    <col min="12300" max="12300" width="0.85546875" style="423" customWidth="1"/>
    <col min="12301" max="12301" width="16.5703125" style="423" customWidth="1"/>
    <col min="12302" max="12302" width="0.85546875" style="423" customWidth="1"/>
    <col min="12303" max="12303" width="18.42578125" style="423" customWidth="1"/>
    <col min="12304" max="12304" width="2.140625" style="423" customWidth="1"/>
    <col min="12305" max="12544" width="9.140625" style="423"/>
    <col min="12545" max="12545" width="3.42578125" style="423" customWidth="1"/>
    <col min="12546" max="12546" width="4.5703125" style="423" customWidth="1"/>
    <col min="12547" max="12547" width="5.140625" style="423" customWidth="1"/>
    <col min="12548" max="12548" width="4.42578125" style="423" customWidth="1"/>
    <col min="12549" max="12549" width="12.28515625" style="423" customWidth="1"/>
    <col min="12550" max="12550" width="8.5703125" style="423" customWidth="1"/>
    <col min="12551" max="12551" width="8" style="423" customWidth="1"/>
    <col min="12552" max="12552" width="1" style="423" customWidth="1"/>
    <col min="12553" max="12553" width="16.5703125" style="423" customWidth="1"/>
    <col min="12554" max="12554" width="0.85546875" style="423" customWidth="1"/>
    <col min="12555" max="12555" width="16.5703125" style="423" customWidth="1"/>
    <col min="12556" max="12556" width="0.85546875" style="423" customWidth="1"/>
    <col min="12557" max="12557" width="16.5703125" style="423" customWidth="1"/>
    <col min="12558" max="12558" width="0.85546875" style="423" customWidth="1"/>
    <col min="12559" max="12559" width="18.42578125" style="423" customWidth="1"/>
    <col min="12560" max="12560" width="2.140625" style="423" customWidth="1"/>
    <col min="12561" max="12800" width="9.140625" style="423"/>
    <col min="12801" max="12801" width="3.42578125" style="423" customWidth="1"/>
    <col min="12802" max="12802" width="4.5703125" style="423" customWidth="1"/>
    <col min="12803" max="12803" width="5.140625" style="423" customWidth="1"/>
    <col min="12804" max="12804" width="4.42578125" style="423" customWidth="1"/>
    <col min="12805" max="12805" width="12.28515625" style="423" customWidth="1"/>
    <col min="12806" max="12806" width="8.5703125" style="423" customWidth="1"/>
    <col min="12807" max="12807" width="8" style="423" customWidth="1"/>
    <col min="12808" max="12808" width="1" style="423" customWidth="1"/>
    <col min="12809" max="12809" width="16.5703125" style="423" customWidth="1"/>
    <col min="12810" max="12810" width="0.85546875" style="423" customWidth="1"/>
    <col min="12811" max="12811" width="16.5703125" style="423" customWidth="1"/>
    <col min="12812" max="12812" width="0.85546875" style="423" customWidth="1"/>
    <col min="12813" max="12813" width="16.5703125" style="423" customWidth="1"/>
    <col min="12814" max="12814" width="0.85546875" style="423" customWidth="1"/>
    <col min="12815" max="12815" width="18.42578125" style="423" customWidth="1"/>
    <col min="12816" max="12816" width="2.140625" style="423" customWidth="1"/>
    <col min="12817" max="13056" width="9.140625" style="423"/>
    <col min="13057" max="13057" width="3.42578125" style="423" customWidth="1"/>
    <col min="13058" max="13058" width="4.5703125" style="423" customWidth="1"/>
    <col min="13059" max="13059" width="5.140625" style="423" customWidth="1"/>
    <col min="13060" max="13060" width="4.42578125" style="423" customWidth="1"/>
    <col min="13061" max="13061" width="12.28515625" style="423" customWidth="1"/>
    <col min="13062" max="13062" width="8.5703125" style="423" customWidth="1"/>
    <col min="13063" max="13063" width="8" style="423" customWidth="1"/>
    <col min="13064" max="13064" width="1" style="423" customWidth="1"/>
    <col min="13065" max="13065" width="16.5703125" style="423" customWidth="1"/>
    <col min="13066" max="13066" width="0.85546875" style="423" customWidth="1"/>
    <col min="13067" max="13067" width="16.5703125" style="423" customWidth="1"/>
    <col min="13068" max="13068" width="0.85546875" style="423" customWidth="1"/>
    <col min="13069" max="13069" width="16.5703125" style="423" customWidth="1"/>
    <col min="13070" max="13070" width="0.85546875" style="423" customWidth="1"/>
    <col min="13071" max="13071" width="18.42578125" style="423" customWidth="1"/>
    <col min="13072" max="13072" width="2.140625" style="423" customWidth="1"/>
    <col min="13073" max="13312" width="9.140625" style="423"/>
    <col min="13313" max="13313" width="3.42578125" style="423" customWidth="1"/>
    <col min="13314" max="13314" width="4.5703125" style="423" customWidth="1"/>
    <col min="13315" max="13315" width="5.140625" style="423" customWidth="1"/>
    <col min="13316" max="13316" width="4.42578125" style="423" customWidth="1"/>
    <col min="13317" max="13317" width="12.28515625" style="423" customWidth="1"/>
    <col min="13318" max="13318" width="8.5703125" style="423" customWidth="1"/>
    <col min="13319" max="13319" width="8" style="423" customWidth="1"/>
    <col min="13320" max="13320" width="1" style="423" customWidth="1"/>
    <col min="13321" max="13321" width="16.5703125" style="423" customWidth="1"/>
    <col min="13322" max="13322" width="0.85546875" style="423" customWidth="1"/>
    <col min="13323" max="13323" width="16.5703125" style="423" customWidth="1"/>
    <col min="13324" max="13324" width="0.85546875" style="423" customWidth="1"/>
    <col min="13325" max="13325" width="16.5703125" style="423" customWidth="1"/>
    <col min="13326" max="13326" width="0.85546875" style="423" customWidth="1"/>
    <col min="13327" max="13327" width="18.42578125" style="423" customWidth="1"/>
    <col min="13328" max="13328" width="2.140625" style="423" customWidth="1"/>
    <col min="13329" max="13568" width="9.140625" style="423"/>
    <col min="13569" max="13569" width="3.42578125" style="423" customWidth="1"/>
    <col min="13570" max="13570" width="4.5703125" style="423" customWidth="1"/>
    <col min="13571" max="13571" width="5.140625" style="423" customWidth="1"/>
    <col min="13572" max="13572" width="4.42578125" style="423" customWidth="1"/>
    <col min="13573" max="13573" width="12.28515625" style="423" customWidth="1"/>
    <col min="13574" max="13574" width="8.5703125" style="423" customWidth="1"/>
    <col min="13575" max="13575" width="8" style="423" customWidth="1"/>
    <col min="13576" max="13576" width="1" style="423" customWidth="1"/>
    <col min="13577" max="13577" width="16.5703125" style="423" customWidth="1"/>
    <col min="13578" max="13578" width="0.85546875" style="423" customWidth="1"/>
    <col min="13579" max="13579" width="16.5703125" style="423" customWidth="1"/>
    <col min="13580" max="13580" width="0.85546875" style="423" customWidth="1"/>
    <col min="13581" max="13581" width="16.5703125" style="423" customWidth="1"/>
    <col min="13582" max="13582" width="0.85546875" style="423" customWidth="1"/>
    <col min="13583" max="13583" width="18.42578125" style="423" customWidth="1"/>
    <col min="13584" max="13584" width="2.140625" style="423" customWidth="1"/>
    <col min="13585" max="13824" width="9.140625" style="423"/>
    <col min="13825" max="13825" width="3.42578125" style="423" customWidth="1"/>
    <col min="13826" max="13826" width="4.5703125" style="423" customWidth="1"/>
    <col min="13827" max="13827" width="5.140625" style="423" customWidth="1"/>
    <col min="13828" max="13828" width="4.42578125" style="423" customWidth="1"/>
    <col min="13829" max="13829" width="12.28515625" style="423" customWidth="1"/>
    <col min="13830" max="13830" width="8.5703125" style="423" customWidth="1"/>
    <col min="13831" max="13831" width="8" style="423" customWidth="1"/>
    <col min="13832" max="13832" width="1" style="423" customWidth="1"/>
    <col min="13833" max="13833" width="16.5703125" style="423" customWidth="1"/>
    <col min="13834" max="13834" width="0.85546875" style="423" customWidth="1"/>
    <col min="13835" max="13835" width="16.5703125" style="423" customWidth="1"/>
    <col min="13836" max="13836" width="0.85546875" style="423" customWidth="1"/>
    <col min="13837" max="13837" width="16.5703125" style="423" customWidth="1"/>
    <col min="13838" max="13838" width="0.85546875" style="423" customWidth="1"/>
    <col min="13839" max="13839" width="18.42578125" style="423" customWidth="1"/>
    <col min="13840" max="13840" width="2.140625" style="423" customWidth="1"/>
    <col min="13841" max="14080" width="9.140625" style="423"/>
    <col min="14081" max="14081" width="3.42578125" style="423" customWidth="1"/>
    <col min="14082" max="14082" width="4.5703125" style="423" customWidth="1"/>
    <col min="14083" max="14083" width="5.140625" style="423" customWidth="1"/>
    <col min="14084" max="14084" width="4.42578125" style="423" customWidth="1"/>
    <col min="14085" max="14085" width="12.28515625" style="423" customWidth="1"/>
    <col min="14086" max="14086" width="8.5703125" style="423" customWidth="1"/>
    <col min="14087" max="14087" width="8" style="423" customWidth="1"/>
    <col min="14088" max="14088" width="1" style="423" customWidth="1"/>
    <col min="14089" max="14089" width="16.5703125" style="423" customWidth="1"/>
    <col min="14090" max="14090" width="0.85546875" style="423" customWidth="1"/>
    <col min="14091" max="14091" width="16.5703125" style="423" customWidth="1"/>
    <col min="14092" max="14092" width="0.85546875" style="423" customWidth="1"/>
    <col min="14093" max="14093" width="16.5703125" style="423" customWidth="1"/>
    <col min="14094" max="14094" width="0.85546875" style="423" customWidth="1"/>
    <col min="14095" max="14095" width="18.42578125" style="423" customWidth="1"/>
    <col min="14096" max="14096" width="2.140625" style="423" customWidth="1"/>
    <col min="14097" max="14336" width="9.140625" style="423"/>
    <col min="14337" max="14337" width="3.42578125" style="423" customWidth="1"/>
    <col min="14338" max="14338" width="4.5703125" style="423" customWidth="1"/>
    <col min="14339" max="14339" width="5.140625" style="423" customWidth="1"/>
    <col min="14340" max="14340" width="4.42578125" style="423" customWidth="1"/>
    <col min="14341" max="14341" width="12.28515625" style="423" customWidth="1"/>
    <col min="14342" max="14342" width="8.5703125" style="423" customWidth="1"/>
    <col min="14343" max="14343" width="8" style="423" customWidth="1"/>
    <col min="14344" max="14344" width="1" style="423" customWidth="1"/>
    <col min="14345" max="14345" width="16.5703125" style="423" customWidth="1"/>
    <col min="14346" max="14346" width="0.85546875" style="423" customWidth="1"/>
    <col min="14347" max="14347" width="16.5703125" style="423" customWidth="1"/>
    <col min="14348" max="14348" width="0.85546875" style="423" customWidth="1"/>
    <col min="14349" max="14349" width="16.5703125" style="423" customWidth="1"/>
    <col min="14350" max="14350" width="0.85546875" style="423" customWidth="1"/>
    <col min="14351" max="14351" width="18.42578125" style="423" customWidth="1"/>
    <col min="14352" max="14352" width="2.140625" style="423" customWidth="1"/>
    <col min="14353" max="14592" width="9.140625" style="423"/>
    <col min="14593" max="14593" width="3.42578125" style="423" customWidth="1"/>
    <col min="14594" max="14594" width="4.5703125" style="423" customWidth="1"/>
    <col min="14595" max="14595" width="5.140625" style="423" customWidth="1"/>
    <col min="14596" max="14596" width="4.42578125" style="423" customWidth="1"/>
    <col min="14597" max="14597" width="12.28515625" style="423" customWidth="1"/>
    <col min="14598" max="14598" width="8.5703125" style="423" customWidth="1"/>
    <col min="14599" max="14599" width="8" style="423" customWidth="1"/>
    <col min="14600" max="14600" width="1" style="423" customWidth="1"/>
    <col min="14601" max="14601" width="16.5703125" style="423" customWidth="1"/>
    <col min="14602" max="14602" width="0.85546875" style="423" customWidth="1"/>
    <col min="14603" max="14603" width="16.5703125" style="423" customWidth="1"/>
    <col min="14604" max="14604" width="0.85546875" style="423" customWidth="1"/>
    <col min="14605" max="14605" width="16.5703125" style="423" customWidth="1"/>
    <col min="14606" max="14606" width="0.85546875" style="423" customWidth="1"/>
    <col min="14607" max="14607" width="18.42578125" style="423" customWidth="1"/>
    <col min="14608" max="14608" width="2.140625" style="423" customWidth="1"/>
    <col min="14609" max="14848" width="9.140625" style="423"/>
    <col min="14849" max="14849" width="3.42578125" style="423" customWidth="1"/>
    <col min="14850" max="14850" width="4.5703125" style="423" customWidth="1"/>
    <col min="14851" max="14851" width="5.140625" style="423" customWidth="1"/>
    <col min="14852" max="14852" width="4.42578125" style="423" customWidth="1"/>
    <col min="14853" max="14853" width="12.28515625" style="423" customWidth="1"/>
    <col min="14854" max="14854" width="8.5703125" style="423" customWidth="1"/>
    <col min="14855" max="14855" width="8" style="423" customWidth="1"/>
    <col min="14856" max="14856" width="1" style="423" customWidth="1"/>
    <col min="14857" max="14857" width="16.5703125" style="423" customWidth="1"/>
    <col min="14858" max="14858" width="0.85546875" style="423" customWidth="1"/>
    <col min="14859" max="14859" width="16.5703125" style="423" customWidth="1"/>
    <col min="14860" max="14860" width="0.85546875" style="423" customWidth="1"/>
    <col min="14861" max="14861" width="16.5703125" style="423" customWidth="1"/>
    <col min="14862" max="14862" width="0.85546875" style="423" customWidth="1"/>
    <col min="14863" max="14863" width="18.42578125" style="423" customWidth="1"/>
    <col min="14864" max="14864" width="2.140625" style="423" customWidth="1"/>
    <col min="14865" max="15104" width="9.140625" style="423"/>
    <col min="15105" max="15105" width="3.42578125" style="423" customWidth="1"/>
    <col min="15106" max="15106" width="4.5703125" style="423" customWidth="1"/>
    <col min="15107" max="15107" width="5.140625" style="423" customWidth="1"/>
    <col min="15108" max="15108" width="4.42578125" style="423" customWidth="1"/>
    <col min="15109" max="15109" width="12.28515625" style="423" customWidth="1"/>
    <col min="15110" max="15110" width="8.5703125" style="423" customWidth="1"/>
    <col min="15111" max="15111" width="8" style="423" customWidth="1"/>
    <col min="15112" max="15112" width="1" style="423" customWidth="1"/>
    <col min="15113" max="15113" width="16.5703125" style="423" customWidth="1"/>
    <col min="15114" max="15114" width="0.85546875" style="423" customWidth="1"/>
    <col min="15115" max="15115" width="16.5703125" style="423" customWidth="1"/>
    <col min="15116" max="15116" width="0.85546875" style="423" customWidth="1"/>
    <col min="15117" max="15117" width="16.5703125" style="423" customWidth="1"/>
    <col min="15118" max="15118" width="0.85546875" style="423" customWidth="1"/>
    <col min="15119" max="15119" width="18.42578125" style="423" customWidth="1"/>
    <col min="15120" max="15120" width="2.140625" style="423" customWidth="1"/>
    <col min="15121" max="15360" width="9.140625" style="423"/>
    <col min="15361" max="15361" width="3.42578125" style="423" customWidth="1"/>
    <col min="15362" max="15362" width="4.5703125" style="423" customWidth="1"/>
    <col min="15363" max="15363" width="5.140625" style="423" customWidth="1"/>
    <col min="15364" max="15364" width="4.42578125" style="423" customWidth="1"/>
    <col min="15365" max="15365" width="12.28515625" style="423" customWidth="1"/>
    <col min="15366" max="15366" width="8.5703125" style="423" customWidth="1"/>
    <col min="15367" max="15367" width="8" style="423" customWidth="1"/>
    <col min="15368" max="15368" width="1" style="423" customWidth="1"/>
    <col min="15369" max="15369" width="16.5703125" style="423" customWidth="1"/>
    <col min="15370" max="15370" width="0.85546875" style="423" customWidth="1"/>
    <col min="15371" max="15371" width="16.5703125" style="423" customWidth="1"/>
    <col min="15372" max="15372" width="0.85546875" style="423" customWidth="1"/>
    <col min="15373" max="15373" width="16.5703125" style="423" customWidth="1"/>
    <col min="15374" max="15374" width="0.85546875" style="423" customWidth="1"/>
    <col min="15375" max="15375" width="18.42578125" style="423" customWidth="1"/>
    <col min="15376" max="15376" width="2.140625" style="423" customWidth="1"/>
    <col min="15377" max="15616" width="9.140625" style="423"/>
    <col min="15617" max="15617" width="3.42578125" style="423" customWidth="1"/>
    <col min="15618" max="15618" width="4.5703125" style="423" customWidth="1"/>
    <col min="15619" max="15619" width="5.140625" style="423" customWidth="1"/>
    <col min="15620" max="15620" width="4.42578125" style="423" customWidth="1"/>
    <col min="15621" max="15621" width="12.28515625" style="423" customWidth="1"/>
    <col min="15622" max="15622" width="8.5703125" style="423" customWidth="1"/>
    <col min="15623" max="15623" width="8" style="423" customWidth="1"/>
    <col min="15624" max="15624" width="1" style="423" customWidth="1"/>
    <col min="15625" max="15625" width="16.5703125" style="423" customWidth="1"/>
    <col min="15626" max="15626" width="0.85546875" style="423" customWidth="1"/>
    <col min="15627" max="15627" width="16.5703125" style="423" customWidth="1"/>
    <col min="15628" max="15628" width="0.85546875" style="423" customWidth="1"/>
    <col min="15629" max="15629" width="16.5703125" style="423" customWidth="1"/>
    <col min="15630" max="15630" width="0.85546875" style="423" customWidth="1"/>
    <col min="15631" max="15631" width="18.42578125" style="423" customWidth="1"/>
    <col min="15632" max="15632" width="2.140625" style="423" customWidth="1"/>
    <col min="15633" max="15872" width="9.140625" style="423"/>
    <col min="15873" max="15873" width="3.42578125" style="423" customWidth="1"/>
    <col min="15874" max="15874" width="4.5703125" style="423" customWidth="1"/>
    <col min="15875" max="15875" width="5.140625" style="423" customWidth="1"/>
    <col min="15876" max="15876" width="4.42578125" style="423" customWidth="1"/>
    <col min="15877" max="15877" width="12.28515625" style="423" customWidth="1"/>
    <col min="15878" max="15878" width="8.5703125" style="423" customWidth="1"/>
    <col min="15879" max="15879" width="8" style="423" customWidth="1"/>
    <col min="15880" max="15880" width="1" style="423" customWidth="1"/>
    <col min="15881" max="15881" width="16.5703125" style="423" customWidth="1"/>
    <col min="15882" max="15882" width="0.85546875" style="423" customWidth="1"/>
    <col min="15883" max="15883" width="16.5703125" style="423" customWidth="1"/>
    <col min="15884" max="15884" width="0.85546875" style="423" customWidth="1"/>
    <col min="15885" max="15885" width="16.5703125" style="423" customWidth="1"/>
    <col min="15886" max="15886" width="0.85546875" style="423" customWidth="1"/>
    <col min="15887" max="15887" width="18.42578125" style="423" customWidth="1"/>
    <col min="15888" max="15888" width="2.140625" style="423" customWidth="1"/>
    <col min="15889" max="16128" width="9.140625" style="423"/>
    <col min="16129" max="16129" width="3.42578125" style="423" customWidth="1"/>
    <col min="16130" max="16130" width="4.5703125" style="423" customWidth="1"/>
    <col min="16131" max="16131" width="5.140625" style="423" customWidth="1"/>
    <col min="16132" max="16132" width="4.42578125" style="423" customWidth="1"/>
    <col min="16133" max="16133" width="12.28515625" style="423" customWidth="1"/>
    <col min="16134" max="16134" width="8.5703125" style="423" customWidth="1"/>
    <col min="16135" max="16135" width="8" style="423" customWidth="1"/>
    <col min="16136" max="16136" width="1" style="423" customWidth="1"/>
    <col min="16137" max="16137" width="16.5703125" style="423" customWidth="1"/>
    <col min="16138" max="16138" width="0.85546875" style="423" customWidth="1"/>
    <col min="16139" max="16139" width="16.5703125" style="423" customWidth="1"/>
    <col min="16140" max="16140" width="0.85546875" style="423" customWidth="1"/>
    <col min="16141" max="16141" width="16.5703125" style="423" customWidth="1"/>
    <col min="16142" max="16142" width="0.85546875" style="423" customWidth="1"/>
    <col min="16143" max="16143" width="18.42578125" style="423" customWidth="1"/>
    <col min="16144" max="16144" width="2.140625" style="423" customWidth="1"/>
    <col min="16145" max="16384" width="9.140625" style="423"/>
  </cols>
  <sheetData>
    <row r="1" spans="1:15" ht="30.95" customHeight="1" x14ac:dyDescent="0.45">
      <c r="A1" s="900" t="s">
        <v>456</v>
      </c>
      <c r="B1" s="900"/>
      <c r="C1" s="900"/>
      <c r="D1" s="900"/>
      <c r="E1" s="900"/>
      <c r="F1" s="900"/>
      <c r="G1" s="900"/>
      <c r="H1" s="900"/>
      <c r="I1" s="900"/>
      <c r="J1" s="900"/>
      <c r="K1" s="900"/>
      <c r="L1" s="900"/>
      <c r="M1" s="900"/>
      <c r="N1" s="900"/>
      <c r="O1" s="900"/>
    </row>
    <row r="2" spans="1:15" ht="30.95" customHeight="1" x14ac:dyDescent="0.45">
      <c r="A2" s="419"/>
      <c r="B2" s="419"/>
      <c r="C2" s="419"/>
      <c r="D2" s="419"/>
      <c r="E2" s="419"/>
      <c r="F2" s="419"/>
      <c r="G2" s="419"/>
      <c r="H2" s="419"/>
      <c r="I2" s="419"/>
      <c r="J2" s="419"/>
      <c r="K2" s="419"/>
      <c r="L2" s="419"/>
      <c r="M2" s="419"/>
      <c r="N2" s="419"/>
      <c r="O2" s="473" t="s">
        <v>32</v>
      </c>
    </row>
    <row r="3" spans="1:15" ht="30.95" customHeight="1" x14ac:dyDescent="0.45">
      <c r="A3" s="588" t="s">
        <v>136</v>
      </c>
      <c r="B3" s="468" t="s">
        <v>905</v>
      </c>
    </row>
    <row r="4" spans="1:15" ht="30.95" customHeight="1" x14ac:dyDescent="0.45">
      <c r="A4" s="588"/>
      <c r="B4" s="468"/>
      <c r="C4" s="423" t="s">
        <v>1009</v>
      </c>
    </row>
    <row r="5" spans="1:15" ht="30.95" customHeight="1" x14ac:dyDescent="0.45">
      <c r="A5" s="588"/>
      <c r="B5" s="468"/>
      <c r="O5" s="901" t="s">
        <v>27</v>
      </c>
    </row>
    <row r="6" spans="1:15" ht="30.95" customHeight="1" x14ac:dyDescent="0.45">
      <c r="A6" s="588"/>
      <c r="B6" s="24"/>
      <c r="C6" s="24"/>
      <c r="D6" s="24"/>
      <c r="E6" s="24"/>
      <c r="F6" s="72"/>
      <c r="G6" s="72"/>
      <c r="J6" s="72"/>
      <c r="O6" s="902"/>
    </row>
    <row r="7" spans="1:15" ht="30.95" customHeight="1" x14ac:dyDescent="0.45">
      <c r="A7" s="588"/>
      <c r="B7" s="24"/>
      <c r="D7" s="73" t="s">
        <v>7</v>
      </c>
      <c r="E7" s="24"/>
      <c r="F7" s="74"/>
      <c r="G7" s="75"/>
      <c r="J7" s="75"/>
      <c r="N7" s="48"/>
      <c r="O7" s="48">
        <v>201654313.74000001</v>
      </c>
    </row>
    <row r="8" spans="1:15" ht="30.95" customHeight="1" x14ac:dyDescent="0.45">
      <c r="A8" s="588"/>
      <c r="B8" s="24"/>
      <c r="D8" s="77" t="s">
        <v>1164</v>
      </c>
      <c r="E8" s="24"/>
      <c r="F8" s="74"/>
      <c r="G8" s="75"/>
      <c r="J8" s="75"/>
      <c r="O8" s="598">
        <v>-3725242.06</v>
      </c>
    </row>
    <row r="9" spans="1:15" ht="30.95" customHeight="1" thickBot="1" x14ac:dyDescent="0.5">
      <c r="A9" s="588"/>
      <c r="D9" s="73"/>
      <c r="E9" s="327" t="s">
        <v>138</v>
      </c>
      <c r="F9" s="24"/>
      <c r="G9" s="24"/>
      <c r="H9" s="327"/>
      <c r="I9" s="23"/>
      <c r="J9" s="23"/>
      <c r="N9" s="48"/>
      <c r="O9" s="69">
        <f>SUM(O7:O8)</f>
        <v>197929071.68000001</v>
      </c>
    </row>
    <row r="10" spans="1:15" ht="30.95" customHeight="1" thickTop="1" x14ac:dyDescent="0.45">
      <c r="A10" s="588"/>
      <c r="D10" s="22" t="s">
        <v>1010</v>
      </c>
      <c r="E10" s="79"/>
      <c r="F10" s="22"/>
      <c r="G10" s="22"/>
      <c r="H10" s="599"/>
      <c r="I10" s="81"/>
      <c r="J10" s="81"/>
    </row>
    <row r="11" spans="1:15" ht="30.95" customHeight="1" x14ac:dyDescent="0.45">
      <c r="A11" s="588"/>
      <c r="D11" s="22"/>
      <c r="E11" s="79"/>
      <c r="F11" s="22"/>
      <c r="G11" s="22"/>
      <c r="H11" s="599"/>
      <c r="I11" s="81"/>
      <c r="J11" s="81"/>
    </row>
    <row r="12" spans="1:15" ht="30.95" customHeight="1" x14ac:dyDescent="0.45">
      <c r="A12" s="588"/>
      <c r="B12" s="468"/>
      <c r="C12" s="423" t="s">
        <v>139</v>
      </c>
    </row>
    <row r="13" spans="1:15" ht="30.95" customHeight="1" x14ac:dyDescent="0.45">
      <c r="A13" s="588"/>
      <c r="B13" s="468"/>
      <c r="O13" s="901" t="s">
        <v>27</v>
      </c>
    </row>
    <row r="14" spans="1:15" ht="30.95" customHeight="1" x14ac:dyDescent="0.45">
      <c r="A14" s="588"/>
      <c r="B14" s="24"/>
      <c r="C14" s="24"/>
      <c r="D14" s="24"/>
      <c r="E14" s="24"/>
      <c r="F14" s="72"/>
      <c r="G14" s="72"/>
      <c r="J14" s="72"/>
      <c r="O14" s="902"/>
    </row>
    <row r="15" spans="1:15" ht="30.95" customHeight="1" x14ac:dyDescent="0.45">
      <c r="A15" s="588"/>
      <c r="B15" s="24"/>
      <c r="D15" s="73" t="s">
        <v>7</v>
      </c>
      <c r="E15" s="24"/>
      <c r="F15" s="74"/>
      <c r="G15" s="75"/>
      <c r="J15" s="75"/>
      <c r="N15" s="48"/>
      <c r="O15" s="48">
        <v>209125266.22</v>
      </c>
    </row>
    <row r="16" spans="1:15" s="703" customFormat="1" ht="30.95" customHeight="1" x14ac:dyDescent="0.45">
      <c r="A16" s="727"/>
      <c r="B16" s="728"/>
      <c r="D16" s="729" t="s">
        <v>137</v>
      </c>
      <c r="E16" s="728"/>
      <c r="F16" s="730"/>
      <c r="G16" s="731"/>
      <c r="J16" s="731"/>
      <c r="O16" s="732">
        <v>-7470952.4800000004</v>
      </c>
    </row>
    <row r="17" spans="1:15" s="703" customFormat="1" ht="30.95" customHeight="1" thickBot="1" x14ac:dyDescent="0.5">
      <c r="A17" s="727"/>
      <c r="D17" s="733"/>
      <c r="E17" s="675" t="s">
        <v>138</v>
      </c>
      <c r="F17" s="728"/>
      <c r="G17" s="728"/>
      <c r="H17" s="675"/>
      <c r="I17" s="734"/>
      <c r="J17" s="734"/>
      <c r="N17" s="48"/>
      <c r="O17" s="69">
        <f>SUM(O15:O16)</f>
        <v>201654313.74000001</v>
      </c>
    </row>
    <row r="18" spans="1:15" s="703" customFormat="1" ht="30.95" customHeight="1" thickTop="1" x14ac:dyDescent="0.45">
      <c r="A18" s="727"/>
      <c r="C18" s="735"/>
      <c r="D18" s="728" t="s">
        <v>1063</v>
      </c>
      <c r="E18" s="736"/>
      <c r="F18" s="735"/>
      <c r="G18" s="735"/>
      <c r="H18" s="737"/>
      <c r="I18" s="738"/>
      <c r="J18" s="738"/>
    </row>
    <row r="19" spans="1:15" s="703" customFormat="1" ht="30.95" customHeight="1" x14ac:dyDescent="0.45">
      <c r="A19" s="727"/>
      <c r="C19" s="735"/>
      <c r="D19" s="728"/>
      <c r="E19" s="736"/>
      <c r="F19" s="735"/>
      <c r="G19" s="735"/>
      <c r="H19" s="737"/>
      <c r="I19" s="738"/>
      <c r="J19" s="738"/>
    </row>
    <row r="20" spans="1:15" s="703" customFormat="1" ht="30.95" customHeight="1" x14ac:dyDescent="0.45">
      <c r="A20" s="727"/>
      <c r="C20" s="669" t="s">
        <v>1011</v>
      </c>
      <c r="D20" s="735"/>
      <c r="E20" s="728"/>
      <c r="F20" s="739"/>
      <c r="G20" s="728"/>
      <c r="H20" s="728"/>
      <c r="I20" s="675"/>
      <c r="J20" s="675"/>
      <c r="K20" s="734"/>
      <c r="L20" s="734"/>
      <c r="M20" s="734"/>
      <c r="N20" s="669"/>
      <c r="O20" s="669"/>
    </row>
    <row r="21" spans="1:15" s="703" customFormat="1" ht="30.95" customHeight="1" x14ac:dyDescent="0.45">
      <c r="A21" s="727"/>
      <c r="C21" s="669" t="s">
        <v>810</v>
      </c>
      <c r="D21" s="669"/>
      <c r="E21" s="728"/>
      <c r="F21" s="739"/>
      <c r="G21" s="728"/>
      <c r="H21" s="728"/>
      <c r="I21" s="675"/>
      <c r="J21" s="675"/>
      <c r="K21" s="734"/>
      <c r="L21" s="734"/>
      <c r="M21" s="734"/>
      <c r="N21" s="669"/>
      <c r="O21" s="669"/>
    </row>
    <row r="22" spans="1:15" s="703" customFormat="1" ht="30.95" customHeight="1" x14ac:dyDescent="0.45">
      <c r="A22" s="727"/>
      <c r="C22" s="669"/>
      <c r="D22" s="728"/>
      <c r="E22" s="728"/>
      <c r="F22" s="728"/>
      <c r="G22" s="728"/>
      <c r="H22" s="740"/>
      <c r="I22" s="740"/>
      <c r="J22" s="669"/>
      <c r="K22" s="669"/>
      <c r="L22" s="669"/>
      <c r="M22" s="741"/>
      <c r="N22" s="669"/>
      <c r="O22" s="903" t="s">
        <v>27</v>
      </c>
    </row>
    <row r="23" spans="1:15" s="703" customFormat="1" ht="30.95" customHeight="1" x14ac:dyDescent="0.45">
      <c r="A23" s="727"/>
      <c r="C23" s="742"/>
      <c r="D23" s="728"/>
      <c r="E23" s="728"/>
      <c r="F23" s="728"/>
      <c r="G23" s="728"/>
      <c r="H23" s="730"/>
      <c r="I23" s="731"/>
      <c r="J23" s="669"/>
      <c r="K23" s="669"/>
      <c r="L23" s="669"/>
      <c r="M23" s="743"/>
      <c r="N23" s="744"/>
      <c r="O23" s="904"/>
    </row>
    <row r="24" spans="1:15" s="703" customFormat="1" ht="30.95" customHeight="1" x14ac:dyDescent="0.45">
      <c r="A24" s="727"/>
      <c r="C24" s="669" t="s">
        <v>1156</v>
      </c>
      <c r="D24" s="669"/>
      <c r="E24" s="728"/>
      <c r="F24" s="739"/>
      <c r="G24" s="669"/>
      <c r="H24" s="728"/>
      <c r="I24" s="675"/>
      <c r="J24" s="675"/>
      <c r="K24" s="734"/>
      <c r="L24" s="734"/>
      <c r="M24" s="734"/>
      <c r="N24" s="669"/>
      <c r="O24" s="669"/>
    </row>
    <row r="25" spans="1:15" s="703" customFormat="1" ht="30.95" customHeight="1" x14ac:dyDescent="0.45">
      <c r="A25" s="727"/>
      <c r="C25" s="669"/>
      <c r="D25" s="728"/>
      <c r="E25" s="669" t="s">
        <v>28</v>
      </c>
      <c r="F25" s="739"/>
      <c r="G25" s="669"/>
      <c r="H25" s="728"/>
      <c r="I25" s="675"/>
      <c r="J25" s="675"/>
      <c r="K25" s="669"/>
      <c r="L25" s="734"/>
      <c r="M25" s="734"/>
      <c r="N25" s="669"/>
      <c r="O25" s="734">
        <v>7491420.8399999999</v>
      </c>
    </row>
    <row r="26" spans="1:15" s="703" customFormat="1" ht="30.95" customHeight="1" x14ac:dyDescent="0.45">
      <c r="A26" s="727"/>
      <c r="C26" s="669"/>
      <c r="D26" s="728"/>
      <c r="E26" s="669" t="s">
        <v>7</v>
      </c>
      <c r="F26" s="739"/>
      <c r="G26" s="669"/>
      <c r="H26" s="728"/>
      <c r="I26" s="675"/>
      <c r="J26" s="675"/>
      <c r="K26" s="669"/>
      <c r="L26" s="734"/>
      <c r="M26" s="734"/>
      <c r="N26" s="669"/>
      <c r="O26" s="745">
        <v>194162892.90000001</v>
      </c>
    </row>
    <row r="27" spans="1:15" s="703" customFormat="1" ht="30.95" customHeight="1" x14ac:dyDescent="0.45">
      <c r="A27" s="727"/>
      <c r="C27" s="669" t="s">
        <v>1165</v>
      </c>
      <c r="D27" s="669"/>
      <c r="E27" s="669"/>
      <c r="F27" s="739"/>
      <c r="G27" s="669"/>
      <c r="H27" s="728"/>
      <c r="I27" s="675"/>
      <c r="J27" s="675"/>
      <c r="K27" s="669"/>
      <c r="L27" s="734"/>
      <c r="M27" s="734"/>
      <c r="N27" s="669"/>
      <c r="O27" s="734">
        <f>+O25+O26</f>
        <v>201654313.74000001</v>
      </c>
    </row>
    <row r="28" spans="1:15" s="703" customFormat="1" ht="30.95" customHeight="1" x14ac:dyDescent="0.45">
      <c r="A28" s="727"/>
      <c r="C28" s="669" t="s">
        <v>29</v>
      </c>
      <c r="D28" s="669"/>
      <c r="E28" s="728"/>
      <c r="F28" s="739"/>
      <c r="G28" s="728"/>
      <c r="H28" s="728"/>
      <c r="I28" s="675"/>
      <c r="J28" s="675"/>
      <c r="K28" s="669"/>
      <c r="L28" s="734"/>
      <c r="M28" s="734"/>
      <c r="N28" s="669"/>
      <c r="O28" s="4">
        <v>0</v>
      </c>
    </row>
    <row r="29" spans="1:15" s="703" customFormat="1" ht="30.95" customHeight="1" x14ac:dyDescent="0.45">
      <c r="A29" s="727"/>
      <c r="C29" s="669" t="s">
        <v>30</v>
      </c>
      <c r="D29" s="669"/>
      <c r="E29" s="728"/>
      <c r="F29" s="739"/>
      <c r="G29" s="728"/>
      <c r="H29" s="728"/>
      <c r="I29" s="675"/>
      <c r="J29" s="675"/>
      <c r="K29" s="669"/>
      <c r="L29" s="734"/>
      <c r="M29" s="734"/>
      <c r="N29" s="669"/>
      <c r="O29" s="746">
        <v>-3725242.06</v>
      </c>
    </row>
    <row r="30" spans="1:15" s="703" customFormat="1" ht="30.95" customHeight="1" thickBot="1" x14ac:dyDescent="0.5">
      <c r="A30" s="727"/>
      <c r="C30" s="669" t="s">
        <v>1155</v>
      </c>
      <c r="D30" s="669"/>
      <c r="E30" s="728"/>
      <c r="F30" s="739"/>
      <c r="G30" s="728"/>
      <c r="H30" s="728"/>
      <c r="I30" s="675"/>
      <c r="J30" s="675"/>
      <c r="K30" s="669"/>
      <c r="L30" s="734"/>
      <c r="M30" s="734"/>
      <c r="N30" s="669"/>
      <c r="O30" s="747">
        <f>+O29+O27</f>
        <v>197929071.68000001</v>
      </c>
    </row>
    <row r="31" spans="1:15" s="703" customFormat="1" ht="30.95" customHeight="1" thickTop="1" x14ac:dyDescent="0.45">
      <c r="A31" s="727"/>
      <c r="C31" s="669"/>
      <c r="D31" s="669"/>
      <c r="E31" s="728"/>
      <c r="F31" s="739"/>
      <c r="G31" s="728"/>
      <c r="H31" s="728"/>
      <c r="I31" s="675"/>
      <c r="J31" s="675"/>
      <c r="K31" s="669"/>
      <c r="L31" s="734"/>
      <c r="M31" s="734"/>
      <c r="N31" s="669"/>
      <c r="O31" s="748"/>
    </row>
    <row r="32" spans="1:15" ht="24" customHeight="1" x14ac:dyDescent="0.45">
      <c r="A32" s="900" t="s">
        <v>1018</v>
      </c>
      <c r="B32" s="900"/>
      <c r="C32" s="900"/>
      <c r="D32" s="900"/>
      <c r="E32" s="900"/>
      <c r="F32" s="900"/>
      <c r="G32" s="900"/>
      <c r="H32" s="900"/>
      <c r="I32" s="900"/>
      <c r="J32" s="900"/>
      <c r="K32" s="900"/>
      <c r="L32" s="900"/>
      <c r="M32" s="900"/>
      <c r="N32" s="900"/>
      <c r="O32" s="900"/>
    </row>
    <row r="33" spans="1:15" ht="24" customHeight="1" x14ac:dyDescent="0.45">
      <c r="A33" s="682"/>
      <c r="B33" s="682"/>
      <c r="C33" s="682"/>
      <c r="D33" s="682"/>
      <c r="E33" s="682"/>
      <c r="F33" s="682"/>
      <c r="G33" s="682"/>
      <c r="H33" s="682"/>
      <c r="I33" s="682"/>
      <c r="J33" s="682"/>
      <c r="K33" s="682"/>
      <c r="L33" s="682"/>
      <c r="M33" s="682"/>
      <c r="N33" s="682"/>
      <c r="O33" s="473" t="s">
        <v>32</v>
      </c>
    </row>
    <row r="34" spans="1:15" ht="24" customHeight="1" x14ac:dyDescent="0.45">
      <c r="C34" s="450" t="s">
        <v>140</v>
      </c>
    </row>
    <row r="35" spans="1:15" ht="24" customHeight="1" x14ac:dyDescent="0.45">
      <c r="B35" s="469" t="s">
        <v>141</v>
      </c>
      <c r="C35" s="469"/>
    </row>
    <row r="36" spans="1:15" ht="24" customHeight="1" x14ac:dyDescent="0.45">
      <c r="B36" s="469" t="s">
        <v>142</v>
      </c>
      <c r="C36" s="469"/>
    </row>
    <row r="37" spans="1:15" ht="24" customHeight="1" x14ac:dyDescent="0.45">
      <c r="B37" s="469" t="s">
        <v>143</v>
      </c>
      <c r="C37" s="469"/>
    </row>
    <row r="38" spans="1:15" ht="24" customHeight="1" x14ac:dyDescent="0.45">
      <c r="B38" s="469" t="s">
        <v>144</v>
      </c>
      <c r="C38" s="469"/>
    </row>
    <row r="39" spans="1:15" ht="24" customHeight="1" x14ac:dyDescent="0.45">
      <c r="B39" s="469" t="s">
        <v>145</v>
      </c>
      <c r="C39" s="469"/>
    </row>
    <row r="40" spans="1:15" ht="24" customHeight="1" x14ac:dyDescent="0.45">
      <c r="B40" s="469" t="s">
        <v>146</v>
      </c>
      <c r="C40" s="469"/>
    </row>
    <row r="41" spans="1:15" ht="24" customHeight="1" x14ac:dyDescent="0.45">
      <c r="B41" s="469" t="s">
        <v>147</v>
      </c>
    </row>
    <row r="42" spans="1:15" ht="24" customHeight="1" x14ac:dyDescent="0.45">
      <c r="B42" s="469" t="s">
        <v>148</v>
      </c>
    </row>
    <row r="43" spans="1:15" ht="24" customHeight="1" x14ac:dyDescent="0.45">
      <c r="B43" s="469"/>
      <c r="C43" s="423" t="s">
        <v>149</v>
      </c>
    </row>
    <row r="44" spans="1:15" ht="24" customHeight="1" x14ac:dyDescent="0.45">
      <c r="B44" s="469" t="s">
        <v>150</v>
      </c>
    </row>
    <row r="45" spans="1:15" ht="24" customHeight="1" x14ac:dyDescent="0.45">
      <c r="B45" s="469"/>
      <c r="C45" s="423" t="s">
        <v>151</v>
      </c>
    </row>
    <row r="46" spans="1:15" ht="24" customHeight="1" x14ac:dyDescent="0.45">
      <c r="B46" s="423" t="s">
        <v>1166</v>
      </c>
    </row>
    <row r="47" spans="1:15" ht="24" customHeight="1" x14ac:dyDescent="0.45"/>
    <row r="48" spans="1:15" ht="24" customHeight="1" x14ac:dyDescent="0.45">
      <c r="A48" s="601" t="s">
        <v>1081</v>
      </c>
      <c r="B48" s="422" t="s">
        <v>152</v>
      </c>
      <c r="C48" s="422"/>
      <c r="K48" s="431"/>
    </row>
    <row r="49" spans="3:15" ht="24" customHeight="1" x14ac:dyDescent="0.45">
      <c r="C49" s="423" t="s">
        <v>1013</v>
      </c>
    </row>
    <row r="50" spans="3:15" ht="24" customHeight="1" x14ac:dyDescent="0.45">
      <c r="I50" s="881" t="s">
        <v>153</v>
      </c>
      <c r="J50" s="881"/>
      <c r="K50" s="881"/>
      <c r="L50" s="881"/>
      <c r="M50" s="881"/>
      <c r="N50" s="881"/>
      <c r="O50" s="881"/>
    </row>
    <row r="51" spans="3:15" ht="24" customHeight="1" x14ac:dyDescent="0.45">
      <c r="I51" s="881" t="s">
        <v>34</v>
      </c>
      <c r="J51" s="881"/>
      <c r="K51" s="881"/>
      <c r="L51" s="419"/>
      <c r="M51" s="881" t="s">
        <v>9</v>
      </c>
      <c r="N51" s="881"/>
      <c r="O51" s="881"/>
    </row>
    <row r="52" spans="3:15" ht="24" customHeight="1" x14ac:dyDescent="0.45">
      <c r="I52" s="443" t="s">
        <v>979</v>
      </c>
      <c r="J52" s="425"/>
      <c r="K52" s="443" t="s">
        <v>988</v>
      </c>
      <c r="L52" s="425"/>
      <c r="M52" s="443" t="str">
        <f>+I52</f>
        <v>June 30, 2020</v>
      </c>
      <c r="N52" s="425"/>
      <c r="O52" s="443" t="str">
        <f>+K52</f>
        <v>June 30, 2019</v>
      </c>
    </row>
    <row r="53" spans="3:15" ht="24" customHeight="1" x14ac:dyDescent="0.45">
      <c r="C53" s="422" t="s">
        <v>154</v>
      </c>
    </row>
    <row r="54" spans="3:15" ht="24" customHeight="1" x14ac:dyDescent="0.45">
      <c r="C54" s="423" t="s">
        <v>155</v>
      </c>
      <c r="I54" s="57">
        <v>52416451.509999998</v>
      </c>
      <c r="J54" s="57"/>
      <c r="K54" s="57">
        <v>47005471.590000018</v>
      </c>
      <c r="L54" s="57"/>
      <c r="M54" s="57">
        <v>35041630.239999995</v>
      </c>
      <c r="N54" s="57"/>
      <c r="O54" s="57">
        <v>28162756.129999999</v>
      </c>
    </row>
    <row r="55" spans="3:15" ht="24" customHeight="1" x14ac:dyDescent="0.45">
      <c r="C55" s="28" t="s">
        <v>169</v>
      </c>
      <c r="D55" s="28"/>
    </row>
    <row r="56" spans="3:15" ht="24" customHeight="1" x14ac:dyDescent="0.45">
      <c r="C56" s="28"/>
      <c r="D56" s="28" t="s">
        <v>170</v>
      </c>
      <c r="I56" s="703">
        <v>-238880.64000000001</v>
      </c>
      <c r="J56" s="57"/>
      <c r="K56" s="703">
        <v>-2095793.6700000002</v>
      </c>
      <c r="L56" s="57"/>
      <c r="M56" s="703">
        <v>-238880.64000000001</v>
      </c>
      <c r="N56" s="57"/>
      <c r="O56" s="703">
        <v>-1742160.87</v>
      </c>
    </row>
    <row r="57" spans="3:15" ht="24" customHeight="1" x14ac:dyDescent="0.45">
      <c r="C57" s="422" t="s">
        <v>156</v>
      </c>
      <c r="I57" s="57"/>
      <c r="J57" s="57"/>
      <c r="K57" s="57"/>
      <c r="L57" s="57"/>
      <c r="M57" s="57"/>
      <c r="N57" s="57"/>
      <c r="O57" s="57"/>
    </row>
    <row r="58" spans="3:15" ht="24" customHeight="1" x14ac:dyDescent="0.45">
      <c r="C58" s="423" t="s">
        <v>157</v>
      </c>
      <c r="I58" s="57"/>
      <c r="J58" s="57"/>
      <c r="K58" s="57"/>
      <c r="L58" s="57"/>
      <c r="M58" s="57"/>
      <c r="N58" s="57"/>
      <c r="O58" s="57"/>
    </row>
    <row r="59" spans="3:15" ht="24" customHeight="1" x14ac:dyDescent="0.45">
      <c r="D59" s="423" t="s">
        <v>158</v>
      </c>
      <c r="I59" s="600">
        <v>-8760962.2200000025</v>
      </c>
      <c r="J59" s="57"/>
      <c r="K59" s="600">
        <v>-2030466.7099999995</v>
      </c>
      <c r="L59" s="57"/>
      <c r="M59" s="600">
        <v>-8622831.6400000006</v>
      </c>
      <c r="N59" s="57"/>
      <c r="O59" s="600">
        <v>-1073319.3400000001</v>
      </c>
    </row>
    <row r="60" spans="3:15" ht="24" customHeight="1" x14ac:dyDescent="0.45">
      <c r="C60" s="422" t="s">
        <v>159</v>
      </c>
      <c r="I60" s="48"/>
      <c r="J60" s="48"/>
      <c r="K60" s="48"/>
      <c r="L60" s="48"/>
      <c r="M60" s="48"/>
      <c r="N60" s="48"/>
      <c r="O60" s="48"/>
    </row>
    <row r="61" spans="3:15" s="422" customFormat="1" ht="24" customHeight="1" thickBot="1" x14ac:dyDescent="0.5">
      <c r="D61" s="422" t="s">
        <v>160</v>
      </c>
      <c r="I61" s="602">
        <f>SUM(I53:I59)</f>
        <v>43416608.649999991</v>
      </c>
      <c r="J61" s="603"/>
      <c r="K61" s="602">
        <f>SUM(K53:K59)</f>
        <v>42879211.210000016</v>
      </c>
      <c r="L61" s="603"/>
      <c r="M61" s="602">
        <f>SUM(M53:M59)</f>
        <v>26179917.959999993</v>
      </c>
      <c r="N61" s="603"/>
      <c r="O61" s="602">
        <f>SUM(O53:O59)</f>
        <v>25347275.919999998</v>
      </c>
    </row>
    <row r="62" spans="3:15" s="422" customFormat="1" ht="24" customHeight="1" thickTop="1" x14ac:dyDescent="0.45">
      <c r="I62" s="604"/>
      <c r="J62" s="603"/>
      <c r="K62" s="604"/>
      <c r="L62" s="603"/>
      <c r="M62" s="604"/>
      <c r="N62" s="603"/>
      <c r="O62" s="604"/>
    </row>
    <row r="63" spans="3:15" s="422" customFormat="1" ht="24" customHeight="1" x14ac:dyDescent="0.45">
      <c r="D63" s="423" t="s">
        <v>1014</v>
      </c>
    </row>
    <row r="64" spans="3:15" ht="24" customHeight="1" x14ac:dyDescent="0.45">
      <c r="C64" s="423" t="s">
        <v>161</v>
      </c>
    </row>
    <row r="65" spans="1:15" ht="24" customHeight="1" x14ac:dyDescent="0.45">
      <c r="I65" s="881" t="s">
        <v>153</v>
      </c>
      <c r="J65" s="881"/>
      <c r="K65" s="881"/>
      <c r="L65" s="881"/>
      <c r="M65" s="881"/>
      <c r="N65" s="881"/>
      <c r="O65" s="881"/>
    </row>
    <row r="66" spans="1:15" ht="24" customHeight="1" x14ac:dyDescent="0.45">
      <c r="I66" s="881" t="s">
        <v>34</v>
      </c>
      <c r="J66" s="881"/>
      <c r="K66" s="881"/>
      <c r="L66" s="419"/>
      <c r="M66" s="881" t="s">
        <v>9</v>
      </c>
      <c r="N66" s="881"/>
      <c r="O66" s="881"/>
    </row>
    <row r="67" spans="1:15" ht="24" customHeight="1" x14ac:dyDescent="0.45">
      <c r="I67" s="425" t="str">
        <f t="shared" ref="I67:O67" si="0">+I52</f>
        <v>June 30, 2020</v>
      </c>
      <c r="J67" s="425"/>
      <c r="K67" s="425" t="str">
        <f t="shared" si="0"/>
        <v>June 30, 2019</v>
      </c>
      <c r="L67" s="425"/>
      <c r="M67" s="425" t="str">
        <f t="shared" si="0"/>
        <v>June 30, 2020</v>
      </c>
      <c r="N67" s="425"/>
      <c r="O67" s="425" t="str">
        <f t="shared" si="0"/>
        <v>June 30, 2019</v>
      </c>
    </row>
    <row r="68" spans="1:15" ht="24" customHeight="1" x14ac:dyDescent="0.45">
      <c r="C68" s="423" t="s">
        <v>162</v>
      </c>
    </row>
    <row r="69" spans="1:15" ht="24" customHeight="1" x14ac:dyDescent="0.45">
      <c r="D69" s="432" t="s">
        <v>936</v>
      </c>
    </row>
    <row r="70" spans="1:15" s="703" customFormat="1" ht="24" customHeight="1" x14ac:dyDescent="0.45">
      <c r="D70" s="703" t="s">
        <v>163</v>
      </c>
      <c r="I70" s="703">
        <v>-994800</v>
      </c>
      <c r="K70" s="669">
        <v>-642400</v>
      </c>
      <c r="M70" s="703">
        <v>-994800</v>
      </c>
      <c r="O70" s="669">
        <v>-642400</v>
      </c>
    </row>
    <row r="71" spans="1:15" ht="24" customHeight="1" x14ac:dyDescent="0.45">
      <c r="D71" s="432"/>
      <c r="K71" s="139"/>
      <c r="O71" s="139"/>
    </row>
    <row r="72" spans="1:15" ht="24" customHeight="1" x14ac:dyDescent="0.45">
      <c r="A72" s="900" t="s">
        <v>1017</v>
      </c>
      <c r="B72" s="900"/>
      <c r="C72" s="900"/>
      <c r="D72" s="900"/>
      <c r="E72" s="900"/>
      <c r="F72" s="900"/>
      <c r="G72" s="900"/>
      <c r="H72" s="900"/>
      <c r="I72" s="900"/>
      <c r="J72" s="900"/>
      <c r="K72" s="900"/>
      <c r="L72" s="900"/>
      <c r="M72" s="900"/>
      <c r="N72" s="900"/>
      <c r="O72" s="900"/>
    </row>
    <row r="73" spans="1:15" ht="24" customHeight="1" x14ac:dyDescent="0.45">
      <c r="A73" s="419"/>
      <c r="B73" s="419"/>
      <c r="C73" s="419"/>
      <c r="D73" s="419"/>
      <c r="E73" s="419"/>
      <c r="F73" s="419"/>
      <c r="G73" s="419"/>
      <c r="H73" s="419"/>
      <c r="I73" s="419"/>
      <c r="J73" s="419"/>
      <c r="K73" s="419"/>
      <c r="L73" s="419"/>
      <c r="M73" s="419"/>
      <c r="N73" s="419"/>
      <c r="O73" s="473" t="s">
        <v>32</v>
      </c>
    </row>
    <row r="74" spans="1:15" ht="24" customHeight="1" x14ac:dyDescent="0.45">
      <c r="D74" s="423" t="s">
        <v>164</v>
      </c>
    </row>
    <row r="75" spans="1:15" ht="24" customHeight="1" x14ac:dyDescent="0.45">
      <c r="C75" s="423" t="s">
        <v>1015</v>
      </c>
    </row>
    <row r="76" spans="1:15" ht="24" customHeight="1" x14ac:dyDescent="0.45">
      <c r="I76" s="881" t="s">
        <v>34</v>
      </c>
      <c r="J76" s="881"/>
      <c r="K76" s="881"/>
      <c r="L76" s="419"/>
      <c r="M76" s="881" t="s">
        <v>9</v>
      </c>
      <c r="N76" s="881"/>
      <c r="O76" s="881"/>
    </row>
    <row r="77" spans="1:15" ht="24" customHeight="1" x14ac:dyDescent="0.45">
      <c r="I77" s="425" t="str">
        <f>I67</f>
        <v>June 30, 2020</v>
      </c>
      <c r="J77" s="425"/>
      <c r="K77" s="425" t="str">
        <f>K67</f>
        <v>June 30, 2019</v>
      </c>
      <c r="L77" s="425"/>
      <c r="M77" s="425" t="str">
        <f>M67</f>
        <v>June 30, 2020</v>
      </c>
      <c r="N77" s="425"/>
      <c r="O77" s="425" t="str">
        <f>O67</f>
        <v>June 30, 2019</v>
      </c>
    </row>
    <row r="78" spans="1:15" ht="24" customHeight="1" x14ac:dyDescent="0.45">
      <c r="C78" s="423" t="s">
        <v>165</v>
      </c>
      <c r="I78" s="57">
        <v>196954706.03000003</v>
      </c>
      <c r="J78" s="57"/>
      <c r="K78" s="57">
        <v>223552159.00999999</v>
      </c>
      <c r="L78" s="57"/>
      <c r="M78" s="57">
        <v>101494552.88999999</v>
      </c>
      <c r="N78" s="57"/>
      <c r="O78" s="57">
        <v>135891849.63999999</v>
      </c>
    </row>
    <row r="79" spans="1:15" ht="24" customHeight="1" x14ac:dyDescent="0.45">
      <c r="C79" s="423" t="s">
        <v>166</v>
      </c>
      <c r="I79" s="605">
        <v>0.2</v>
      </c>
      <c r="K79" s="605">
        <v>0.2</v>
      </c>
      <c r="M79" s="605">
        <v>0.2</v>
      </c>
      <c r="O79" s="605">
        <v>0.2</v>
      </c>
    </row>
    <row r="80" spans="1:15" ht="24" customHeight="1" x14ac:dyDescent="0.45">
      <c r="C80" s="423" t="s">
        <v>167</v>
      </c>
    </row>
    <row r="81" spans="3:15" ht="24" customHeight="1" x14ac:dyDescent="0.45">
      <c r="D81" s="423" t="s">
        <v>168</v>
      </c>
      <c r="I81" s="57">
        <v>37546785.510000005</v>
      </c>
      <c r="J81" s="57"/>
      <c r="K81" s="4">
        <v>44985670.969999999</v>
      </c>
      <c r="L81" s="4"/>
      <c r="M81" s="4">
        <v>20298910.580000006</v>
      </c>
      <c r="N81" s="4"/>
      <c r="O81" s="4">
        <v>27178369.93</v>
      </c>
    </row>
    <row r="82" spans="3:15" ht="24" customHeight="1" x14ac:dyDescent="0.45">
      <c r="C82" s="423" t="s">
        <v>169</v>
      </c>
      <c r="I82" s="57"/>
      <c r="J82" s="57"/>
      <c r="K82" s="4"/>
      <c r="L82" s="4"/>
      <c r="M82" s="4"/>
      <c r="N82" s="4"/>
      <c r="O82" s="4"/>
    </row>
    <row r="83" spans="3:15" ht="24" customHeight="1" x14ac:dyDescent="0.45">
      <c r="D83" s="423" t="s">
        <v>170</v>
      </c>
      <c r="I83" s="703">
        <v>-238880.64000000001</v>
      </c>
      <c r="J83" s="703"/>
      <c r="K83" s="669">
        <v>-2095793.67</v>
      </c>
      <c r="L83" s="703"/>
      <c r="M83" s="703">
        <v>-238880.64000000001</v>
      </c>
      <c r="N83" s="703"/>
      <c r="O83" s="669">
        <v>-1742160.87</v>
      </c>
    </row>
    <row r="84" spans="3:15" ht="24" customHeight="1" x14ac:dyDescent="0.45">
      <c r="C84" s="423" t="s">
        <v>171</v>
      </c>
      <c r="I84" s="580"/>
      <c r="J84" s="57"/>
      <c r="K84" s="580"/>
      <c r="L84" s="57"/>
      <c r="M84" s="580"/>
      <c r="N84" s="57"/>
      <c r="O84" s="580"/>
    </row>
    <row r="85" spans="3:15" ht="24" customHeight="1" x14ac:dyDescent="0.45">
      <c r="D85" s="423" t="s">
        <v>172</v>
      </c>
      <c r="I85" s="606"/>
      <c r="K85" s="606"/>
      <c r="M85" s="606"/>
      <c r="O85" s="606"/>
    </row>
    <row r="86" spans="3:15" ht="24" customHeight="1" x14ac:dyDescent="0.45">
      <c r="E86" s="423" t="s">
        <v>173</v>
      </c>
      <c r="I86" s="606">
        <v>-796454.94</v>
      </c>
      <c r="K86" s="606">
        <v>-866596.53</v>
      </c>
      <c r="M86" s="606">
        <v>-629728.87</v>
      </c>
      <c r="O86" s="606">
        <v>-535928.74</v>
      </c>
    </row>
    <row r="87" spans="3:15" ht="24" customHeight="1" x14ac:dyDescent="0.45">
      <c r="D87" s="423" t="s">
        <v>174</v>
      </c>
      <c r="I87" s="607"/>
      <c r="K87" s="607"/>
      <c r="M87" s="606"/>
      <c r="O87" s="606"/>
    </row>
    <row r="88" spans="3:15" ht="24" customHeight="1" x14ac:dyDescent="0.45">
      <c r="E88" s="423" t="s">
        <v>173</v>
      </c>
      <c r="I88" s="606">
        <v>-4070.3800000000047</v>
      </c>
      <c r="K88" s="606">
        <v>-1283927.78</v>
      </c>
      <c r="M88" s="606">
        <v>-4070.3800000000047</v>
      </c>
      <c r="O88" s="606">
        <v>-1283927.78</v>
      </c>
    </row>
    <row r="89" spans="3:15" ht="24" customHeight="1" x14ac:dyDescent="0.45">
      <c r="D89" s="423" t="s">
        <v>175</v>
      </c>
      <c r="I89" s="606">
        <v>5944373.2100000009</v>
      </c>
      <c r="K89" s="85">
        <v>1389053.7</v>
      </c>
      <c r="M89" s="606">
        <v>5902643.2100000009</v>
      </c>
      <c r="O89" s="86">
        <v>1319503.7</v>
      </c>
    </row>
    <row r="90" spans="3:15" ht="24" customHeight="1" x14ac:dyDescent="0.45">
      <c r="D90" s="423" t="s">
        <v>176</v>
      </c>
      <c r="I90" s="606">
        <v>922857.86</v>
      </c>
      <c r="K90" s="606">
        <v>635888.17000000004</v>
      </c>
      <c r="M90" s="606">
        <v>851044.05999999994</v>
      </c>
      <c r="O90" s="606">
        <v>411419.68</v>
      </c>
    </row>
    <row r="91" spans="3:15" ht="24" customHeight="1" x14ac:dyDescent="0.45">
      <c r="D91" s="423" t="s">
        <v>177</v>
      </c>
      <c r="I91" s="606"/>
      <c r="K91" s="86"/>
      <c r="M91" s="86"/>
      <c r="O91" s="86"/>
    </row>
    <row r="92" spans="3:15" ht="24" customHeight="1" x14ac:dyDescent="0.45">
      <c r="E92" s="423" t="s">
        <v>178</v>
      </c>
      <c r="I92" s="86">
        <v>0</v>
      </c>
      <c r="K92" s="86">
        <v>196773.96</v>
      </c>
      <c r="M92" s="86">
        <v>0</v>
      </c>
      <c r="O92" s="86">
        <v>0</v>
      </c>
    </row>
    <row r="93" spans="3:15" ht="24" customHeight="1" x14ac:dyDescent="0.45">
      <c r="D93" s="423" t="s">
        <v>179</v>
      </c>
      <c r="I93" s="608">
        <v>41998.03</v>
      </c>
      <c r="K93" s="609">
        <v>-81857.61</v>
      </c>
      <c r="M93" s="608">
        <v>0</v>
      </c>
      <c r="O93" s="608">
        <v>0</v>
      </c>
    </row>
    <row r="94" spans="3:15" ht="24" customHeight="1" x14ac:dyDescent="0.45">
      <c r="E94" s="423" t="s">
        <v>107</v>
      </c>
      <c r="I94" s="580">
        <f>SUM(I85:I93)</f>
        <v>6108703.7800000012</v>
      </c>
      <c r="J94" s="57"/>
      <c r="K94" s="795">
        <f>SUM(K85:K93)</f>
        <v>-10666.090000000069</v>
      </c>
      <c r="L94" s="57"/>
      <c r="M94" s="580">
        <f>SUM(M85:M93)</f>
        <v>6119888.0200000005</v>
      </c>
      <c r="N94" s="57"/>
      <c r="O94" s="795">
        <f>SUM(O85:O93)</f>
        <v>-88933.140000000072</v>
      </c>
    </row>
    <row r="95" spans="3:15" ht="24" customHeight="1" x14ac:dyDescent="0.45">
      <c r="C95" s="610" t="s">
        <v>159</v>
      </c>
      <c r="D95" s="610"/>
    </row>
    <row r="96" spans="3:15" ht="24" customHeight="1" thickBot="1" x14ac:dyDescent="0.5">
      <c r="C96" s="610"/>
      <c r="D96" s="610" t="s">
        <v>160</v>
      </c>
      <c r="I96" s="567">
        <f>I94+I81+I83</f>
        <v>43416608.650000006</v>
      </c>
      <c r="J96" s="57"/>
      <c r="K96" s="567">
        <f>K94+K81+K83</f>
        <v>42879211.209999993</v>
      </c>
      <c r="L96" s="57"/>
      <c r="M96" s="567">
        <f>M94+M81+M83</f>
        <v>26179917.960000005</v>
      </c>
      <c r="N96" s="57"/>
      <c r="O96" s="567">
        <f>O94+O81+O83</f>
        <v>25347275.919999998</v>
      </c>
    </row>
    <row r="97" spans="1:15" ht="24" customHeight="1" thickTop="1" x14ac:dyDescent="0.45">
      <c r="C97" s="423" t="s">
        <v>180</v>
      </c>
      <c r="I97" s="611">
        <f>ROUND(I96/I78,4)</f>
        <v>0.22040000000000001</v>
      </c>
      <c r="K97" s="611">
        <f>ROUND(K96/K78,4)</f>
        <v>0.1918</v>
      </c>
      <c r="M97" s="611">
        <f>ROUND(M96/M78,4)</f>
        <v>0.25790000000000002</v>
      </c>
      <c r="O97" s="611">
        <f>ROUND(O96/O78,4)</f>
        <v>0.1865</v>
      </c>
    </row>
    <row r="98" spans="1:15" ht="24" customHeight="1" x14ac:dyDescent="0.45"/>
    <row r="99" spans="1:15" ht="24" customHeight="1" x14ac:dyDescent="0.45">
      <c r="C99" s="423" t="s">
        <v>1012</v>
      </c>
    </row>
    <row r="100" spans="1:15" ht="24" customHeight="1" x14ac:dyDescent="0.45">
      <c r="I100" s="881" t="s">
        <v>153</v>
      </c>
      <c r="J100" s="881"/>
      <c r="K100" s="881"/>
      <c r="L100" s="881"/>
      <c r="M100" s="881"/>
      <c r="N100" s="881"/>
      <c r="O100" s="881"/>
    </row>
    <row r="101" spans="1:15" ht="24" customHeight="1" x14ac:dyDescent="0.45">
      <c r="I101" s="881" t="s">
        <v>34</v>
      </c>
      <c r="J101" s="881"/>
      <c r="K101" s="881"/>
      <c r="L101" s="787"/>
      <c r="M101" s="881" t="s">
        <v>9</v>
      </c>
      <c r="N101" s="881"/>
      <c r="O101" s="881"/>
    </row>
    <row r="102" spans="1:15" ht="24" customHeight="1" x14ac:dyDescent="0.45">
      <c r="I102" s="443" t="s">
        <v>979</v>
      </c>
      <c r="J102" s="425"/>
      <c r="K102" s="443" t="s">
        <v>988</v>
      </c>
      <c r="L102" s="425"/>
      <c r="M102" s="443" t="str">
        <f>+I102</f>
        <v>June 30, 2020</v>
      </c>
      <c r="N102" s="425"/>
      <c r="O102" s="443" t="str">
        <f>+K102</f>
        <v>June 30, 2019</v>
      </c>
    </row>
    <row r="103" spans="1:15" ht="24" customHeight="1" x14ac:dyDescent="0.45">
      <c r="C103" s="422" t="s">
        <v>154</v>
      </c>
    </row>
    <row r="104" spans="1:15" ht="24" customHeight="1" x14ac:dyDescent="0.45">
      <c r="C104" s="423" t="s">
        <v>1016</v>
      </c>
      <c r="I104" s="57">
        <v>113489807.8</v>
      </c>
      <c r="J104" s="57"/>
      <c r="K104" s="57">
        <v>145242150.55000001</v>
      </c>
      <c r="L104" s="57"/>
      <c r="M104" s="57">
        <v>79241805.379999995</v>
      </c>
      <c r="N104" s="57"/>
      <c r="O104" s="57">
        <v>102157393.36</v>
      </c>
    </row>
    <row r="105" spans="1:15" ht="24" customHeight="1" x14ac:dyDescent="0.45">
      <c r="C105" s="28" t="s">
        <v>169</v>
      </c>
      <c r="D105" s="28"/>
    </row>
    <row r="106" spans="1:15" ht="24" customHeight="1" x14ac:dyDescent="0.45">
      <c r="C106" s="28"/>
      <c r="D106" s="28" t="s">
        <v>170</v>
      </c>
      <c r="I106" s="703">
        <v>-238880.64000000001</v>
      </c>
      <c r="J106" s="57"/>
      <c r="K106" s="703">
        <v>-2095793.67</v>
      </c>
      <c r="L106" s="57"/>
      <c r="M106" s="703">
        <v>-238880.64000000001</v>
      </c>
      <c r="N106" s="57"/>
      <c r="O106" s="703">
        <v>-1742160.87</v>
      </c>
    </row>
    <row r="107" spans="1:15" ht="24" customHeight="1" x14ac:dyDescent="0.45">
      <c r="C107" s="422" t="s">
        <v>156</v>
      </c>
      <c r="I107" s="57"/>
      <c r="J107" s="57"/>
      <c r="K107" s="57"/>
      <c r="L107" s="57"/>
      <c r="M107" s="57"/>
      <c r="N107" s="57"/>
      <c r="O107" s="57"/>
    </row>
    <row r="108" spans="1:15" ht="24" customHeight="1" x14ac:dyDescent="0.45">
      <c r="C108" s="423" t="s">
        <v>157</v>
      </c>
      <c r="I108" s="57"/>
      <c r="J108" s="57"/>
      <c r="K108" s="57"/>
      <c r="L108" s="57"/>
      <c r="M108" s="57"/>
      <c r="N108" s="57"/>
      <c r="O108" s="57"/>
    </row>
    <row r="109" spans="1:15" ht="24" customHeight="1" x14ac:dyDescent="0.45">
      <c r="D109" s="423" t="s">
        <v>158</v>
      </c>
      <c r="I109" s="600">
        <v>-13105239.410000002</v>
      </c>
      <c r="J109" s="57"/>
      <c r="K109" s="600">
        <v>-2964562.85</v>
      </c>
      <c r="L109" s="57"/>
      <c r="M109" s="600">
        <v>-10049392.310000001</v>
      </c>
      <c r="N109" s="57"/>
      <c r="O109" s="600">
        <v>-216638.59</v>
      </c>
    </row>
    <row r="110" spans="1:15" ht="24" customHeight="1" x14ac:dyDescent="0.45">
      <c r="C110" s="422" t="s">
        <v>159</v>
      </c>
      <c r="I110" s="48"/>
      <c r="J110" s="48"/>
      <c r="K110" s="48"/>
      <c r="L110" s="48"/>
      <c r="M110" s="48"/>
      <c r="N110" s="48"/>
      <c r="O110" s="48"/>
    </row>
    <row r="111" spans="1:15" s="422" customFormat="1" ht="24" customHeight="1" thickBot="1" x14ac:dyDescent="0.5">
      <c r="D111" s="422" t="s">
        <v>160</v>
      </c>
      <c r="I111" s="602">
        <f>SUM(I103:I109)</f>
        <v>100145687.75</v>
      </c>
      <c r="J111" s="603"/>
      <c r="K111" s="602">
        <f>SUM(K103:K109)</f>
        <v>140181794.03000003</v>
      </c>
      <c r="L111" s="603"/>
      <c r="M111" s="602">
        <f>SUM(M103:M109)</f>
        <v>68953532.429999992</v>
      </c>
      <c r="N111" s="603"/>
      <c r="O111" s="602">
        <f>SUM(O103:O109)</f>
        <v>100198593.89999999</v>
      </c>
    </row>
    <row r="112" spans="1:15" ht="26.1" customHeight="1" thickTop="1" x14ac:dyDescent="0.45">
      <c r="A112" s="900" t="s">
        <v>1019</v>
      </c>
      <c r="B112" s="900"/>
      <c r="C112" s="900"/>
      <c r="D112" s="900"/>
      <c r="E112" s="900"/>
      <c r="F112" s="900"/>
      <c r="G112" s="900"/>
      <c r="H112" s="900"/>
      <c r="I112" s="900"/>
      <c r="J112" s="900"/>
      <c r="K112" s="900"/>
      <c r="L112" s="900"/>
      <c r="M112" s="900"/>
      <c r="N112" s="900"/>
      <c r="O112" s="900"/>
    </row>
    <row r="113" spans="1:15" ht="26.1" customHeight="1" x14ac:dyDescent="0.45">
      <c r="A113" s="787"/>
      <c r="B113" s="787"/>
      <c r="C113" s="787"/>
      <c r="D113" s="787"/>
      <c r="E113" s="787"/>
      <c r="F113" s="787"/>
      <c r="G113" s="787"/>
      <c r="H113" s="787"/>
      <c r="I113" s="787"/>
      <c r="J113" s="787"/>
      <c r="K113" s="787"/>
      <c r="L113" s="787"/>
      <c r="M113" s="787"/>
      <c r="N113" s="787"/>
      <c r="O113" s="473" t="s">
        <v>32</v>
      </c>
    </row>
    <row r="114" spans="1:15" s="422" customFormat="1" ht="24" customHeight="1" x14ac:dyDescent="0.45">
      <c r="D114" s="423" t="s">
        <v>1020</v>
      </c>
    </row>
    <row r="115" spans="1:15" ht="24" customHeight="1" x14ac:dyDescent="0.45">
      <c r="C115" s="423" t="s">
        <v>161</v>
      </c>
    </row>
    <row r="116" spans="1:15" ht="24" customHeight="1" x14ac:dyDescent="0.45">
      <c r="I116" s="881" t="s">
        <v>153</v>
      </c>
      <c r="J116" s="881"/>
      <c r="K116" s="881"/>
      <c r="L116" s="881"/>
      <c r="M116" s="881"/>
      <c r="N116" s="881"/>
      <c r="O116" s="881"/>
    </row>
    <row r="117" spans="1:15" ht="24" customHeight="1" x14ac:dyDescent="0.45">
      <c r="I117" s="881" t="s">
        <v>34</v>
      </c>
      <c r="J117" s="881"/>
      <c r="K117" s="881"/>
      <c r="L117" s="787"/>
      <c r="M117" s="881" t="s">
        <v>9</v>
      </c>
      <c r="N117" s="881"/>
      <c r="O117" s="881"/>
    </row>
    <row r="118" spans="1:15" ht="24" customHeight="1" x14ac:dyDescent="0.45">
      <c r="I118" s="796" t="str">
        <f>I102</f>
        <v>June 30, 2020</v>
      </c>
      <c r="J118" s="425"/>
      <c r="K118" s="796" t="str">
        <f>K102</f>
        <v>June 30, 2019</v>
      </c>
      <c r="L118" s="425"/>
      <c r="M118" s="796" t="str">
        <f>M102</f>
        <v>June 30, 2020</v>
      </c>
      <c r="N118" s="425"/>
      <c r="O118" s="796" t="str">
        <f>O102</f>
        <v>June 30, 2019</v>
      </c>
    </row>
    <row r="119" spans="1:15" ht="24" customHeight="1" x14ac:dyDescent="0.45">
      <c r="C119" s="423" t="s">
        <v>162</v>
      </c>
    </row>
    <row r="120" spans="1:15" ht="24" customHeight="1" x14ac:dyDescent="0.45">
      <c r="D120" s="432" t="s">
        <v>936</v>
      </c>
    </row>
    <row r="121" spans="1:15" s="703" customFormat="1" ht="24" customHeight="1" x14ac:dyDescent="0.45">
      <c r="D121" s="703" t="s">
        <v>163</v>
      </c>
      <c r="I121" s="82">
        <v>63840</v>
      </c>
      <c r="J121" s="82"/>
      <c r="K121" s="82">
        <v>197200</v>
      </c>
      <c r="L121" s="82"/>
      <c r="M121" s="82">
        <v>63840</v>
      </c>
      <c r="N121" s="82"/>
      <c r="O121" s="82">
        <v>197200</v>
      </c>
    </row>
    <row r="122" spans="1:15" ht="26.1" customHeight="1" x14ac:dyDescent="0.45">
      <c r="D122" s="432" t="s">
        <v>937</v>
      </c>
    </row>
    <row r="123" spans="1:15" ht="26.1" customHeight="1" x14ac:dyDescent="0.45">
      <c r="D123" s="423" t="s">
        <v>938</v>
      </c>
      <c r="I123" s="423">
        <v>4617690.8</v>
      </c>
      <c r="K123" s="423">
        <v>-1680017.6</v>
      </c>
      <c r="M123" s="423">
        <v>2560209</v>
      </c>
      <c r="O123" s="423">
        <v>-2176049</v>
      </c>
    </row>
    <row r="124" spans="1:15" ht="26.1" customHeight="1" x14ac:dyDescent="0.45"/>
    <row r="125" spans="1:15" ht="26.1" customHeight="1" x14ac:dyDescent="0.45">
      <c r="D125" s="423" t="s">
        <v>1021</v>
      </c>
    </row>
    <row r="126" spans="1:15" ht="26.1" customHeight="1" x14ac:dyDescent="0.45">
      <c r="C126" s="423" t="s">
        <v>1015</v>
      </c>
    </row>
    <row r="127" spans="1:15" ht="26.1" customHeight="1" x14ac:dyDescent="0.45">
      <c r="I127" s="881" t="s">
        <v>34</v>
      </c>
      <c r="J127" s="881"/>
      <c r="K127" s="881"/>
      <c r="L127" s="787"/>
      <c r="M127" s="881" t="s">
        <v>9</v>
      </c>
      <c r="N127" s="881"/>
      <c r="O127" s="881"/>
    </row>
    <row r="128" spans="1:15" ht="26.1" customHeight="1" x14ac:dyDescent="0.45">
      <c r="I128" s="796" t="str">
        <f>I118</f>
        <v>June 30, 2020</v>
      </c>
      <c r="J128" s="425"/>
      <c r="K128" s="796" t="str">
        <f>K118</f>
        <v>June 30, 2019</v>
      </c>
      <c r="L128" s="425"/>
      <c r="M128" s="796" t="str">
        <f>M118</f>
        <v>June 30, 2020</v>
      </c>
      <c r="N128" s="425"/>
      <c r="O128" s="796" t="str">
        <f>O118</f>
        <v>June 30, 2019</v>
      </c>
    </row>
    <row r="129" spans="3:15" ht="26.1" customHeight="1" x14ac:dyDescent="0.45">
      <c r="C129" s="423" t="s">
        <v>165</v>
      </c>
      <c r="I129" s="57">
        <v>471956292.61000001</v>
      </c>
      <c r="J129" s="57"/>
      <c r="K129" s="57">
        <v>674412824.57000005</v>
      </c>
      <c r="L129" s="57"/>
      <c r="M129" s="57">
        <v>308968230.07999998</v>
      </c>
      <c r="N129" s="57"/>
      <c r="O129" s="57">
        <v>486973213.60000002</v>
      </c>
    </row>
    <row r="130" spans="3:15" ht="26.1" customHeight="1" x14ac:dyDescent="0.45">
      <c r="C130" s="423" t="s">
        <v>166</v>
      </c>
      <c r="I130" s="605">
        <v>0.2</v>
      </c>
      <c r="K130" s="605">
        <v>0.2</v>
      </c>
      <c r="M130" s="605">
        <v>0.2</v>
      </c>
      <c r="O130" s="605">
        <v>0.2</v>
      </c>
    </row>
    <row r="131" spans="3:15" ht="26.1" customHeight="1" x14ac:dyDescent="0.45">
      <c r="C131" s="423" t="s">
        <v>167</v>
      </c>
    </row>
    <row r="132" spans="3:15" ht="26.1" customHeight="1" x14ac:dyDescent="0.45">
      <c r="D132" s="423" t="s">
        <v>168</v>
      </c>
      <c r="I132" s="57">
        <v>93046065.920000002</v>
      </c>
      <c r="J132" s="57"/>
      <c r="K132" s="4">
        <v>134761106.41999999</v>
      </c>
      <c r="L132" s="4"/>
      <c r="M132" s="4">
        <v>61793646.020000003</v>
      </c>
      <c r="N132" s="4"/>
      <c r="O132" s="4">
        <v>97394642.719999999</v>
      </c>
    </row>
    <row r="133" spans="3:15" ht="26.1" customHeight="1" x14ac:dyDescent="0.45">
      <c r="C133" s="423" t="s">
        <v>169</v>
      </c>
      <c r="I133" s="57"/>
      <c r="J133" s="57"/>
      <c r="K133" s="4"/>
      <c r="L133" s="4"/>
      <c r="M133" s="4"/>
      <c r="N133" s="4"/>
      <c r="O133" s="4"/>
    </row>
    <row r="134" spans="3:15" ht="26.1" customHeight="1" x14ac:dyDescent="0.45">
      <c r="D134" s="423" t="s">
        <v>170</v>
      </c>
      <c r="I134" s="703">
        <v>-238880.64000000001</v>
      </c>
      <c r="J134" s="703"/>
      <c r="K134" s="669">
        <v>-2095793.67</v>
      </c>
      <c r="L134" s="703"/>
      <c r="M134" s="703">
        <v>-238880.64000000001</v>
      </c>
      <c r="N134" s="703"/>
      <c r="O134" s="669">
        <v>-1742160.87</v>
      </c>
    </row>
    <row r="135" spans="3:15" ht="26.1" customHeight="1" x14ac:dyDescent="0.45">
      <c r="C135" s="423" t="s">
        <v>171</v>
      </c>
      <c r="I135" s="580"/>
      <c r="J135" s="57"/>
      <c r="K135" s="580"/>
      <c r="L135" s="57"/>
      <c r="M135" s="580"/>
      <c r="N135" s="57"/>
      <c r="O135" s="580"/>
    </row>
    <row r="136" spans="3:15" ht="26.1" customHeight="1" x14ac:dyDescent="0.45">
      <c r="D136" s="423" t="s">
        <v>172</v>
      </c>
      <c r="I136" s="606"/>
      <c r="K136" s="606"/>
      <c r="M136" s="606"/>
      <c r="O136" s="606"/>
    </row>
    <row r="137" spans="3:15" ht="26.1" customHeight="1" x14ac:dyDescent="0.45">
      <c r="E137" s="423" t="s">
        <v>173</v>
      </c>
      <c r="I137" s="606">
        <v>-1143617.24</v>
      </c>
      <c r="K137" s="606">
        <v>907459.02</v>
      </c>
      <c r="M137" s="606">
        <v>-778231.49</v>
      </c>
      <c r="O137" s="606">
        <v>1341664.54</v>
      </c>
    </row>
    <row r="138" spans="3:15" ht="26.1" customHeight="1" x14ac:dyDescent="0.45">
      <c r="D138" s="423" t="s">
        <v>174</v>
      </c>
      <c r="I138" s="607"/>
      <c r="K138" s="607"/>
      <c r="M138" s="606"/>
      <c r="O138" s="606"/>
    </row>
    <row r="139" spans="3:15" ht="26.1" customHeight="1" x14ac:dyDescent="0.45">
      <c r="E139" s="423" t="s">
        <v>173</v>
      </c>
      <c r="I139" s="606">
        <v>-274864.78999999998</v>
      </c>
      <c r="K139" s="606">
        <v>182390.43</v>
      </c>
      <c r="M139" s="606">
        <v>-274864.78999999998</v>
      </c>
      <c r="O139" s="606">
        <v>-1997609.57</v>
      </c>
    </row>
    <row r="140" spans="3:15" ht="26.1" customHeight="1" x14ac:dyDescent="0.45">
      <c r="D140" s="423" t="s">
        <v>175</v>
      </c>
      <c r="I140" s="606">
        <v>7162404.620000001</v>
      </c>
      <c r="K140" s="85">
        <v>4108431.38</v>
      </c>
      <c r="M140" s="606">
        <v>7078944.620000001</v>
      </c>
      <c r="O140" s="86">
        <v>4024971.38</v>
      </c>
    </row>
    <row r="141" spans="3:15" ht="26.1" customHeight="1" x14ac:dyDescent="0.45">
      <c r="D141" s="423" t="s">
        <v>176</v>
      </c>
      <c r="I141" s="606">
        <v>1507842.77</v>
      </c>
      <c r="K141" s="606">
        <v>1472360.25</v>
      </c>
      <c r="M141" s="606">
        <v>1372918.71</v>
      </c>
      <c r="O141" s="606">
        <v>1177085.7</v>
      </c>
    </row>
    <row r="142" spans="3:15" ht="26.1" customHeight="1" x14ac:dyDescent="0.45">
      <c r="D142" s="423" t="s">
        <v>177</v>
      </c>
      <c r="I142" s="606"/>
      <c r="K142" s="86"/>
      <c r="M142" s="86"/>
      <c r="O142" s="86"/>
    </row>
    <row r="143" spans="3:15" ht="26.1" customHeight="1" x14ac:dyDescent="0.45">
      <c r="E143" s="423" t="s">
        <v>178</v>
      </c>
      <c r="I143" s="86">
        <v>0</v>
      </c>
      <c r="K143" s="86">
        <v>201040.21</v>
      </c>
      <c r="M143" s="86">
        <v>0</v>
      </c>
      <c r="O143" s="86">
        <v>0</v>
      </c>
    </row>
    <row r="144" spans="3:15" ht="26.1" customHeight="1" x14ac:dyDescent="0.45">
      <c r="D144" s="423" t="s">
        <v>179</v>
      </c>
      <c r="I144" s="608">
        <v>86737.11</v>
      </c>
      <c r="K144" s="797">
        <v>644799.99</v>
      </c>
      <c r="M144" s="608">
        <v>0</v>
      </c>
      <c r="O144" s="608">
        <v>0</v>
      </c>
    </row>
    <row r="145" spans="3:15" ht="26.1" customHeight="1" x14ac:dyDescent="0.45">
      <c r="E145" s="423" t="s">
        <v>107</v>
      </c>
      <c r="I145" s="580">
        <f>SUM(I136:I144)</f>
        <v>7338502.4700000016</v>
      </c>
      <c r="J145" s="57"/>
      <c r="K145" s="795">
        <f>SUM(K136:K144)</f>
        <v>7516481.2800000003</v>
      </c>
      <c r="L145" s="57"/>
      <c r="M145" s="580">
        <f>SUM(M136:M144)</f>
        <v>7398767.0500000007</v>
      </c>
      <c r="N145" s="57"/>
      <c r="O145" s="795">
        <f>SUM(O136:O144)</f>
        <v>4546112.05</v>
      </c>
    </row>
    <row r="146" spans="3:15" ht="26.1" customHeight="1" x14ac:dyDescent="0.45">
      <c r="C146" s="610" t="s">
        <v>159</v>
      </c>
      <c r="D146" s="610"/>
    </row>
    <row r="147" spans="3:15" ht="26.1" customHeight="1" thickBot="1" x14ac:dyDescent="0.5">
      <c r="C147" s="610"/>
      <c r="D147" s="610" t="s">
        <v>160</v>
      </c>
      <c r="I147" s="567">
        <f>I145+I132+I134</f>
        <v>100145687.75</v>
      </c>
      <c r="J147" s="57"/>
      <c r="K147" s="567">
        <f>K145+K132+K134</f>
        <v>140181794.03</v>
      </c>
      <c r="L147" s="57"/>
      <c r="M147" s="567">
        <f>M145+M132+M134</f>
        <v>68953532.430000007</v>
      </c>
      <c r="N147" s="57"/>
      <c r="O147" s="567">
        <f>O145+O132+O134</f>
        <v>100198593.89999999</v>
      </c>
    </row>
    <row r="148" spans="3:15" ht="26.1" customHeight="1" thickTop="1" x14ac:dyDescent="0.45">
      <c r="C148" s="423" t="s">
        <v>180</v>
      </c>
      <c r="I148" s="611">
        <f>ROUND(I147/I129,4)</f>
        <v>0.2122</v>
      </c>
      <c r="K148" s="611">
        <f>ROUND(K147/K129,4)</f>
        <v>0.2079</v>
      </c>
      <c r="M148" s="611">
        <f>ROUND(M147/M129,4)</f>
        <v>0.22320000000000001</v>
      </c>
      <c r="O148" s="611">
        <f>ROUND(O147/O129,4)</f>
        <v>0.20580000000000001</v>
      </c>
    </row>
    <row r="149" spans="3:15" ht="26.1" customHeight="1" x14ac:dyDescent="0.45"/>
    <row r="150" spans="3:15" ht="26.1" customHeight="1" x14ac:dyDescent="0.45"/>
  </sheetData>
  <mergeCells count="23">
    <mergeCell ref="A112:O112"/>
    <mergeCell ref="I127:K127"/>
    <mergeCell ref="M127:O127"/>
    <mergeCell ref="I100:O100"/>
    <mergeCell ref="I101:K101"/>
    <mergeCell ref="M101:O101"/>
    <mergeCell ref="I116:O116"/>
    <mergeCell ref="I117:K117"/>
    <mergeCell ref="M117:O117"/>
    <mergeCell ref="I51:K51"/>
    <mergeCell ref="M51:O51"/>
    <mergeCell ref="A1:O1"/>
    <mergeCell ref="O5:O6"/>
    <mergeCell ref="O13:O14"/>
    <mergeCell ref="O22:O23"/>
    <mergeCell ref="I50:O50"/>
    <mergeCell ref="A32:O32"/>
    <mergeCell ref="A72:O72"/>
    <mergeCell ref="I65:O65"/>
    <mergeCell ref="I66:K66"/>
    <mergeCell ref="M66:O66"/>
    <mergeCell ref="I76:K76"/>
    <mergeCell ref="M76:O76"/>
  </mergeCells>
  <pageMargins left="0.70866141732283472" right="0.19685039370078741" top="0.70866141732283472" bottom="0.39370078740157483" header="0.31496062992125984" footer="0.31496062992125984"/>
  <pageSetup paperSize="9" scale="83" orientation="portrait" r:id="rId1"/>
  <headerFooter scaleWithDoc="0" alignWithMargins="0"/>
  <rowBreaks count="3" manualBreakCount="3">
    <brk id="31" max="16383" man="1"/>
    <brk id="71"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3"/>
  <sheetViews>
    <sheetView topLeftCell="A54" zoomScale="80" zoomScaleNormal="80" zoomScaleSheetLayoutView="80" workbookViewId="0">
      <selection activeCell="L39" sqref="L39"/>
    </sheetView>
  </sheetViews>
  <sheetFormatPr defaultColWidth="9.140625" defaultRowHeight="24" customHeight="1" x14ac:dyDescent="0.45"/>
  <cols>
    <col min="1" max="1" width="3.7109375" style="89" customWidth="1"/>
    <col min="2" max="2" width="5.5703125" style="89" customWidth="1"/>
    <col min="3" max="3" width="5.7109375" style="89" customWidth="1"/>
    <col min="4" max="4" width="15.85546875" style="89" customWidth="1"/>
    <col min="5" max="5" width="9.42578125" style="89" customWidth="1"/>
    <col min="6" max="6" width="8.5703125" style="89" customWidth="1"/>
    <col min="7" max="7" width="15.7109375" style="89" customWidth="1"/>
    <col min="8" max="8" width="0.85546875" style="89" customWidth="1"/>
    <col min="9" max="9" width="15.7109375" style="89" customWidth="1"/>
    <col min="10" max="10" width="0.85546875" style="89" customWidth="1"/>
    <col min="11" max="11" width="15.7109375" style="89" customWidth="1"/>
    <col min="12" max="12" width="0.85546875" style="89" customWidth="1"/>
    <col min="13" max="13" width="15.7109375" style="89" customWidth="1"/>
    <col min="14" max="14" width="1.42578125" style="89" customWidth="1"/>
    <col min="15" max="256" width="9.140625" style="89"/>
    <col min="257" max="257" width="3.7109375" style="89" customWidth="1"/>
    <col min="258" max="258" width="5.5703125" style="89" customWidth="1"/>
    <col min="259" max="259" width="5.7109375" style="89" customWidth="1"/>
    <col min="260" max="260" width="15.85546875" style="89" customWidth="1"/>
    <col min="261" max="261" width="9.42578125" style="89" customWidth="1"/>
    <col min="262" max="262" width="8.5703125" style="89" customWidth="1"/>
    <col min="263" max="263" width="18.140625" style="89" customWidth="1"/>
    <col min="264" max="264" width="0.85546875" style="89" customWidth="1"/>
    <col min="265" max="265" width="18.140625" style="89" customWidth="1"/>
    <col min="266" max="266" width="0.85546875" style="89" customWidth="1"/>
    <col min="267" max="267" width="18.140625" style="89" customWidth="1"/>
    <col min="268" max="268" width="0.85546875" style="89" customWidth="1"/>
    <col min="269" max="269" width="18.140625" style="89" customWidth="1"/>
    <col min="270" max="270" width="1.42578125" style="89" customWidth="1"/>
    <col min="271" max="512" width="9.140625" style="89"/>
    <col min="513" max="513" width="3.7109375" style="89" customWidth="1"/>
    <col min="514" max="514" width="5.5703125" style="89" customWidth="1"/>
    <col min="515" max="515" width="5.7109375" style="89" customWidth="1"/>
    <col min="516" max="516" width="15.85546875" style="89" customWidth="1"/>
    <col min="517" max="517" width="9.42578125" style="89" customWidth="1"/>
    <col min="518" max="518" width="8.5703125" style="89" customWidth="1"/>
    <col min="519" max="519" width="18.140625" style="89" customWidth="1"/>
    <col min="520" max="520" width="0.85546875" style="89" customWidth="1"/>
    <col min="521" max="521" width="18.140625" style="89" customWidth="1"/>
    <col min="522" max="522" width="0.85546875" style="89" customWidth="1"/>
    <col min="523" max="523" width="18.140625" style="89" customWidth="1"/>
    <col min="524" max="524" width="0.85546875" style="89" customWidth="1"/>
    <col min="525" max="525" width="18.140625" style="89" customWidth="1"/>
    <col min="526" max="526" width="1.42578125" style="89" customWidth="1"/>
    <col min="527" max="768" width="9.140625" style="89"/>
    <col min="769" max="769" width="3.7109375" style="89" customWidth="1"/>
    <col min="770" max="770" width="5.5703125" style="89" customWidth="1"/>
    <col min="771" max="771" width="5.7109375" style="89" customWidth="1"/>
    <col min="772" max="772" width="15.85546875" style="89" customWidth="1"/>
    <col min="773" max="773" width="9.42578125" style="89" customWidth="1"/>
    <col min="774" max="774" width="8.5703125" style="89" customWidth="1"/>
    <col min="775" max="775" width="18.140625" style="89" customWidth="1"/>
    <col min="776" max="776" width="0.85546875" style="89" customWidth="1"/>
    <col min="777" max="777" width="18.140625" style="89" customWidth="1"/>
    <col min="778" max="778" width="0.85546875" style="89" customWidth="1"/>
    <col min="779" max="779" width="18.140625" style="89" customWidth="1"/>
    <col min="780" max="780" width="0.85546875" style="89" customWidth="1"/>
    <col min="781" max="781" width="18.140625" style="89" customWidth="1"/>
    <col min="782" max="782" width="1.42578125" style="89" customWidth="1"/>
    <col min="783" max="1024" width="9.140625" style="89"/>
    <col min="1025" max="1025" width="3.7109375" style="89" customWidth="1"/>
    <col min="1026" max="1026" width="5.5703125" style="89" customWidth="1"/>
    <col min="1027" max="1027" width="5.7109375" style="89" customWidth="1"/>
    <col min="1028" max="1028" width="15.85546875" style="89" customWidth="1"/>
    <col min="1029" max="1029" width="9.42578125" style="89" customWidth="1"/>
    <col min="1030" max="1030" width="8.5703125" style="89" customWidth="1"/>
    <col min="1031" max="1031" width="18.140625" style="89" customWidth="1"/>
    <col min="1032" max="1032" width="0.85546875" style="89" customWidth="1"/>
    <col min="1033" max="1033" width="18.140625" style="89" customWidth="1"/>
    <col min="1034" max="1034" width="0.85546875" style="89" customWidth="1"/>
    <col min="1035" max="1035" width="18.140625" style="89" customWidth="1"/>
    <col min="1036" max="1036" width="0.85546875" style="89" customWidth="1"/>
    <col min="1037" max="1037" width="18.140625" style="89" customWidth="1"/>
    <col min="1038" max="1038" width="1.42578125" style="89" customWidth="1"/>
    <col min="1039" max="1280" width="9.140625" style="89"/>
    <col min="1281" max="1281" width="3.7109375" style="89" customWidth="1"/>
    <col min="1282" max="1282" width="5.5703125" style="89" customWidth="1"/>
    <col min="1283" max="1283" width="5.7109375" style="89" customWidth="1"/>
    <col min="1284" max="1284" width="15.85546875" style="89" customWidth="1"/>
    <col min="1285" max="1285" width="9.42578125" style="89" customWidth="1"/>
    <col min="1286" max="1286" width="8.5703125" style="89" customWidth="1"/>
    <col min="1287" max="1287" width="18.140625" style="89" customWidth="1"/>
    <col min="1288" max="1288" width="0.85546875" style="89" customWidth="1"/>
    <col min="1289" max="1289" width="18.140625" style="89" customWidth="1"/>
    <col min="1290" max="1290" width="0.85546875" style="89" customWidth="1"/>
    <col min="1291" max="1291" width="18.140625" style="89" customWidth="1"/>
    <col min="1292" max="1292" width="0.85546875" style="89" customWidth="1"/>
    <col min="1293" max="1293" width="18.140625" style="89" customWidth="1"/>
    <col min="1294" max="1294" width="1.42578125" style="89" customWidth="1"/>
    <col min="1295" max="1536" width="9.140625" style="89"/>
    <col min="1537" max="1537" width="3.7109375" style="89" customWidth="1"/>
    <col min="1538" max="1538" width="5.5703125" style="89" customWidth="1"/>
    <col min="1539" max="1539" width="5.7109375" style="89" customWidth="1"/>
    <col min="1540" max="1540" width="15.85546875" style="89" customWidth="1"/>
    <col min="1541" max="1541" width="9.42578125" style="89" customWidth="1"/>
    <col min="1542" max="1542" width="8.5703125" style="89" customWidth="1"/>
    <col min="1543" max="1543" width="18.140625" style="89" customWidth="1"/>
    <col min="1544" max="1544" width="0.85546875" style="89" customWidth="1"/>
    <col min="1545" max="1545" width="18.140625" style="89" customWidth="1"/>
    <col min="1546" max="1546" width="0.85546875" style="89" customWidth="1"/>
    <col min="1547" max="1547" width="18.140625" style="89" customWidth="1"/>
    <col min="1548" max="1548" width="0.85546875" style="89" customWidth="1"/>
    <col min="1549" max="1549" width="18.140625" style="89" customWidth="1"/>
    <col min="1550" max="1550" width="1.42578125" style="89" customWidth="1"/>
    <col min="1551" max="1792" width="9.140625" style="89"/>
    <col min="1793" max="1793" width="3.7109375" style="89" customWidth="1"/>
    <col min="1794" max="1794" width="5.5703125" style="89" customWidth="1"/>
    <col min="1795" max="1795" width="5.7109375" style="89" customWidth="1"/>
    <col min="1796" max="1796" width="15.85546875" style="89" customWidth="1"/>
    <col min="1797" max="1797" width="9.42578125" style="89" customWidth="1"/>
    <col min="1798" max="1798" width="8.5703125" style="89" customWidth="1"/>
    <col min="1799" max="1799" width="18.140625" style="89" customWidth="1"/>
    <col min="1800" max="1800" width="0.85546875" style="89" customWidth="1"/>
    <col min="1801" max="1801" width="18.140625" style="89" customWidth="1"/>
    <col min="1802" max="1802" width="0.85546875" style="89" customWidth="1"/>
    <col min="1803" max="1803" width="18.140625" style="89" customWidth="1"/>
    <col min="1804" max="1804" width="0.85546875" style="89" customWidth="1"/>
    <col min="1805" max="1805" width="18.140625" style="89" customWidth="1"/>
    <col min="1806" max="1806" width="1.42578125" style="89" customWidth="1"/>
    <col min="1807" max="2048" width="9.140625" style="89"/>
    <col min="2049" max="2049" width="3.7109375" style="89" customWidth="1"/>
    <col min="2050" max="2050" width="5.5703125" style="89" customWidth="1"/>
    <col min="2051" max="2051" width="5.7109375" style="89" customWidth="1"/>
    <col min="2052" max="2052" width="15.85546875" style="89" customWidth="1"/>
    <col min="2053" max="2053" width="9.42578125" style="89" customWidth="1"/>
    <col min="2054" max="2054" width="8.5703125" style="89" customWidth="1"/>
    <col min="2055" max="2055" width="18.140625" style="89" customWidth="1"/>
    <col min="2056" max="2056" width="0.85546875" style="89" customWidth="1"/>
    <col min="2057" max="2057" width="18.140625" style="89" customWidth="1"/>
    <col min="2058" max="2058" width="0.85546875" style="89" customWidth="1"/>
    <col min="2059" max="2059" width="18.140625" style="89" customWidth="1"/>
    <col min="2060" max="2060" width="0.85546875" style="89" customWidth="1"/>
    <col min="2061" max="2061" width="18.140625" style="89" customWidth="1"/>
    <col min="2062" max="2062" width="1.42578125" style="89" customWidth="1"/>
    <col min="2063" max="2304" width="9.140625" style="89"/>
    <col min="2305" max="2305" width="3.7109375" style="89" customWidth="1"/>
    <col min="2306" max="2306" width="5.5703125" style="89" customWidth="1"/>
    <col min="2307" max="2307" width="5.7109375" style="89" customWidth="1"/>
    <col min="2308" max="2308" width="15.85546875" style="89" customWidth="1"/>
    <col min="2309" max="2309" width="9.42578125" style="89" customWidth="1"/>
    <col min="2310" max="2310" width="8.5703125" style="89" customWidth="1"/>
    <col min="2311" max="2311" width="18.140625" style="89" customWidth="1"/>
    <col min="2312" max="2312" width="0.85546875" style="89" customWidth="1"/>
    <col min="2313" max="2313" width="18.140625" style="89" customWidth="1"/>
    <col min="2314" max="2314" width="0.85546875" style="89" customWidth="1"/>
    <col min="2315" max="2315" width="18.140625" style="89" customWidth="1"/>
    <col min="2316" max="2316" width="0.85546875" style="89" customWidth="1"/>
    <col min="2317" max="2317" width="18.140625" style="89" customWidth="1"/>
    <col min="2318" max="2318" width="1.42578125" style="89" customWidth="1"/>
    <col min="2319" max="2560" width="9.140625" style="89"/>
    <col min="2561" max="2561" width="3.7109375" style="89" customWidth="1"/>
    <col min="2562" max="2562" width="5.5703125" style="89" customWidth="1"/>
    <col min="2563" max="2563" width="5.7109375" style="89" customWidth="1"/>
    <col min="2564" max="2564" width="15.85546875" style="89" customWidth="1"/>
    <col min="2565" max="2565" width="9.42578125" style="89" customWidth="1"/>
    <col min="2566" max="2566" width="8.5703125" style="89" customWidth="1"/>
    <col min="2567" max="2567" width="18.140625" style="89" customWidth="1"/>
    <col min="2568" max="2568" width="0.85546875" style="89" customWidth="1"/>
    <col min="2569" max="2569" width="18.140625" style="89" customWidth="1"/>
    <col min="2570" max="2570" width="0.85546875" style="89" customWidth="1"/>
    <col min="2571" max="2571" width="18.140625" style="89" customWidth="1"/>
    <col min="2572" max="2572" width="0.85546875" style="89" customWidth="1"/>
    <col min="2573" max="2573" width="18.140625" style="89" customWidth="1"/>
    <col min="2574" max="2574" width="1.42578125" style="89" customWidth="1"/>
    <col min="2575" max="2816" width="9.140625" style="89"/>
    <col min="2817" max="2817" width="3.7109375" style="89" customWidth="1"/>
    <col min="2818" max="2818" width="5.5703125" style="89" customWidth="1"/>
    <col min="2819" max="2819" width="5.7109375" style="89" customWidth="1"/>
    <col min="2820" max="2820" width="15.85546875" style="89" customWidth="1"/>
    <col min="2821" max="2821" width="9.42578125" style="89" customWidth="1"/>
    <col min="2822" max="2822" width="8.5703125" style="89" customWidth="1"/>
    <col min="2823" max="2823" width="18.140625" style="89" customWidth="1"/>
    <col min="2824" max="2824" width="0.85546875" style="89" customWidth="1"/>
    <col min="2825" max="2825" width="18.140625" style="89" customWidth="1"/>
    <col min="2826" max="2826" width="0.85546875" style="89" customWidth="1"/>
    <col min="2827" max="2827" width="18.140625" style="89" customWidth="1"/>
    <col min="2828" max="2828" width="0.85546875" style="89" customWidth="1"/>
    <col min="2829" max="2829" width="18.140625" style="89" customWidth="1"/>
    <col min="2830" max="2830" width="1.42578125" style="89" customWidth="1"/>
    <col min="2831" max="3072" width="9.140625" style="89"/>
    <col min="3073" max="3073" width="3.7109375" style="89" customWidth="1"/>
    <col min="3074" max="3074" width="5.5703125" style="89" customWidth="1"/>
    <col min="3075" max="3075" width="5.7109375" style="89" customWidth="1"/>
    <col min="3076" max="3076" width="15.85546875" style="89" customWidth="1"/>
    <col min="3077" max="3077" width="9.42578125" style="89" customWidth="1"/>
    <col min="3078" max="3078" width="8.5703125" style="89" customWidth="1"/>
    <col min="3079" max="3079" width="18.140625" style="89" customWidth="1"/>
    <col min="3080" max="3080" width="0.85546875" style="89" customWidth="1"/>
    <col min="3081" max="3081" width="18.140625" style="89" customWidth="1"/>
    <col min="3082" max="3082" width="0.85546875" style="89" customWidth="1"/>
    <col min="3083" max="3083" width="18.140625" style="89" customWidth="1"/>
    <col min="3084" max="3084" width="0.85546875" style="89" customWidth="1"/>
    <col min="3085" max="3085" width="18.140625" style="89" customWidth="1"/>
    <col min="3086" max="3086" width="1.42578125" style="89" customWidth="1"/>
    <col min="3087" max="3328" width="9.140625" style="89"/>
    <col min="3329" max="3329" width="3.7109375" style="89" customWidth="1"/>
    <col min="3330" max="3330" width="5.5703125" style="89" customWidth="1"/>
    <col min="3331" max="3331" width="5.7109375" style="89" customWidth="1"/>
    <col min="3332" max="3332" width="15.85546875" style="89" customWidth="1"/>
    <col min="3333" max="3333" width="9.42578125" style="89" customWidth="1"/>
    <col min="3334" max="3334" width="8.5703125" style="89" customWidth="1"/>
    <col min="3335" max="3335" width="18.140625" style="89" customWidth="1"/>
    <col min="3336" max="3336" width="0.85546875" style="89" customWidth="1"/>
    <col min="3337" max="3337" width="18.140625" style="89" customWidth="1"/>
    <col min="3338" max="3338" width="0.85546875" style="89" customWidth="1"/>
    <col min="3339" max="3339" width="18.140625" style="89" customWidth="1"/>
    <col min="3340" max="3340" width="0.85546875" style="89" customWidth="1"/>
    <col min="3341" max="3341" width="18.140625" style="89" customWidth="1"/>
    <col min="3342" max="3342" width="1.42578125" style="89" customWidth="1"/>
    <col min="3343" max="3584" width="9.140625" style="89"/>
    <col min="3585" max="3585" width="3.7109375" style="89" customWidth="1"/>
    <col min="3586" max="3586" width="5.5703125" style="89" customWidth="1"/>
    <col min="3587" max="3587" width="5.7109375" style="89" customWidth="1"/>
    <col min="3588" max="3588" width="15.85546875" style="89" customWidth="1"/>
    <col min="3589" max="3589" width="9.42578125" style="89" customWidth="1"/>
    <col min="3590" max="3590" width="8.5703125" style="89" customWidth="1"/>
    <col min="3591" max="3591" width="18.140625" style="89" customWidth="1"/>
    <col min="3592" max="3592" width="0.85546875" style="89" customWidth="1"/>
    <col min="3593" max="3593" width="18.140625" style="89" customWidth="1"/>
    <col min="3594" max="3594" width="0.85546875" style="89" customWidth="1"/>
    <col min="3595" max="3595" width="18.140625" style="89" customWidth="1"/>
    <col min="3596" max="3596" width="0.85546875" style="89" customWidth="1"/>
    <col min="3597" max="3597" width="18.140625" style="89" customWidth="1"/>
    <col min="3598" max="3598" width="1.42578125" style="89" customWidth="1"/>
    <col min="3599" max="3840" width="9.140625" style="89"/>
    <col min="3841" max="3841" width="3.7109375" style="89" customWidth="1"/>
    <col min="3842" max="3842" width="5.5703125" style="89" customWidth="1"/>
    <col min="3843" max="3843" width="5.7109375" style="89" customWidth="1"/>
    <col min="3844" max="3844" width="15.85546875" style="89" customWidth="1"/>
    <col min="3845" max="3845" width="9.42578125" style="89" customWidth="1"/>
    <col min="3846" max="3846" width="8.5703125" style="89" customWidth="1"/>
    <col min="3847" max="3847" width="18.140625" style="89" customWidth="1"/>
    <col min="3848" max="3848" width="0.85546875" style="89" customWidth="1"/>
    <col min="3849" max="3849" width="18.140625" style="89" customWidth="1"/>
    <col min="3850" max="3850" width="0.85546875" style="89" customWidth="1"/>
    <col min="3851" max="3851" width="18.140625" style="89" customWidth="1"/>
    <col min="3852" max="3852" width="0.85546875" style="89" customWidth="1"/>
    <col min="3853" max="3853" width="18.140625" style="89" customWidth="1"/>
    <col min="3854" max="3854" width="1.42578125" style="89" customWidth="1"/>
    <col min="3855" max="4096" width="9.140625" style="89"/>
    <col min="4097" max="4097" width="3.7109375" style="89" customWidth="1"/>
    <col min="4098" max="4098" width="5.5703125" style="89" customWidth="1"/>
    <col min="4099" max="4099" width="5.7109375" style="89" customWidth="1"/>
    <col min="4100" max="4100" width="15.85546875" style="89" customWidth="1"/>
    <col min="4101" max="4101" width="9.42578125" style="89" customWidth="1"/>
    <col min="4102" max="4102" width="8.5703125" style="89" customWidth="1"/>
    <col min="4103" max="4103" width="18.140625" style="89" customWidth="1"/>
    <col min="4104" max="4104" width="0.85546875" style="89" customWidth="1"/>
    <col min="4105" max="4105" width="18.140625" style="89" customWidth="1"/>
    <col min="4106" max="4106" width="0.85546875" style="89" customWidth="1"/>
    <col min="4107" max="4107" width="18.140625" style="89" customWidth="1"/>
    <col min="4108" max="4108" width="0.85546875" style="89" customWidth="1"/>
    <col min="4109" max="4109" width="18.140625" style="89" customWidth="1"/>
    <col min="4110" max="4110" width="1.42578125" style="89" customWidth="1"/>
    <col min="4111" max="4352" width="9.140625" style="89"/>
    <col min="4353" max="4353" width="3.7109375" style="89" customWidth="1"/>
    <col min="4354" max="4354" width="5.5703125" style="89" customWidth="1"/>
    <col min="4355" max="4355" width="5.7109375" style="89" customWidth="1"/>
    <col min="4356" max="4356" width="15.85546875" style="89" customWidth="1"/>
    <col min="4357" max="4357" width="9.42578125" style="89" customWidth="1"/>
    <col min="4358" max="4358" width="8.5703125" style="89" customWidth="1"/>
    <col min="4359" max="4359" width="18.140625" style="89" customWidth="1"/>
    <col min="4360" max="4360" width="0.85546875" style="89" customWidth="1"/>
    <col min="4361" max="4361" width="18.140625" style="89" customWidth="1"/>
    <col min="4362" max="4362" width="0.85546875" style="89" customWidth="1"/>
    <col min="4363" max="4363" width="18.140625" style="89" customWidth="1"/>
    <col min="4364" max="4364" width="0.85546875" style="89" customWidth="1"/>
    <col min="4365" max="4365" width="18.140625" style="89" customWidth="1"/>
    <col min="4366" max="4366" width="1.42578125" style="89" customWidth="1"/>
    <col min="4367" max="4608" width="9.140625" style="89"/>
    <col min="4609" max="4609" width="3.7109375" style="89" customWidth="1"/>
    <col min="4610" max="4610" width="5.5703125" style="89" customWidth="1"/>
    <col min="4611" max="4611" width="5.7109375" style="89" customWidth="1"/>
    <col min="4612" max="4612" width="15.85546875" style="89" customWidth="1"/>
    <col min="4613" max="4613" width="9.42578125" style="89" customWidth="1"/>
    <col min="4614" max="4614" width="8.5703125" style="89" customWidth="1"/>
    <col min="4615" max="4615" width="18.140625" style="89" customWidth="1"/>
    <col min="4616" max="4616" width="0.85546875" style="89" customWidth="1"/>
    <col min="4617" max="4617" width="18.140625" style="89" customWidth="1"/>
    <col min="4618" max="4618" width="0.85546875" style="89" customWidth="1"/>
    <col min="4619" max="4619" width="18.140625" style="89" customWidth="1"/>
    <col min="4620" max="4620" width="0.85546875" style="89" customWidth="1"/>
    <col min="4621" max="4621" width="18.140625" style="89" customWidth="1"/>
    <col min="4622" max="4622" width="1.42578125" style="89" customWidth="1"/>
    <col min="4623" max="4864" width="9.140625" style="89"/>
    <col min="4865" max="4865" width="3.7109375" style="89" customWidth="1"/>
    <col min="4866" max="4866" width="5.5703125" style="89" customWidth="1"/>
    <col min="4867" max="4867" width="5.7109375" style="89" customWidth="1"/>
    <col min="4868" max="4868" width="15.85546875" style="89" customWidth="1"/>
    <col min="4869" max="4869" width="9.42578125" style="89" customWidth="1"/>
    <col min="4870" max="4870" width="8.5703125" style="89" customWidth="1"/>
    <col min="4871" max="4871" width="18.140625" style="89" customWidth="1"/>
    <col min="4872" max="4872" width="0.85546875" style="89" customWidth="1"/>
    <col min="4873" max="4873" width="18.140625" style="89" customWidth="1"/>
    <col min="4874" max="4874" width="0.85546875" style="89" customWidth="1"/>
    <col min="4875" max="4875" width="18.140625" style="89" customWidth="1"/>
    <col min="4876" max="4876" width="0.85546875" style="89" customWidth="1"/>
    <col min="4877" max="4877" width="18.140625" style="89" customWidth="1"/>
    <col min="4878" max="4878" width="1.42578125" style="89" customWidth="1"/>
    <col min="4879" max="5120" width="9.140625" style="89"/>
    <col min="5121" max="5121" width="3.7109375" style="89" customWidth="1"/>
    <col min="5122" max="5122" width="5.5703125" style="89" customWidth="1"/>
    <col min="5123" max="5123" width="5.7109375" style="89" customWidth="1"/>
    <col min="5124" max="5124" width="15.85546875" style="89" customWidth="1"/>
    <col min="5125" max="5125" width="9.42578125" style="89" customWidth="1"/>
    <col min="5126" max="5126" width="8.5703125" style="89" customWidth="1"/>
    <col min="5127" max="5127" width="18.140625" style="89" customWidth="1"/>
    <col min="5128" max="5128" width="0.85546875" style="89" customWidth="1"/>
    <col min="5129" max="5129" width="18.140625" style="89" customWidth="1"/>
    <col min="5130" max="5130" width="0.85546875" style="89" customWidth="1"/>
    <col min="5131" max="5131" width="18.140625" style="89" customWidth="1"/>
    <col min="5132" max="5132" width="0.85546875" style="89" customWidth="1"/>
    <col min="5133" max="5133" width="18.140625" style="89" customWidth="1"/>
    <col min="5134" max="5134" width="1.42578125" style="89" customWidth="1"/>
    <col min="5135" max="5376" width="9.140625" style="89"/>
    <col min="5377" max="5377" width="3.7109375" style="89" customWidth="1"/>
    <col min="5378" max="5378" width="5.5703125" style="89" customWidth="1"/>
    <col min="5379" max="5379" width="5.7109375" style="89" customWidth="1"/>
    <col min="5380" max="5380" width="15.85546875" style="89" customWidth="1"/>
    <col min="5381" max="5381" width="9.42578125" style="89" customWidth="1"/>
    <col min="5382" max="5382" width="8.5703125" style="89" customWidth="1"/>
    <col min="5383" max="5383" width="18.140625" style="89" customWidth="1"/>
    <col min="5384" max="5384" width="0.85546875" style="89" customWidth="1"/>
    <col min="5385" max="5385" width="18.140625" style="89" customWidth="1"/>
    <col min="5386" max="5386" width="0.85546875" style="89" customWidth="1"/>
    <col min="5387" max="5387" width="18.140625" style="89" customWidth="1"/>
    <col min="5388" max="5388" width="0.85546875" style="89" customWidth="1"/>
    <col min="5389" max="5389" width="18.140625" style="89" customWidth="1"/>
    <col min="5390" max="5390" width="1.42578125" style="89" customWidth="1"/>
    <col min="5391" max="5632" width="9.140625" style="89"/>
    <col min="5633" max="5633" width="3.7109375" style="89" customWidth="1"/>
    <col min="5634" max="5634" width="5.5703125" style="89" customWidth="1"/>
    <col min="5635" max="5635" width="5.7109375" style="89" customWidth="1"/>
    <col min="5636" max="5636" width="15.85546875" style="89" customWidth="1"/>
    <col min="5637" max="5637" width="9.42578125" style="89" customWidth="1"/>
    <col min="5638" max="5638" width="8.5703125" style="89" customWidth="1"/>
    <col min="5639" max="5639" width="18.140625" style="89" customWidth="1"/>
    <col min="5640" max="5640" width="0.85546875" style="89" customWidth="1"/>
    <col min="5641" max="5641" width="18.140625" style="89" customWidth="1"/>
    <col min="5642" max="5642" width="0.85546875" style="89" customWidth="1"/>
    <col min="5643" max="5643" width="18.140625" style="89" customWidth="1"/>
    <col min="5644" max="5644" width="0.85546875" style="89" customWidth="1"/>
    <col min="5645" max="5645" width="18.140625" style="89" customWidth="1"/>
    <col min="5646" max="5646" width="1.42578125" style="89" customWidth="1"/>
    <col min="5647" max="5888" width="9.140625" style="89"/>
    <col min="5889" max="5889" width="3.7109375" style="89" customWidth="1"/>
    <col min="5890" max="5890" width="5.5703125" style="89" customWidth="1"/>
    <col min="5891" max="5891" width="5.7109375" style="89" customWidth="1"/>
    <col min="5892" max="5892" width="15.85546875" style="89" customWidth="1"/>
    <col min="5893" max="5893" width="9.42578125" style="89" customWidth="1"/>
    <col min="5894" max="5894" width="8.5703125" style="89" customWidth="1"/>
    <col min="5895" max="5895" width="18.140625" style="89" customWidth="1"/>
    <col min="5896" max="5896" width="0.85546875" style="89" customWidth="1"/>
    <col min="5897" max="5897" width="18.140625" style="89" customWidth="1"/>
    <col min="5898" max="5898" width="0.85546875" style="89" customWidth="1"/>
    <col min="5899" max="5899" width="18.140625" style="89" customWidth="1"/>
    <col min="5900" max="5900" width="0.85546875" style="89" customWidth="1"/>
    <col min="5901" max="5901" width="18.140625" style="89" customWidth="1"/>
    <col min="5902" max="5902" width="1.42578125" style="89" customWidth="1"/>
    <col min="5903" max="6144" width="9.140625" style="89"/>
    <col min="6145" max="6145" width="3.7109375" style="89" customWidth="1"/>
    <col min="6146" max="6146" width="5.5703125" style="89" customWidth="1"/>
    <col min="6147" max="6147" width="5.7109375" style="89" customWidth="1"/>
    <col min="6148" max="6148" width="15.85546875" style="89" customWidth="1"/>
    <col min="6149" max="6149" width="9.42578125" style="89" customWidth="1"/>
    <col min="6150" max="6150" width="8.5703125" style="89" customWidth="1"/>
    <col min="6151" max="6151" width="18.140625" style="89" customWidth="1"/>
    <col min="6152" max="6152" width="0.85546875" style="89" customWidth="1"/>
    <col min="6153" max="6153" width="18.140625" style="89" customWidth="1"/>
    <col min="6154" max="6154" width="0.85546875" style="89" customWidth="1"/>
    <col min="6155" max="6155" width="18.140625" style="89" customWidth="1"/>
    <col min="6156" max="6156" width="0.85546875" style="89" customWidth="1"/>
    <col min="6157" max="6157" width="18.140625" style="89" customWidth="1"/>
    <col min="6158" max="6158" width="1.42578125" style="89" customWidth="1"/>
    <col min="6159" max="6400" width="9.140625" style="89"/>
    <col min="6401" max="6401" width="3.7109375" style="89" customWidth="1"/>
    <col min="6402" max="6402" width="5.5703125" style="89" customWidth="1"/>
    <col min="6403" max="6403" width="5.7109375" style="89" customWidth="1"/>
    <col min="6404" max="6404" width="15.85546875" style="89" customWidth="1"/>
    <col min="6405" max="6405" width="9.42578125" style="89" customWidth="1"/>
    <col min="6406" max="6406" width="8.5703125" style="89" customWidth="1"/>
    <col min="6407" max="6407" width="18.140625" style="89" customWidth="1"/>
    <col min="6408" max="6408" width="0.85546875" style="89" customWidth="1"/>
    <col min="6409" max="6409" width="18.140625" style="89" customWidth="1"/>
    <col min="6410" max="6410" width="0.85546875" style="89" customWidth="1"/>
    <col min="6411" max="6411" width="18.140625" style="89" customWidth="1"/>
    <col min="6412" max="6412" width="0.85546875" style="89" customWidth="1"/>
    <col min="6413" max="6413" width="18.140625" style="89" customWidth="1"/>
    <col min="6414" max="6414" width="1.42578125" style="89" customWidth="1"/>
    <col min="6415" max="6656" width="9.140625" style="89"/>
    <col min="6657" max="6657" width="3.7109375" style="89" customWidth="1"/>
    <col min="6658" max="6658" width="5.5703125" style="89" customWidth="1"/>
    <col min="6659" max="6659" width="5.7109375" style="89" customWidth="1"/>
    <col min="6660" max="6660" width="15.85546875" style="89" customWidth="1"/>
    <col min="6661" max="6661" width="9.42578125" style="89" customWidth="1"/>
    <col min="6662" max="6662" width="8.5703125" style="89" customWidth="1"/>
    <col min="6663" max="6663" width="18.140625" style="89" customWidth="1"/>
    <col min="6664" max="6664" width="0.85546875" style="89" customWidth="1"/>
    <col min="6665" max="6665" width="18.140625" style="89" customWidth="1"/>
    <col min="6666" max="6666" width="0.85546875" style="89" customWidth="1"/>
    <col min="6667" max="6667" width="18.140625" style="89" customWidth="1"/>
    <col min="6668" max="6668" width="0.85546875" style="89" customWidth="1"/>
    <col min="6669" max="6669" width="18.140625" style="89" customWidth="1"/>
    <col min="6670" max="6670" width="1.42578125" style="89" customWidth="1"/>
    <col min="6671" max="6912" width="9.140625" style="89"/>
    <col min="6913" max="6913" width="3.7109375" style="89" customWidth="1"/>
    <col min="6914" max="6914" width="5.5703125" style="89" customWidth="1"/>
    <col min="6915" max="6915" width="5.7109375" style="89" customWidth="1"/>
    <col min="6916" max="6916" width="15.85546875" style="89" customWidth="1"/>
    <col min="6917" max="6917" width="9.42578125" style="89" customWidth="1"/>
    <col min="6918" max="6918" width="8.5703125" style="89" customWidth="1"/>
    <col min="6919" max="6919" width="18.140625" style="89" customWidth="1"/>
    <col min="6920" max="6920" width="0.85546875" style="89" customWidth="1"/>
    <col min="6921" max="6921" width="18.140625" style="89" customWidth="1"/>
    <col min="6922" max="6922" width="0.85546875" style="89" customWidth="1"/>
    <col min="6923" max="6923" width="18.140625" style="89" customWidth="1"/>
    <col min="6924" max="6924" width="0.85546875" style="89" customWidth="1"/>
    <col min="6925" max="6925" width="18.140625" style="89" customWidth="1"/>
    <col min="6926" max="6926" width="1.42578125" style="89" customWidth="1"/>
    <col min="6927" max="7168" width="9.140625" style="89"/>
    <col min="7169" max="7169" width="3.7109375" style="89" customWidth="1"/>
    <col min="7170" max="7170" width="5.5703125" style="89" customWidth="1"/>
    <col min="7171" max="7171" width="5.7109375" style="89" customWidth="1"/>
    <col min="7172" max="7172" width="15.85546875" style="89" customWidth="1"/>
    <col min="7173" max="7173" width="9.42578125" style="89" customWidth="1"/>
    <col min="7174" max="7174" width="8.5703125" style="89" customWidth="1"/>
    <col min="7175" max="7175" width="18.140625" style="89" customWidth="1"/>
    <col min="7176" max="7176" width="0.85546875" style="89" customWidth="1"/>
    <col min="7177" max="7177" width="18.140625" style="89" customWidth="1"/>
    <col min="7178" max="7178" width="0.85546875" style="89" customWidth="1"/>
    <col min="7179" max="7179" width="18.140625" style="89" customWidth="1"/>
    <col min="7180" max="7180" width="0.85546875" style="89" customWidth="1"/>
    <col min="7181" max="7181" width="18.140625" style="89" customWidth="1"/>
    <col min="7182" max="7182" width="1.42578125" style="89" customWidth="1"/>
    <col min="7183" max="7424" width="9.140625" style="89"/>
    <col min="7425" max="7425" width="3.7109375" style="89" customWidth="1"/>
    <col min="7426" max="7426" width="5.5703125" style="89" customWidth="1"/>
    <col min="7427" max="7427" width="5.7109375" style="89" customWidth="1"/>
    <col min="7428" max="7428" width="15.85546875" style="89" customWidth="1"/>
    <col min="7429" max="7429" width="9.42578125" style="89" customWidth="1"/>
    <col min="7430" max="7430" width="8.5703125" style="89" customWidth="1"/>
    <col min="7431" max="7431" width="18.140625" style="89" customWidth="1"/>
    <col min="7432" max="7432" width="0.85546875" style="89" customWidth="1"/>
    <col min="7433" max="7433" width="18.140625" style="89" customWidth="1"/>
    <col min="7434" max="7434" width="0.85546875" style="89" customWidth="1"/>
    <col min="7435" max="7435" width="18.140625" style="89" customWidth="1"/>
    <col min="7436" max="7436" width="0.85546875" style="89" customWidth="1"/>
    <col min="7437" max="7437" width="18.140625" style="89" customWidth="1"/>
    <col min="7438" max="7438" width="1.42578125" style="89" customWidth="1"/>
    <col min="7439" max="7680" width="9.140625" style="89"/>
    <col min="7681" max="7681" width="3.7109375" style="89" customWidth="1"/>
    <col min="7682" max="7682" width="5.5703125" style="89" customWidth="1"/>
    <col min="7683" max="7683" width="5.7109375" style="89" customWidth="1"/>
    <col min="7684" max="7684" width="15.85546875" style="89" customWidth="1"/>
    <col min="7685" max="7685" width="9.42578125" style="89" customWidth="1"/>
    <col min="7686" max="7686" width="8.5703125" style="89" customWidth="1"/>
    <col min="7687" max="7687" width="18.140625" style="89" customWidth="1"/>
    <col min="7688" max="7688" width="0.85546875" style="89" customWidth="1"/>
    <col min="7689" max="7689" width="18.140625" style="89" customWidth="1"/>
    <col min="7690" max="7690" width="0.85546875" style="89" customWidth="1"/>
    <col min="7691" max="7691" width="18.140625" style="89" customWidth="1"/>
    <col min="7692" max="7692" width="0.85546875" style="89" customWidth="1"/>
    <col min="7693" max="7693" width="18.140625" style="89" customWidth="1"/>
    <col min="7694" max="7694" width="1.42578125" style="89" customWidth="1"/>
    <col min="7695" max="7936" width="9.140625" style="89"/>
    <col min="7937" max="7937" width="3.7109375" style="89" customWidth="1"/>
    <col min="7938" max="7938" width="5.5703125" style="89" customWidth="1"/>
    <col min="7939" max="7939" width="5.7109375" style="89" customWidth="1"/>
    <col min="7940" max="7940" width="15.85546875" style="89" customWidth="1"/>
    <col min="7941" max="7941" width="9.42578125" style="89" customWidth="1"/>
    <col min="7942" max="7942" width="8.5703125" style="89" customWidth="1"/>
    <col min="7943" max="7943" width="18.140625" style="89" customWidth="1"/>
    <col min="7944" max="7944" width="0.85546875" style="89" customWidth="1"/>
    <col min="7945" max="7945" width="18.140625" style="89" customWidth="1"/>
    <col min="7946" max="7946" width="0.85546875" style="89" customWidth="1"/>
    <col min="7947" max="7947" width="18.140625" style="89" customWidth="1"/>
    <col min="7948" max="7948" width="0.85546875" style="89" customWidth="1"/>
    <col min="7949" max="7949" width="18.140625" style="89" customWidth="1"/>
    <col min="7950" max="7950" width="1.42578125" style="89" customWidth="1"/>
    <col min="7951" max="8192" width="9.140625" style="89"/>
    <col min="8193" max="8193" width="3.7109375" style="89" customWidth="1"/>
    <col min="8194" max="8194" width="5.5703125" style="89" customWidth="1"/>
    <col min="8195" max="8195" width="5.7109375" style="89" customWidth="1"/>
    <col min="8196" max="8196" width="15.85546875" style="89" customWidth="1"/>
    <col min="8197" max="8197" width="9.42578125" style="89" customWidth="1"/>
    <col min="8198" max="8198" width="8.5703125" style="89" customWidth="1"/>
    <col min="8199" max="8199" width="18.140625" style="89" customWidth="1"/>
    <col min="8200" max="8200" width="0.85546875" style="89" customWidth="1"/>
    <col min="8201" max="8201" width="18.140625" style="89" customWidth="1"/>
    <col min="8202" max="8202" width="0.85546875" style="89" customWidth="1"/>
    <col min="8203" max="8203" width="18.140625" style="89" customWidth="1"/>
    <col min="8204" max="8204" width="0.85546875" style="89" customWidth="1"/>
    <col min="8205" max="8205" width="18.140625" style="89" customWidth="1"/>
    <col min="8206" max="8206" width="1.42578125" style="89" customWidth="1"/>
    <col min="8207" max="8448" width="9.140625" style="89"/>
    <col min="8449" max="8449" width="3.7109375" style="89" customWidth="1"/>
    <col min="8450" max="8450" width="5.5703125" style="89" customWidth="1"/>
    <col min="8451" max="8451" width="5.7109375" style="89" customWidth="1"/>
    <col min="8452" max="8452" width="15.85546875" style="89" customWidth="1"/>
    <col min="8453" max="8453" width="9.42578125" style="89" customWidth="1"/>
    <col min="8454" max="8454" width="8.5703125" style="89" customWidth="1"/>
    <col min="8455" max="8455" width="18.140625" style="89" customWidth="1"/>
    <col min="8456" max="8456" width="0.85546875" style="89" customWidth="1"/>
    <col min="8457" max="8457" width="18.140625" style="89" customWidth="1"/>
    <col min="8458" max="8458" width="0.85546875" style="89" customWidth="1"/>
    <col min="8459" max="8459" width="18.140625" style="89" customWidth="1"/>
    <col min="8460" max="8460" width="0.85546875" style="89" customWidth="1"/>
    <col min="8461" max="8461" width="18.140625" style="89" customWidth="1"/>
    <col min="8462" max="8462" width="1.42578125" style="89" customWidth="1"/>
    <col min="8463" max="8704" width="9.140625" style="89"/>
    <col min="8705" max="8705" width="3.7109375" style="89" customWidth="1"/>
    <col min="8706" max="8706" width="5.5703125" style="89" customWidth="1"/>
    <col min="8707" max="8707" width="5.7109375" style="89" customWidth="1"/>
    <col min="8708" max="8708" width="15.85546875" style="89" customWidth="1"/>
    <col min="8709" max="8709" width="9.42578125" style="89" customWidth="1"/>
    <col min="8710" max="8710" width="8.5703125" style="89" customWidth="1"/>
    <col min="8711" max="8711" width="18.140625" style="89" customWidth="1"/>
    <col min="8712" max="8712" width="0.85546875" style="89" customWidth="1"/>
    <col min="8713" max="8713" width="18.140625" style="89" customWidth="1"/>
    <col min="8714" max="8714" width="0.85546875" style="89" customWidth="1"/>
    <col min="8715" max="8715" width="18.140625" style="89" customWidth="1"/>
    <col min="8716" max="8716" width="0.85546875" style="89" customWidth="1"/>
    <col min="8717" max="8717" width="18.140625" style="89" customWidth="1"/>
    <col min="8718" max="8718" width="1.42578125" style="89" customWidth="1"/>
    <col min="8719" max="8960" width="9.140625" style="89"/>
    <col min="8961" max="8961" width="3.7109375" style="89" customWidth="1"/>
    <col min="8962" max="8962" width="5.5703125" style="89" customWidth="1"/>
    <col min="8963" max="8963" width="5.7109375" style="89" customWidth="1"/>
    <col min="8964" max="8964" width="15.85546875" style="89" customWidth="1"/>
    <col min="8965" max="8965" width="9.42578125" style="89" customWidth="1"/>
    <col min="8966" max="8966" width="8.5703125" style="89" customWidth="1"/>
    <col min="8967" max="8967" width="18.140625" style="89" customWidth="1"/>
    <col min="8968" max="8968" width="0.85546875" style="89" customWidth="1"/>
    <col min="8969" max="8969" width="18.140625" style="89" customWidth="1"/>
    <col min="8970" max="8970" width="0.85546875" style="89" customWidth="1"/>
    <col min="8971" max="8971" width="18.140625" style="89" customWidth="1"/>
    <col min="8972" max="8972" width="0.85546875" style="89" customWidth="1"/>
    <col min="8973" max="8973" width="18.140625" style="89" customWidth="1"/>
    <col min="8974" max="8974" width="1.42578125" style="89" customWidth="1"/>
    <col min="8975" max="9216" width="9.140625" style="89"/>
    <col min="9217" max="9217" width="3.7109375" style="89" customWidth="1"/>
    <col min="9218" max="9218" width="5.5703125" style="89" customWidth="1"/>
    <col min="9219" max="9219" width="5.7109375" style="89" customWidth="1"/>
    <col min="9220" max="9220" width="15.85546875" style="89" customWidth="1"/>
    <col min="9221" max="9221" width="9.42578125" style="89" customWidth="1"/>
    <col min="9222" max="9222" width="8.5703125" style="89" customWidth="1"/>
    <col min="9223" max="9223" width="18.140625" style="89" customWidth="1"/>
    <col min="9224" max="9224" width="0.85546875" style="89" customWidth="1"/>
    <col min="9225" max="9225" width="18.140625" style="89" customWidth="1"/>
    <col min="9226" max="9226" width="0.85546875" style="89" customWidth="1"/>
    <col min="9227" max="9227" width="18.140625" style="89" customWidth="1"/>
    <col min="9228" max="9228" width="0.85546875" style="89" customWidth="1"/>
    <col min="9229" max="9229" width="18.140625" style="89" customWidth="1"/>
    <col min="9230" max="9230" width="1.42578125" style="89" customWidth="1"/>
    <col min="9231" max="9472" width="9.140625" style="89"/>
    <col min="9473" max="9473" width="3.7109375" style="89" customWidth="1"/>
    <col min="9474" max="9474" width="5.5703125" style="89" customWidth="1"/>
    <col min="9475" max="9475" width="5.7109375" style="89" customWidth="1"/>
    <col min="9476" max="9476" width="15.85546875" style="89" customWidth="1"/>
    <col min="9477" max="9477" width="9.42578125" style="89" customWidth="1"/>
    <col min="9478" max="9478" width="8.5703125" style="89" customWidth="1"/>
    <col min="9479" max="9479" width="18.140625" style="89" customWidth="1"/>
    <col min="9480" max="9480" width="0.85546875" style="89" customWidth="1"/>
    <col min="9481" max="9481" width="18.140625" style="89" customWidth="1"/>
    <col min="9482" max="9482" width="0.85546875" style="89" customWidth="1"/>
    <col min="9483" max="9483" width="18.140625" style="89" customWidth="1"/>
    <col min="9484" max="9484" width="0.85546875" style="89" customWidth="1"/>
    <col min="9485" max="9485" width="18.140625" style="89" customWidth="1"/>
    <col min="9486" max="9486" width="1.42578125" style="89" customWidth="1"/>
    <col min="9487" max="9728" width="9.140625" style="89"/>
    <col min="9729" max="9729" width="3.7109375" style="89" customWidth="1"/>
    <col min="9730" max="9730" width="5.5703125" style="89" customWidth="1"/>
    <col min="9731" max="9731" width="5.7109375" style="89" customWidth="1"/>
    <col min="9732" max="9732" width="15.85546875" style="89" customWidth="1"/>
    <col min="9733" max="9733" width="9.42578125" style="89" customWidth="1"/>
    <col min="9734" max="9734" width="8.5703125" style="89" customWidth="1"/>
    <col min="9735" max="9735" width="18.140625" style="89" customWidth="1"/>
    <col min="9736" max="9736" width="0.85546875" style="89" customWidth="1"/>
    <col min="9737" max="9737" width="18.140625" style="89" customWidth="1"/>
    <col min="9738" max="9738" width="0.85546875" style="89" customWidth="1"/>
    <col min="9739" max="9739" width="18.140625" style="89" customWidth="1"/>
    <col min="9740" max="9740" width="0.85546875" style="89" customWidth="1"/>
    <col min="9741" max="9741" width="18.140625" style="89" customWidth="1"/>
    <col min="9742" max="9742" width="1.42578125" style="89" customWidth="1"/>
    <col min="9743" max="9984" width="9.140625" style="89"/>
    <col min="9985" max="9985" width="3.7109375" style="89" customWidth="1"/>
    <col min="9986" max="9986" width="5.5703125" style="89" customWidth="1"/>
    <col min="9987" max="9987" width="5.7109375" style="89" customWidth="1"/>
    <col min="9988" max="9988" width="15.85546875" style="89" customWidth="1"/>
    <col min="9989" max="9989" width="9.42578125" style="89" customWidth="1"/>
    <col min="9990" max="9990" width="8.5703125" style="89" customWidth="1"/>
    <col min="9991" max="9991" width="18.140625" style="89" customWidth="1"/>
    <col min="9992" max="9992" width="0.85546875" style="89" customWidth="1"/>
    <col min="9993" max="9993" width="18.140625" style="89" customWidth="1"/>
    <col min="9994" max="9994" width="0.85546875" style="89" customWidth="1"/>
    <col min="9995" max="9995" width="18.140625" style="89" customWidth="1"/>
    <col min="9996" max="9996" width="0.85546875" style="89" customWidth="1"/>
    <col min="9997" max="9997" width="18.140625" style="89" customWidth="1"/>
    <col min="9998" max="9998" width="1.42578125" style="89" customWidth="1"/>
    <col min="9999" max="10240" width="9.140625" style="89"/>
    <col min="10241" max="10241" width="3.7109375" style="89" customWidth="1"/>
    <col min="10242" max="10242" width="5.5703125" style="89" customWidth="1"/>
    <col min="10243" max="10243" width="5.7109375" style="89" customWidth="1"/>
    <col min="10244" max="10244" width="15.85546875" style="89" customWidth="1"/>
    <col min="10245" max="10245" width="9.42578125" style="89" customWidth="1"/>
    <col min="10246" max="10246" width="8.5703125" style="89" customWidth="1"/>
    <col min="10247" max="10247" width="18.140625" style="89" customWidth="1"/>
    <col min="10248" max="10248" width="0.85546875" style="89" customWidth="1"/>
    <col min="10249" max="10249" width="18.140625" style="89" customWidth="1"/>
    <col min="10250" max="10250" width="0.85546875" style="89" customWidth="1"/>
    <col min="10251" max="10251" width="18.140625" style="89" customWidth="1"/>
    <col min="10252" max="10252" width="0.85546875" style="89" customWidth="1"/>
    <col min="10253" max="10253" width="18.140625" style="89" customWidth="1"/>
    <col min="10254" max="10254" width="1.42578125" style="89" customWidth="1"/>
    <col min="10255" max="10496" width="9.140625" style="89"/>
    <col min="10497" max="10497" width="3.7109375" style="89" customWidth="1"/>
    <col min="10498" max="10498" width="5.5703125" style="89" customWidth="1"/>
    <col min="10499" max="10499" width="5.7109375" style="89" customWidth="1"/>
    <col min="10500" max="10500" width="15.85546875" style="89" customWidth="1"/>
    <col min="10501" max="10501" width="9.42578125" style="89" customWidth="1"/>
    <col min="10502" max="10502" width="8.5703125" style="89" customWidth="1"/>
    <col min="10503" max="10503" width="18.140625" style="89" customWidth="1"/>
    <col min="10504" max="10504" width="0.85546875" style="89" customWidth="1"/>
    <col min="10505" max="10505" width="18.140625" style="89" customWidth="1"/>
    <col min="10506" max="10506" width="0.85546875" style="89" customWidth="1"/>
    <col min="10507" max="10507" width="18.140625" style="89" customWidth="1"/>
    <col min="10508" max="10508" width="0.85546875" style="89" customWidth="1"/>
    <col min="10509" max="10509" width="18.140625" style="89" customWidth="1"/>
    <col min="10510" max="10510" width="1.42578125" style="89" customWidth="1"/>
    <col min="10511" max="10752" width="9.140625" style="89"/>
    <col min="10753" max="10753" width="3.7109375" style="89" customWidth="1"/>
    <col min="10754" max="10754" width="5.5703125" style="89" customWidth="1"/>
    <col min="10755" max="10755" width="5.7109375" style="89" customWidth="1"/>
    <col min="10756" max="10756" width="15.85546875" style="89" customWidth="1"/>
    <col min="10757" max="10757" width="9.42578125" style="89" customWidth="1"/>
    <col min="10758" max="10758" width="8.5703125" style="89" customWidth="1"/>
    <col min="10759" max="10759" width="18.140625" style="89" customWidth="1"/>
    <col min="10760" max="10760" width="0.85546875" style="89" customWidth="1"/>
    <col min="10761" max="10761" width="18.140625" style="89" customWidth="1"/>
    <col min="10762" max="10762" width="0.85546875" style="89" customWidth="1"/>
    <col min="10763" max="10763" width="18.140625" style="89" customWidth="1"/>
    <col min="10764" max="10764" width="0.85546875" style="89" customWidth="1"/>
    <col min="10765" max="10765" width="18.140625" style="89" customWidth="1"/>
    <col min="10766" max="10766" width="1.42578125" style="89" customWidth="1"/>
    <col min="10767" max="11008" width="9.140625" style="89"/>
    <col min="11009" max="11009" width="3.7109375" style="89" customWidth="1"/>
    <col min="11010" max="11010" width="5.5703125" style="89" customWidth="1"/>
    <col min="11011" max="11011" width="5.7109375" style="89" customWidth="1"/>
    <col min="11012" max="11012" width="15.85546875" style="89" customWidth="1"/>
    <col min="11013" max="11013" width="9.42578125" style="89" customWidth="1"/>
    <col min="11014" max="11014" width="8.5703125" style="89" customWidth="1"/>
    <col min="11015" max="11015" width="18.140625" style="89" customWidth="1"/>
    <col min="11016" max="11016" width="0.85546875" style="89" customWidth="1"/>
    <col min="11017" max="11017" width="18.140625" style="89" customWidth="1"/>
    <col min="11018" max="11018" width="0.85546875" style="89" customWidth="1"/>
    <col min="11019" max="11019" width="18.140625" style="89" customWidth="1"/>
    <col min="11020" max="11020" width="0.85546875" style="89" customWidth="1"/>
    <col min="11021" max="11021" width="18.140625" style="89" customWidth="1"/>
    <col min="11022" max="11022" width="1.42578125" style="89" customWidth="1"/>
    <col min="11023" max="11264" width="9.140625" style="89"/>
    <col min="11265" max="11265" width="3.7109375" style="89" customWidth="1"/>
    <col min="11266" max="11266" width="5.5703125" style="89" customWidth="1"/>
    <col min="11267" max="11267" width="5.7109375" style="89" customWidth="1"/>
    <col min="11268" max="11268" width="15.85546875" style="89" customWidth="1"/>
    <col min="11269" max="11269" width="9.42578125" style="89" customWidth="1"/>
    <col min="11270" max="11270" width="8.5703125" style="89" customWidth="1"/>
    <col min="11271" max="11271" width="18.140625" style="89" customWidth="1"/>
    <col min="11272" max="11272" width="0.85546875" style="89" customWidth="1"/>
    <col min="11273" max="11273" width="18.140625" style="89" customWidth="1"/>
    <col min="11274" max="11274" width="0.85546875" style="89" customWidth="1"/>
    <col min="11275" max="11275" width="18.140625" style="89" customWidth="1"/>
    <col min="11276" max="11276" width="0.85546875" style="89" customWidth="1"/>
    <col min="11277" max="11277" width="18.140625" style="89" customWidth="1"/>
    <col min="11278" max="11278" width="1.42578125" style="89" customWidth="1"/>
    <col min="11279" max="11520" width="9.140625" style="89"/>
    <col min="11521" max="11521" width="3.7109375" style="89" customWidth="1"/>
    <col min="11522" max="11522" width="5.5703125" style="89" customWidth="1"/>
    <col min="11523" max="11523" width="5.7109375" style="89" customWidth="1"/>
    <col min="11524" max="11524" width="15.85546875" style="89" customWidth="1"/>
    <col min="11525" max="11525" width="9.42578125" style="89" customWidth="1"/>
    <col min="11526" max="11526" width="8.5703125" style="89" customWidth="1"/>
    <col min="11527" max="11527" width="18.140625" style="89" customWidth="1"/>
    <col min="11528" max="11528" width="0.85546875" style="89" customWidth="1"/>
    <col min="11529" max="11529" width="18.140625" style="89" customWidth="1"/>
    <col min="11530" max="11530" width="0.85546875" style="89" customWidth="1"/>
    <col min="11531" max="11531" width="18.140625" style="89" customWidth="1"/>
    <col min="11532" max="11532" width="0.85546875" style="89" customWidth="1"/>
    <col min="11533" max="11533" width="18.140625" style="89" customWidth="1"/>
    <col min="11534" max="11534" width="1.42578125" style="89" customWidth="1"/>
    <col min="11535" max="11776" width="9.140625" style="89"/>
    <col min="11777" max="11777" width="3.7109375" style="89" customWidth="1"/>
    <col min="11778" max="11778" width="5.5703125" style="89" customWidth="1"/>
    <col min="11779" max="11779" width="5.7109375" style="89" customWidth="1"/>
    <col min="11780" max="11780" width="15.85546875" style="89" customWidth="1"/>
    <col min="11781" max="11781" width="9.42578125" style="89" customWidth="1"/>
    <col min="11782" max="11782" width="8.5703125" style="89" customWidth="1"/>
    <col min="11783" max="11783" width="18.140625" style="89" customWidth="1"/>
    <col min="11784" max="11784" width="0.85546875" style="89" customWidth="1"/>
    <col min="11785" max="11785" width="18.140625" style="89" customWidth="1"/>
    <col min="11786" max="11786" width="0.85546875" style="89" customWidth="1"/>
    <col min="11787" max="11787" width="18.140625" style="89" customWidth="1"/>
    <col min="11788" max="11788" width="0.85546875" style="89" customWidth="1"/>
    <col min="11789" max="11789" width="18.140625" style="89" customWidth="1"/>
    <col min="11790" max="11790" width="1.42578125" style="89" customWidth="1"/>
    <col min="11791" max="12032" width="9.140625" style="89"/>
    <col min="12033" max="12033" width="3.7109375" style="89" customWidth="1"/>
    <col min="12034" max="12034" width="5.5703125" style="89" customWidth="1"/>
    <col min="12035" max="12035" width="5.7109375" style="89" customWidth="1"/>
    <col min="12036" max="12036" width="15.85546875" style="89" customWidth="1"/>
    <col min="12037" max="12037" width="9.42578125" style="89" customWidth="1"/>
    <col min="12038" max="12038" width="8.5703125" style="89" customWidth="1"/>
    <col min="12039" max="12039" width="18.140625" style="89" customWidth="1"/>
    <col min="12040" max="12040" width="0.85546875" style="89" customWidth="1"/>
    <col min="12041" max="12041" width="18.140625" style="89" customWidth="1"/>
    <col min="12042" max="12042" width="0.85546875" style="89" customWidth="1"/>
    <col min="12043" max="12043" width="18.140625" style="89" customWidth="1"/>
    <col min="12044" max="12044" width="0.85546875" style="89" customWidth="1"/>
    <col min="12045" max="12045" width="18.140625" style="89" customWidth="1"/>
    <col min="12046" max="12046" width="1.42578125" style="89" customWidth="1"/>
    <col min="12047" max="12288" width="9.140625" style="89"/>
    <col min="12289" max="12289" width="3.7109375" style="89" customWidth="1"/>
    <col min="12290" max="12290" width="5.5703125" style="89" customWidth="1"/>
    <col min="12291" max="12291" width="5.7109375" style="89" customWidth="1"/>
    <col min="12292" max="12292" width="15.85546875" style="89" customWidth="1"/>
    <col min="12293" max="12293" width="9.42578125" style="89" customWidth="1"/>
    <col min="12294" max="12294" width="8.5703125" style="89" customWidth="1"/>
    <col min="12295" max="12295" width="18.140625" style="89" customWidth="1"/>
    <col min="12296" max="12296" width="0.85546875" style="89" customWidth="1"/>
    <col min="12297" max="12297" width="18.140625" style="89" customWidth="1"/>
    <col min="12298" max="12298" width="0.85546875" style="89" customWidth="1"/>
    <col min="12299" max="12299" width="18.140625" style="89" customWidth="1"/>
    <col min="12300" max="12300" width="0.85546875" style="89" customWidth="1"/>
    <col min="12301" max="12301" width="18.140625" style="89" customWidth="1"/>
    <col min="12302" max="12302" width="1.42578125" style="89" customWidth="1"/>
    <col min="12303" max="12544" width="9.140625" style="89"/>
    <col min="12545" max="12545" width="3.7109375" style="89" customWidth="1"/>
    <col min="12546" max="12546" width="5.5703125" style="89" customWidth="1"/>
    <col min="12547" max="12547" width="5.7109375" style="89" customWidth="1"/>
    <col min="12548" max="12548" width="15.85546875" style="89" customWidth="1"/>
    <col min="12549" max="12549" width="9.42578125" style="89" customWidth="1"/>
    <col min="12550" max="12550" width="8.5703125" style="89" customWidth="1"/>
    <col min="12551" max="12551" width="18.140625" style="89" customWidth="1"/>
    <col min="12552" max="12552" width="0.85546875" style="89" customWidth="1"/>
    <col min="12553" max="12553" width="18.140625" style="89" customWidth="1"/>
    <col min="12554" max="12554" width="0.85546875" style="89" customWidth="1"/>
    <col min="12555" max="12555" width="18.140625" style="89" customWidth="1"/>
    <col min="12556" max="12556" width="0.85546875" style="89" customWidth="1"/>
    <col min="12557" max="12557" width="18.140625" style="89" customWidth="1"/>
    <col min="12558" max="12558" width="1.42578125" style="89" customWidth="1"/>
    <col min="12559" max="12800" width="9.140625" style="89"/>
    <col min="12801" max="12801" width="3.7109375" style="89" customWidth="1"/>
    <col min="12802" max="12802" width="5.5703125" style="89" customWidth="1"/>
    <col min="12803" max="12803" width="5.7109375" style="89" customWidth="1"/>
    <col min="12804" max="12804" width="15.85546875" style="89" customWidth="1"/>
    <col min="12805" max="12805" width="9.42578125" style="89" customWidth="1"/>
    <col min="12806" max="12806" width="8.5703125" style="89" customWidth="1"/>
    <col min="12807" max="12807" width="18.140625" style="89" customWidth="1"/>
    <col min="12808" max="12808" width="0.85546875" style="89" customWidth="1"/>
    <col min="12809" max="12809" width="18.140625" style="89" customWidth="1"/>
    <col min="12810" max="12810" width="0.85546875" style="89" customWidth="1"/>
    <col min="12811" max="12811" width="18.140625" style="89" customWidth="1"/>
    <col min="12812" max="12812" width="0.85546875" style="89" customWidth="1"/>
    <col min="12813" max="12813" width="18.140625" style="89" customWidth="1"/>
    <col min="12814" max="12814" width="1.42578125" style="89" customWidth="1"/>
    <col min="12815" max="13056" width="9.140625" style="89"/>
    <col min="13057" max="13057" width="3.7109375" style="89" customWidth="1"/>
    <col min="13058" max="13058" width="5.5703125" style="89" customWidth="1"/>
    <col min="13059" max="13059" width="5.7109375" style="89" customWidth="1"/>
    <col min="13060" max="13060" width="15.85546875" style="89" customWidth="1"/>
    <col min="13061" max="13061" width="9.42578125" style="89" customWidth="1"/>
    <col min="13062" max="13062" width="8.5703125" style="89" customWidth="1"/>
    <col min="13063" max="13063" width="18.140625" style="89" customWidth="1"/>
    <col min="13064" max="13064" width="0.85546875" style="89" customWidth="1"/>
    <col min="13065" max="13065" width="18.140625" style="89" customWidth="1"/>
    <col min="13066" max="13066" width="0.85546875" style="89" customWidth="1"/>
    <col min="13067" max="13067" width="18.140625" style="89" customWidth="1"/>
    <col min="13068" max="13068" width="0.85546875" style="89" customWidth="1"/>
    <col min="13069" max="13069" width="18.140625" style="89" customWidth="1"/>
    <col min="13070" max="13070" width="1.42578125" style="89" customWidth="1"/>
    <col min="13071" max="13312" width="9.140625" style="89"/>
    <col min="13313" max="13313" width="3.7109375" style="89" customWidth="1"/>
    <col min="13314" max="13314" width="5.5703125" style="89" customWidth="1"/>
    <col min="13315" max="13315" width="5.7109375" style="89" customWidth="1"/>
    <col min="13316" max="13316" width="15.85546875" style="89" customWidth="1"/>
    <col min="13317" max="13317" width="9.42578125" style="89" customWidth="1"/>
    <col min="13318" max="13318" width="8.5703125" style="89" customWidth="1"/>
    <col min="13319" max="13319" width="18.140625" style="89" customWidth="1"/>
    <col min="13320" max="13320" width="0.85546875" style="89" customWidth="1"/>
    <col min="13321" max="13321" width="18.140625" style="89" customWidth="1"/>
    <col min="13322" max="13322" width="0.85546875" style="89" customWidth="1"/>
    <col min="13323" max="13323" width="18.140625" style="89" customWidth="1"/>
    <col min="13324" max="13324" width="0.85546875" style="89" customWidth="1"/>
    <col min="13325" max="13325" width="18.140625" style="89" customWidth="1"/>
    <col min="13326" max="13326" width="1.42578125" style="89" customWidth="1"/>
    <col min="13327" max="13568" width="9.140625" style="89"/>
    <col min="13569" max="13569" width="3.7109375" style="89" customWidth="1"/>
    <col min="13570" max="13570" width="5.5703125" style="89" customWidth="1"/>
    <col min="13571" max="13571" width="5.7109375" style="89" customWidth="1"/>
    <col min="13572" max="13572" width="15.85546875" style="89" customWidth="1"/>
    <col min="13573" max="13573" width="9.42578125" style="89" customWidth="1"/>
    <col min="13574" max="13574" width="8.5703125" style="89" customWidth="1"/>
    <col min="13575" max="13575" width="18.140625" style="89" customWidth="1"/>
    <col min="13576" max="13576" width="0.85546875" style="89" customWidth="1"/>
    <col min="13577" max="13577" width="18.140625" style="89" customWidth="1"/>
    <col min="13578" max="13578" width="0.85546875" style="89" customWidth="1"/>
    <col min="13579" max="13579" width="18.140625" style="89" customWidth="1"/>
    <col min="13580" max="13580" width="0.85546875" style="89" customWidth="1"/>
    <col min="13581" max="13581" width="18.140625" style="89" customWidth="1"/>
    <col min="13582" max="13582" width="1.42578125" style="89" customWidth="1"/>
    <col min="13583" max="13824" width="9.140625" style="89"/>
    <col min="13825" max="13825" width="3.7109375" style="89" customWidth="1"/>
    <col min="13826" max="13826" width="5.5703125" style="89" customWidth="1"/>
    <col min="13827" max="13827" width="5.7109375" style="89" customWidth="1"/>
    <col min="13828" max="13828" width="15.85546875" style="89" customWidth="1"/>
    <col min="13829" max="13829" width="9.42578125" style="89" customWidth="1"/>
    <col min="13830" max="13830" width="8.5703125" style="89" customWidth="1"/>
    <col min="13831" max="13831" width="18.140625" style="89" customWidth="1"/>
    <col min="13832" max="13832" width="0.85546875" style="89" customWidth="1"/>
    <col min="13833" max="13833" width="18.140625" style="89" customWidth="1"/>
    <col min="13834" max="13834" width="0.85546875" style="89" customWidth="1"/>
    <col min="13835" max="13835" width="18.140625" style="89" customWidth="1"/>
    <col min="13836" max="13836" width="0.85546875" style="89" customWidth="1"/>
    <col min="13837" max="13837" width="18.140625" style="89" customWidth="1"/>
    <col min="13838" max="13838" width="1.42578125" style="89" customWidth="1"/>
    <col min="13839" max="14080" width="9.140625" style="89"/>
    <col min="14081" max="14081" width="3.7109375" style="89" customWidth="1"/>
    <col min="14082" max="14082" width="5.5703125" style="89" customWidth="1"/>
    <col min="14083" max="14083" width="5.7109375" style="89" customWidth="1"/>
    <col min="14084" max="14084" width="15.85546875" style="89" customWidth="1"/>
    <col min="14085" max="14085" width="9.42578125" style="89" customWidth="1"/>
    <col min="14086" max="14086" width="8.5703125" style="89" customWidth="1"/>
    <col min="14087" max="14087" width="18.140625" style="89" customWidth="1"/>
    <col min="14088" max="14088" width="0.85546875" style="89" customWidth="1"/>
    <col min="14089" max="14089" width="18.140625" style="89" customWidth="1"/>
    <col min="14090" max="14090" width="0.85546875" style="89" customWidth="1"/>
    <col min="14091" max="14091" width="18.140625" style="89" customWidth="1"/>
    <col min="14092" max="14092" width="0.85546875" style="89" customWidth="1"/>
    <col min="14093" max="14093" width="18.140625" style="89" customWidth="1"/>
    <col min="14094" max="14094" width="1.42578125" style="89" customWidth="1"/>
    <col min="14095" max="14336" width="9.140625" style="89"/>
    <col min="14337" max="14337" width="3.7109375" style="89" customWidth="1"/>
    <col min="14338" max="14338" width="5.5703125" style="89" customWidth="1"/>
    <col min="14339" max="14339" width="5.7109375" style="89" customWidth="1"/>
    <col min="14340" max="14340" width="15.85546875" style="89" customWidth="1"/>
    <col min="14341" max="14341" width="9.42578125" style="89" customWidth="1"/>
    <col min="14342" max="14342" width="8.5703125" style="89" customWidth="1"/>
    <col min="14343" max="14343" width="18.140625" style="89" customWidth="1"/>
    <col min="14344" max="14344" width="0.85546875" style="89" customWidth="1"/>
    <col min="14345" max="14345" width="18.140625" style="89" customWidth="1"/>
    <col min="14346" max="14346" width="0.85546875" style="89" customWidth="1"/>
    <col min="14347" max="14347" width="18.140625" style="89" customWidth="1"/>
    <col min="14348" max="14348" width="0.85546875" style="89" customWidth="1"/>
    <col min="14349" max="14349" width="18.140625" style="89" customWidth="1"/>
    <col min="14350" max="14350" width="1.42578125" style="89" customWidth="1"/>
    <col min="14351" max="14592" width="9.140625" style="89"/>
    <col min="14593" max="14593" width="3.7109375" style="89" customWidth="1"/>
    <col min="14594" max="14594" width="5.5703125" style="89" customWidth="1"/>
    <col min="14595" max="14595" width="5.7109375" style="89" customWidth="1"/>
    <col min="14596" max="14596" width="15.85546875" style="89" customWidth="1"/>
    <col min="14597" max="14597" width="9.42578125" style="89" customWidth="1"/>
    <col min="14598" max="14598" width="8.5703125" style="89" customWidth="1"/>
    <col min="14599" max="14599" width="18.140625" style="89" customWidth="1"/>
    <col min="14600" max="14600" width="0.85546875" style="89" customWidth="1"/>
    <col min="14601" max="14601" width="18.140625" style="89" customWidth="1"/>
    <col min="14602" max="14602" width="0.85546875" style="89" customWidth="1"/>
    <col min="14603" max="14603" width="18.140625" style="89" customWidth="1"/>
    <col min="14604" max="14604" width="0.85546875" style="89" customWidth="1"/>
    <col min="14605" max="14605" width="18.140625" style="89" customWidth="1"/>
    <col min="14606" max="14606" width="1.42578125" style="89" customWidth="1"/>
    <col min="14607" max="14848" width="9.140625" style="89"/>
    <col min="14849" max="14849" width="3.7109375" style="89" customWidth="1"/>
    <col min="14850" max="14850" width="5.5703125" style="89" customWidth="1"/>
    <col min="14851" max="14851" width="5.7109375" style="89" customWidth="1"/>
    <col min="14852" max="14852" width="15.85546875" style="89" customWidth="1"/>
    <col min="14853" max="14853" width="9.42578125" style="89" customWidth="1"/>
    <col min="14854" max="14854" width="8.5703125" style="89" customWidth="1"/>
    <col min="14855" max="14855" width="18.140625" style="89" customWidth="1"/>
    <col min="14856" max="14856" width="0.85546875" style="89" customWidth="1"/>
    <col min="14857" max="14857" width="18.140625" style="89" customWidth="1"/>
    <col min="14858" max="14858" width="0.85546875" style="89" customWidth="1"/>
    <col min="14859" max="14859" width="18.140625" style="89" customWidth="1"/>
    <col min="14860" max="14860" width="0.85546875" style="89" customWidth="1"/>
    <col min="14861" max="14861" width="18.140625" style="89" customWidth="1"/>
    <col min="14862" max="14862" width="1.42578125" style="89" customWidth="1"/>
    <col min="14863" max="15104" width="9.140625" style="89"/>
    <col min="15105" max="15105" width="3.7109375" style="89" customWidth="1"/>
    <col min="15106" max="15106" width="5.5703125" style="89" customWidth="1"/>
    <col min="15107" max="15107" width="5.7109375" style="89" customWidth="1"/>
    <col min="15108" max="15108" width="15.85546875" style="89" customWidth="1"/>
    <col min="15109" max="15109" width="9.42578125" style="89" customWidth="1"/>
    <col min="15110" max="15110" width="8.5703125" style="89" customWidth="1"/>
    <col min="15111" max="15111" width="18.140625" style="89" customWidth="1"/>
    <col min="15112" max="15112" width="0.85546875" style="89" customWidth="1"/>
    <col min="15113" max="15113" width="18.140625" style="89" customWidth="1"/>
    <col min="15114" max="15114" width="0.85546875" style="89" customWidth="1"/>
    <col min="15115" max="15115" width="18.140625" style="89" customWidth="1"/>
    <col min="15116" max="15116" width="0.85546875" style="89" customWidth="1"/>
    <col min="15117" max="15117" width="18.140625" style="89" customWidth="1"/>
    <col min="15118" max="15118" width="1.42578125" style="89" customWidth="1"/>
    <col min="15119" max="15360" width="9.140625" style="89"/>
    <col min="15361" max="15361" width="3.7109375" style="89" customWidth="1"/>
    <col min="15362" max="15362" width="5.5703125" style="89" customWidth="1"/>
    <col min="15363" max="15363" width="5.7109375" style="89" customWidth="1"/>
    <col min="15364" max="15364" width="15.85546875" style="89" customWidth="1"/>
    <col min="15365" max="15365" width="9.42578125" style="89" customWidth="1"/>
    <col min="15366" max="15366" width="8.5703125" style="89" customWidth="1"/>
    <col min="15367" max="15367" width="18.140625" style="89" customWidth="1"/>
    <col min="15368" max="15368" width="0.85546875" style="89" customWidth="1"/>
    <col min="15369" max="15369" width="18.140625" style="89" customWidth="1"/>
    <col min="15370" max="15370" width="0.85546875" style="89" customWidth="1"/>
    <col min="15371" max="15371" width="18.140625" style="89" customWidth="1"/>
    <col min="15372" max="15372" width="0.85546875" style="89" customWidth="1"/>
    <col min="15373" max="15373" width="18.140625" style="89" customWidth="1"/>
    <col min="15374" max="15374" width="1.42578125" style="89" customWidth="1"/>
    <col min="15375" max="15616" width="9.140625" style="89"/>
    <col min="15617" max="15617" width="3.7109375" style="89" customWidth="1"/>
    <col min="15618" max="15618" width="5.5703125" style="89" customWidth="1"/>
    <col min="15619" max="15619" width="5.7109375" style="89" customWidth="1"/>
    <col min="15620" max="15620" width="15.85546875" style="89" customWidth="1"/>
    <col min="15621" max="15621" width="9.42578125" style="89" customWidth="1"/>
    <col min="15622" max="15622" width="8.5703125" style="89" customWidth="1"/>
    <col min="15623" max="15623" width="18.140625" style="89" customWidth="1"/>
    <col min="15624" max="15624" width="0.85546875" style="89" customWidth="1"/>
    <col min="15625" max="15625" width="18.140625" style="89" customWidth="1"/>
    <col min="15626" max="15626" width="0.85546875" style="89" customWidth="1"/>
    <col min="15627" max="15627" width="18.140625" style="89" customWidth="1"/>
    <col min="15628" max="15628" width="0.85546875" style="89" customWidth="1"/>
    <col min="15629" max="15629" width="18.140625" style="89" customWidth="1"/>
    <col min="15630" max="15630" width="1.42578125" style="89" customWidth="1"/>
    <col min="15631" max="15872" width="9.140625" style="89"/>
    <col min="15873" max="15873" width="3.7109375" style="89" customWidth="1"/>
    <col min="15874" max="15874" width="5.5703125" style="89" customWidth="1"/>
    <col min="15875" max="15875" width="5.7109375" style="89" customWidth="1"/>
    <col min="15876" max="15876" width="15.85546875" style="89" customWidth="1"/>
    <col min="15877" max="15877" width="9.42578125" style="89" customWidth="1"/>
    <col min="15878" max="15878" width="8.5703125" style="89" customWidth="1"/>
    <col min="15879" max="15879" width="18.140625" style="89" customWidth="1"/>
    <col min="15880" max="15880" width="0.85546875" style="89" customWidth="1"/>
    <col min="15881" max="15881" width="18.140625" style="89" customWidth="1"/>
    <col min="15882" max="15882" width="0.85546875" style="89" customWidth="1"/>
    <col min="15883" max="15883" width="18.140625" style="89" customWidth="1"/>
    <col min="15884" max="15884" width="0.85546875" style="89" customWidth="1"/>
    <col min="15885" max="15885" width="18.140625" style="89" customWidth="1"/>
    <col min="15886" max="15886" width="1.42578125" style="89" customWidth="1"/>
    <col min="15887" max="16128" width="9.140625" style="89"/>
    <col min="16129" max="16129" width="3.7109375" style="89" customWidth="1"/>
    <col min="16130" max="16130" width="5.5703125" style="89" customWidth="1"/>
    <col min="16131" max="16131" width="5.7109375" style="89" customWidth="1"/>
    <col min="16132" max="16132" width="15.85546875" style="89" customWidth="1"/>
    <col min="16133" max="16133" width="9.42578125" style="89" customWidth="1"/>
    <col min="16134" max="16134" width="8.5703125" style="89" customWidth="1"/>
    <col min="16135" max="16135" width="18.140625" style="89" customWidth="1"/>
    <col min="16136" max="16136" width="0.85546875" style="89" customWidth="1"/>
    <col min="16137" max="16137" width="18.140625" style="89" customWidth="1"/>
    <col min="16138" max="16138" width="0.85546875" style="89" customWidth="1"/>
    <col min="16139" max="16139" width="18.140625" style="89" customWidth="1"/>
    <col min="16140" max="16140" width="0.85546875" style="89" customWidth="1"/>
    <col min="16141" max="16141" width="18.140625" style="89" customWidth="1"/>
    <col min="16142" max="16142" width="1.42578125" style="89" customWidth="1"/>
    <col min="16143" max="16384" width="9.140625" style="89"/>
  </cols>
  <sheetData>
    <row r="1" spans="1:13" ht="22.5" customHeight="1" x14ac:dyDescent="0.45">
      <c r="A1" s="908" t="s">
        <v>1167</v>
      </c>
      <c r="B1" s="908"/>
      <c r="C1" s="908"/>
      <c r="D1" s="908"/>
      <c r="E1" s="908"/>
      <c r="F1" s="908"/>
      <c r="G1" s="908"/>
      <c r="H1" s="908"/>
      <c r="I1" s="908"/>
      <c r="J1" s="908"/>
      <c r="K1" s="908"/>
      <c r="L1" s="908"/>
      <c r="M1" s="908"/>
    </row>
    <row r="2" spans="1:13" ht="22.5" customHeight="1" x14ac:dyDescent="0.45">
      <c r="I2" s="90"/>
      <c r="J2" s="90"/>
      <c r="K2" s="90"/>
      <c r="L2" s="90"/>
      <c r="M2" s="91" t="s">
        <v>32</v>
      </c>
    </row>
    <row r="3" spans="1:13" ht="22.5" customHeight="1" x14ac:dyDescent="0.45">
      <c r="C3" s="28" t="s">
        <v>457</v>
      </c>
      <c r="I3" s="90"/>
      <c r="J3" s="90"/>
      <c r="K3" s="90"/>
      <c r="L3" s="90"/>
      <c r="M3" s="91"/>
    </row>
    <row r="4" spans="1:13" ht="22.5" customHeight="1" x14ac:dyDescent="0.45">
      <c r="G4" s="687"/>
      <c r="H4" s="687" t="s">
        <v>34</v>
      </c>
      <c r="I4" s="687"/>
      <c r="J4" s="323"/>
      <c r="K4" s="687"/>
      <c r="L4" s="687" t="s">
        <v>9</v>
      </c>
      <c r="M4" s="687"/>
    </row>
    <row r="5" spans="1:13" ht="22.5" customHeight="1" x14ac:dyDescent="0.45">
      <c r="C5" s="28"/>
      <c r="G5" s="30" t="s">
        <v>979</v>
      </c>
      <c r="H5" s="28"/>
      <c r="I5" s="30" t="s">
        <v>35</v>
      </c>
      <c r="J5" s="323"/>
      <c r="K5" s="30" t="str">
        <f>G5</f>
        <v>June 30, 2020</v>
      </c>
      <c r="L5" s="28"/>
      <c r="M5" s="30" t="str">
        <f>I5</f>
        <v>December 31, 2019</v>
      </c>
    </row>
    <row r="6" spans="1:13" ht="22.5" customHeight="1" x14ac:dyDescent="0.45">
      <c r="B6" s="27" t="s">
        <v>10</v>
      </c>
      <c r="C6" s="28"/>
      <c r="G6" s="798"/>
      <c r="H6" s="28"/>
      <c r="I6" s="798"/>
      <c r="J6" s="323"/>
      <c r="K6" s="798"/>
      <c r="L6" s="28"/>
      <c r="M6" s="798"/>
    </row>
    <row r="7" spans="1:13" s="771" customFormat="1" ht="22.5" customHeight="1" x14ac:dyDescent="0.45">
      <c r="B7" s="828"/>
      <c r="C7" s="828" t="s">
        <v>1172</v>
      </c>
    </row>
    <row r="8" spans="1:13" s="771" customFormat="1" ht="22.5" customHeight="1" x14ac:dyDescent="0.45">
      <c r="B8" s="828"/>
      <c r="C8" s="828"/>
      <c r="D8" s="771" t="s">
        <v>1173</v>
      </c>
      <c r="G8" s="49">
        <v>8525975.3999999985</v>
      </c>
      <c r="H8" s="49"/>
      <c r="I8" s="49">
        <v>0</v>
      </c>
      <c r="J8" s="49"/>
      <c r="K8" s="49">
        <v>8525975.3999999985</v>
      </c>
      <c r="L8" s="49"/>
      <c r="M8" s="49">
        <v>0</v>
      </c>
    </row>
    <row r="9" spans="1:13" ht="22.5" customHeight="1" x14ac:dyDescent="0.45">
      <c r="B9" s="28"/>
      <c r="C9" s="28" t="s">
        <v>458</v>
      </c>
      <c r="G9" s="49">
        <v>78366720.480000004</v>
      </c>
      <c r="H9" s="49"/>
      <c r="I9" s="49">
        <v>78430560.480000004</v>
      </c>
      <c r="J9" s="49"/>
      <c r="K9" s="49">
        <v>78366720.480000004</v>
      </c>
      <c r="L9" s="49"/>
      <c r="M9" s="49">
        <v>78430560.480000004</v>
      </c>
    </row>
    <row r="10" spans="1:13" ht="22.5" customHeight="1" x14ac:dyDescent="0.45">
      <c r="B10" s="28"/>
      <c r="C10" s="28" t="s">
        <v>459</v>
      </c>
      <c r="G10" s="49">
        <v>67348659.430000007</v>
      </c>
      <c r="H10" s="49"/>
      <c r="I10" s="49">
        <v>65269324.109999992</v>
      </c>
      <c r="J10" s="49"/>
      <c r="K10" s="49">
        <v>25663121</v>
      </c>
      <c r="L10" s="49"/>
      <c r="M10" s="49">
        <v>24647724.199999999</v>
      </c>
    </row>
    <row r="11" spans="1:13" ht="22.5" customHeight="1" x14ac:dyDescent="0.45">
      <c r="B11" s="28"/>
      <c r="C11" s="28" t="s">
        <v>460</v>
      </c>
      <c r="G11" s="49">
        <v>5954135.21</v>
      </c>
      <c r="H11" s="49"/>
      <c r="I11" s="49">
        <v>8019604.6100000003</v>
      </c>
      <c r="J11" s="49"/>
      <c r="K11" s="49">
        <v>4550386.3499999996</v>
      </c>
      <c r="L11" s="49"/>
      <c r="M11" s="49">
        <v>6593855.75</v>
      </c>
    </row>
    <row r="12" spans="1:13" ht="22.5" customHeight="1" x14ac:dyDescent="0.45">
      <c r="B12" s="28"/>
      <c r="C12" s="28" t="s">
        <v>939</v>
      </c>
      <c r="G12" s="49">
        <v>614071.68999999994</v>
      </c>
      <c r="H12" s="49"/>
      <c r="I12" s="49">
        <v>666364.39999999991</v>
      </c>
      <c r="J12" s="49"/>
      <c r="K12" s="49">
        <v>667977.22</v>
      </c>
      <c r="L12" s="49"/>
      <c r="M12" s="49">
        <v>676696.71</v>
      </c>
    </row>
    <row r="13" spans="1:13" ht="22.5" customHeight="1" thickBot="1" x14ac:dyDescent="0.5">
      <c r="G13" s="78">
        <f>SUM(G7:G12)</f>
        <v>160809562.21000001</v>
      </c>
      <c r="H13" s="49"/>
      <c r="I13" s="78">
        <f>SUM(I7:I12)</f>
        <v>152385853.60000002</v>
      </c>
      <c r="J13" s="49"/>
      <c r="K13" s="78">
        <f>SUM(K7:K12)</f>
        <v>117774180.44999999</v>
      </c>
      <c r="L13" s="49"/>
      <c r="M13" s="78">
        <f>SUM(M7:M12)</f>
        <v>110348837.14</v>
      </c>
    </row>
    <row r="14" spans="1:13" ht="22.5" customHeight="1" thickTop="1" x14ac:dyDescent="0.45">
      <c r="I14" s="90"/>
      <c r="J14" s="90"/>
      <c r="K14" s="90"/>
      <c r="L14" s="90"/>
      <c r="M14" s="91"/>
    </row>
    <row r="15" spans="1:13" ht="22.5" customHeight="1" x14ac:dyDescent="0.45">
      <c r="A15" s="92">
        <v>16</v>
      </c>
      <c r="B15" s="93" t="s">
        <v>461</v>
      </c>
    </row>
    <row r="16" spans="1:13" ht="22.5" customHeight="1" x14ac:dyDescent="0.45">
      <c r="B16" s="93"/>
      <c r="C16" s="94" t="s">
        <v>978</v>
      </c>
    </row>
    <row r="17" spans="1:14" ht="22.5" customHeight="1" x14ac:dyDescent="0.45">
      <c r="G17" s="909" t="s">
        <v>34</v>
      </c>
      <c r="H17" s="909"/>
      <c r="I17" s="909"/>
      <c r="K17" s="910" t="s">
        <v>9</v>
      </c>
      <c r="L17" s="910"/>
      <c r="M17" s="910"/>
    </row>
    <row r="18" spans="1:14" ht="22.5" customHeight="1" x14ac:dyDescent="0.45">
      <c r="G18" s="30" t="s">
        <v>979</v>
      </c>
      <c r="H18" s="28"/>
      <c r="I18" s="30" t="s">
        <v>35</v>
      </c>
      <c r="J18" s="25"/>
      <c r="K18" s="30" t="str">
        <f>G18</f>
        <v>June 30, 2020</v>
      </c>
      <c r="L18" s="28"/>
      <c r="M18" s="30" t="str">
        <f>I18</f>
        <v>December 31, 2019</v>
      </c>
    </row>
    <row r="19" spans="1:14" ht="22.5" customHeight="1" x14ac:dyDescent="0.45">
      <c r="C19" s="89" t="s">
        <v>462</v>
      </c>
      <c r="G19" s="46">
        <v>526222.36</v>
      </c>
      <c r="H19" s="46"/>
      <c r="I19" s="46">
        <v>7297784.8200000003</v>
      </c>
      <c r="J19" s="76"/>
      <c r="K19" s="46">
        <v>526222.36</v>
      </c>
      <c r="L19" s="46"/>
      <c r="M19" s="46">
        <v>7297784.8200000003</v>
      </c>
    </row>
    <row r="20" spans="1:14" ht="22.5" customHeight="1" x14ac:dyDescent="0.45">
      <c r="B20" s="91" t="s">
        <v>359</v>
      </c>
      <c r="C20" s="89" t="s">
        <v>463</v>
      </c>
      <c r="G20" s="46">
        <v>6404204350</v>
      </c>
      <c r="H20" s="95"/>
      <c r="I20" s="31">
        <v>3461125500</v>
      </c>
      <c r="J20" s="76"/>
      <c r="K20" s="46">
        <v>5828000000</v>
      </c>
      <c r="L20" s="31"/>
      <c r="M20" s="31">
        <v>3069000000</v>
      </c>
    </row>
    <row r="21" spans="1:14" ht="22.5" customHeight="1" thickBot="1" x14ac:dyDescent="0.5">
      <c r="D21" s="96" t="s">
        <v>107</v>
      </c>
      <c r="G21" s="47">
        <f>SUM(G19:G20)</f>
        <v>6404730572.3599997</v>
      </c>
      <c r="H21" s="32"/>
      <c r="I21" s="47">
        <f>SUM(I19:I20)</f>
        <v>3468423284.8200002</v>
      </c>
      <c r="J21" s="76"/>
      <c r="K21" s="47">
        <f>SUM(K19:K20)</f>
        <v>5828526222.3599997</v>
      </c>
      <c r="L21" s="32"/>
      <c r="M21" s="47">
        <f>SUM(M19:M20)</f>
        <v>3076297784.8200002</v>
      </c>
    </row>
    <row r="22" spans="1:14" s="21" customFormat="1" ht="22.5" customHeight="1" thickTop="1" x14ac:dyDescent="0.45">
      <c r="A22" s="97"/>
      <c r="C22" s="94" t="s">
        <v>1086</v>
      </c>
      <c r="H22" s="55"/>
      <c r="I22" s="55"/>
      <c r="J22" s="55"/>
      <c r="K22" s="55"/>
      <c r="L22" s="48"/>
      <c r="M22" s="55"/>
      <c r="N22" s="55"/>
    </row>
    <row r="23" spans="1:14" ht="22.5" customHeight="1" x14ac:dyDescent="0.45">
      <c r="B23" s="98"/>
      <c r="G23" s="90"/>
    </row>
    <row r="24" spans="1:14" ht="22.5" customHeight="1" x14ac:dyDescent="0.45">
      <c r="A24" s="99">
        <v>17</v>
      </c>
      <c r="B24" s="93" t="s">
        <v>464</v>
      </c>
    </row>
    <row r="25" spans="1:14" ht="22.5" customHeight="1" x14ac:dyDescent="0.45">
      <c r="C25" s="94" t="s">
        <v>978</v>
      </c>
    </row>
    <row r="26" spans="1:14" ht="22.5" customHeight="1" x14ac:dyDescent="0.45">
      <c r="G26" s="909" t="s">
        <v>34</v>
      </c>
      <c r="H26" s="909"/>
      <c r="I26" s="909"/>
      <c r="K26" s="909" t="s">
        <v>9</v>
      </c>
      <c r="L26" s="909"/>
      <c r="M26" s="909"/>
    </row>
    <row r="27" spans="1:14" ht="22.5" customHeight="1" x14ac:dyDescent="0.45">
      <c r="G27" s="30" t="s">
        <v>979</v>
      </c>
      <c r="H27" s="28"/>
      <c r="I27" s="30" t="s">
        <v>35</v>
      </c>
      <c r="J27" s="25"/>
      <c r="K27" s="30" t="str">
        <f>G27</f>
        <v>June 30, 2020</v>
      </c>
      <c r="L27" s="28"/>
      <c r="M27" s="30" t="str">
        <f>I27</f>
        <v>December 31, 2019</v>
      </c>
    </row>
    <row r="28" spans="1:14" ht="22.5" customHeight="1" x14ac:dyDescent="0.45">
      <c r="B28" s="100" t="s">
        <v>1083</v>
      </c>
      <c r="C28" s="101" t="s">
        <v>465</v>
      </c>
    </row>
    <row r="29" spans="1:14" ht="22.5" customHeight="1" x14ac:dyDescent="0.45">
      <c r="C29" s="101" t="s">
        <v>465</v>
      </c>
      <c r="G29" s="32">
        <v>929975115.54999995</v>
      </c>
      <c r="H29" s="49"/>
      <c r="I29" s="49">
        <v>1009893419.1700001</v>
      </c>
      <c r="J29" s="49"/>
      <c r="K29" s="32">
        <v>809948469.25</v>
      </c>
      <c r="L29" s="76"/>
      <c r="M29" s="49">
        <v>898121551.49000001</v>
      </c>
    </row>
    <row r="30" spans="1:14" ht="22.5" customHeight="1" x14ac:dyDescent="0.45">
      <c r="B30" s="101"/>
      <c r="D30" s="102" t="s">
        <v>466</v>
      </c>
      <c r="G30" s="103">
        <f>+G29</f>
        <v>929975115.54999995</v>
      </c>
      <c r="H30" s="49"/>
      <c r="I30" s="103">
        <f>+I29</f>
        <v>1009893419.1700001</v>
      </c>
      <c r="J30" s="49"/>
      <c r="K30" s="103">
        <f>+K29</f>
        <v>809948469.25</v>
      </c>
      <c r="L30" s="76"/>
      <c r="M30" s="103">
        <f>+M29</f>
        <v>898121551.49000001</v>
      </c>
    </row>
    <row r="31" spans="1:14" ht="22.5" customHeight="1" x14ac:dyDescent="0.45">
      <c r="B31" s="100" t="s">
        <v>1084</v>
      </c>
      <c r="C31" s="101" t="s">
        <v>972</v>
      </c>
      <c r="G31" s="49"/>
      <c r="H31" s="49"/>
      <c r="I31" s="49"/>
      <c r="J31" s="49"/>
      <c r="K31" s="49"/>
      <c r="L31" s="76"/>
      <c r="M31" s="49"/>
    </row>
    <row r="32" spans="1:14" ht="22.5" customHeight="1" x14ac:dyDescent="0.45">
      <c r="C32" s="101" t="s">
        <v>467</v>
      </c>
      <c r="G32" s="84">
        <v>0</v>
      </c>
      <c r="H32" s="49"/>
      <c r="I32" s="84">
        <v>0</v>
      </c>
      <c r="J32" s="49"/>
      <c r="K32" s="33">
        <v>19073409.890000001</v>
      </c>
      <c r="L32" s="76"/>
      <c r="M32" s="84">
        <v>18445317.940000001</v>
      </c>
    </row>
    <row r="33" spans="1:14" ht="22.5" customHeight="1" x14ac:dyDescent="0.45">
      <c r="D33" s="101" t="s">
        <v>468</v>
      </c>
      <c r="G33" s="76"/>
      <c r="H33" s="76"/>
      <c r="I33" s="76"/>
      <c r="J33" s="76"/>
      <c r="K33" s="76"/>
      <c r="L33" s="76"/>
      <c r="M33" s="76"/>
    </row>
    <row r="34" spans="1:14" ht="22.5" customHeight="1" x14ac:dyDescent="0.45">
      <c r="B34" s="101"/>
      <c r="D34" s="101" t="s">
        <v>469</v>
      </c>
      <c r="G34" s="84">
        <f>+G32</f>
        <v>0</v>
      </c>
      <c r="H34" s="49"/>
      <c r="I34" s="84">
        <f>+I32</f>
        <v>0</v>
      </c>
      <c r="J34" s="49"/>
      <c r="K34" s="84">
        <f>+K32</f>
        <v>19073409.890000001</v>
      </c>
      <c r="L34" s="76"/>
      <c r="M34" s="84">
        <f>+M32</f>
        <v>18445317.940000001</v>
      </c>
    </row>
    <row r="35" spans="1:14" ht="22.5" customHeight="1" x14ac:dyDescent="0.45">
      <c r="B35" s="100" t="s">
        <v>1085</v>
      </c>
      <c r="C35" s="102" t="s">
        <v>470</v>
      </c>
      <c r="G35" s="49"/>
      <c r="H35" s="49"/>
      <c r="I35" s="49"/>
      <c r="J35" s="49"/>
      <c r="K35" s="49"/>
      <c r="L35" s="76"/>
      <c r="M35" s="49"/>
    </row>
    <row r="36" spans="1:14" ht="22.5" customHeight="1" x14ac:dyDescent="0.45">
      <c r="C36" s="101" t="s">
        <v>471</v>
      </c>
      <c r="G36" s="68">
        <v>223520127.50999999</v>
      </c>
      <c r="H36" s="68"/>
      <c r="I36" s="68">
        <v>359581025.74000001</v>
      </c>
      <c r="J36" s="68"/>
      <c r="K36" s="68">
        <v>218819127.50999999</v>
      </c>
      <c r="L36" s="104"/>
      <c r="M36" s="68">
        <v>356881525.74000001</v>
      </c>
    </row>
    <row r="37" spans="1:14" ht="22.5" customHeight="1" x14ac:dyDescent="0.45">
      <c r="C37" s="101" t="s">
        <v>472</v>
      </c>
      <c r="G37" s="68">
        <v>121055853.13</v>
      </c>
      <c r="H37" s="68"/>
      <c r="I37" s="68">
        <v>120321954.40000001</v>
      </c>
      <c r="J37" s="68"/>
      <c r="K37" s="68">
        <v>107406680.41</v>
      </c>
      <c r="L37" s="104"/>
      <c r="M37" s="68">
        <v>104512177.98</v>
      </c>
    </row>
    <row r="38" spans="1:14" ht="22.5" customHeight="1" x14ac:dyDescent="0.45">
      <c r="C38" s="101" t="s">
        <v>179</v>
      </c>
      <c r="G38" s="68">
        <v>361608955.64999998</v>
      </c>
      <c r="H38" s="68"/>
      <c r="I38" s="68">
        <v>355070602.83999997</v>
      </c>
      <c r="J38" s="68"/>
      <c r="K38" s="68">
        <v>272255752.66999996</v>
      </c>
      <c r="L38" s="104"/>
      <c r="M38" s="68">
        <v>245795894.52999997</v>
      </c>
    </row>
    <row r="39" spans="1:14" ht="22.5" customHeight="1" x14ac:dyDescent="0.45">
      <c r="B39" s="101"/>
      <c r="D39" s="102" t="s">
        <v>473</v>
      </c>
      <c r="G39" s="103">
        <f>SUM(G36:G38)</f>
        <v>706184936.28999996</v>
      </c>
      <c r="H39" s="49"/>
      <c r="I39" s="103">
        <f>SUM(I36:I38)</f>
        <v>834973582.98000002</v>
      </c>
      <c r="J39" s="49"/>
      <c r="K39" s="103">
        <f>SUM(K36:K38)</f>
        <v>598481560.58999991</v>
      </c>
      <c r="L39" s="76"/>
      <c r="M39" s="103">
        <f>SUM(M36:M38)</f>
        <v>707189598.25</v>
      </c>
    </row>
    <row r="40" spans="1:14" ht="22.5" customHeight="1" thickBot="1" x14ac:dyDescent="0.5">
      <c r="B40" s="101"/>
      <c r="D40" s="102" t="s">
        <v>474</v>
      </c>
      <c r="G40" s="87">
        <f>+G30+G34+G39</f>
        <v>1636160051.8399999</v>
      </c>
      <c r="H40" s="49"/>
      <c r="I40" s="87">
        <f>+I30+I34+I39</f>
        <v>1844867002.1500001</v>
      </c>
      <c r="J40" s="49"/>
      <c r="K40" s="87">
        <f>+K30+K34+K39</f>
        <v>1427503439.73</v>
      </c>
      <c r="L40" s="76"/>
      <c r="M40" s="87">
        <f>+M30+M34+M39</f>
        <v>1623756467.6800001</v>
      </c>
    </row>
    <row r="41" spans="1:14" ht="22.5" customHeight="1" thickTop="1" x14ac:dyDescent="0.45">
      <c r="B41" s="101"/>
      <c r="D41" s="102"/>
      <c r="G41" s="105"/>
      <c r="H41" s="105"/>
      <c r="I41" s="105"/>
      <c r="J41" s="105"/>
      <c r="K41" s="105"/>
      <c r="L41" s="105"/>
      <c r="M41" s="105"/>
    </row>
    <row r="42" spans="1:14" ht="27.95" customHeight="1" x14ac:dyDescent="0.45">
      <c r="A42" s="908" t="s">
        <v>1022</v>
      </c>
      <c r="B42" s="908"/>
      <c r="C42" s="908"/>
      <c r="D42" s="908"/>
      <c r="E42" s="908"/>
      <c r="F42" s="908"/>
      <c r="G42" s="908"/>
      <c r="H42" s="908"/>
      <c r="I42" s="908"/>
      <c r="J42" s="908"/>
      <c r="K42" s="908"/>
      <c r="L42" s="908"/>
      <c r="M42" s="908"/>
    </row>
    <row r="43" spans="1:14" ht="27.95" customHeight="1" x14ac:dyDescent="0.45">
      <c r="I43" s="90"/>
      <c r="J43" s="90"/>
      <c r="K43" s="90"/>
      <c r="L43" s="90"/>
      <c r="M43" s="91" t="s">
        <v>32</v>
      </c>
    </row>
    <row r="44" spans="1:14" s="21" customFormat="1" ht="22.5" customHeight="1" x14ac:dyDescent="0.45">
      <c r="A44" s="99">
        <v>18</v>
      </c>
      <c r="B44" s="106" t="s">
        <v>941</v>
      </c>
      <c r="C44" s="107"/>
      <c r="D44" s="107"/>
      <c r="G44" s="48"/>
      <c r="H44" s="52"/>
      <c r="I44" s="48"/>
      <c r="J44" s="52"/>
      <c r="K44" s="48"/>
      <c r="L44" s="52"/>
      <c r="M44" s="48"/>
      <c r="N44" s="51"/>
    </row>
    <row r="45" spans="1:14" s="21" customFormat="1" ht="22.5" customHeight="1" x14ac:dyDescent="0.45">
      <c r="A45" s="97"/>
      <c r="B45" s="107"/>
      <c r="C45" s="94" t="s">
        <v>978</v>
      </c>
      <c r="D45" s="107"/>
      <c r="G45" s="48"/>
      <c r="H45" s="52"/>
      <c r="I45" s="48"/>
      <c r="J45" s="52"/>
      <c r="K45" s="48"/>
      <c r="L45" s="52"/>
      <c r="M45" s="48"/>
      <c r="N45" s="51"/>
    </row>
    <row r="46" spans="1:14" s="21" customFormat="1" ht="22.5" customHeight="1" x14ac:dyDescent="0.45">
      <c r="A46" s="97"/>
      <c r="F46" s="108"/>
      <c r="G46" s="909" t="s">
        <v>34</v>
      </c>
      <c r="H46" s="909"/>
      <c r="I46" s="909"/>
      <c r="J46" s="89"/>
      <c r="K46" s="909" t="s">
        <v>9</v>
      </c>
      <c r="L46" s="909"/>
      <c r="M46" s="909"/>
      <c r="N46" s="51"/>
    </row>
    <row r="47" spans="1:14" s="21" customFormat="1" ht="22.5" customHeight="1" x14ac:dyDescent="0.45">
      <c r="A47" s="97"/>
      <c r="F47" s="109"/>
      <c r="G47" s="30" t="s">
        <v>979</v>
      </c>
      <c r="H47" s="28"/>
      <c r="I47" s="30" t="s">
        <v>35</v>
      </c>
      <c r="J47" s="25"/>
      <c r="K47" s="30" t="str">
        <f>G47</f>
        <v>June 30, 2020</v>
      </c>
      <c r="L47" s="28"/>
      <c r="M47" s="30" t="str">
        <f>I47</f>
        <v>December 31, 2019</v>
      </c>
      <c r="N47" s="51"/>
    </row>
    <row r="48" spans="1:14" s="21" customFormat="1" ht="22.5" customHeight="1" x14ac:dyDescent="0.45">
      <c r="A48" s="97"/>
      <c r="C48" s="107" t="s">
        <v>475</v>
      </c>
      <c r="F48" s="107"/>
      <c r="G48" s="110">
        <v>281767582.89999998</v>
      </c>
      <c r="H48" s="110"/>
      <c r="I48" s="110">
        <v>292206597.10000002</v>
      </c>
      <c r="J48" s="110"/>
      <c r="K48" s="110">
        <v>281767582.89999998</v>
      </c>
      <c r="L48" s="110"/>
      <c r="M48" s="110">
        <v>292206597.10000002</v>
      </c>
      <c r="N48" s="51"/>
    </row>
    <row r="49" spans="1:14" s="21" customFormat="1" ht="22.5" customHeight="1" x14ac:dyDescent="0.45">
      <c r="A49" s="97"/>
      <c r="C49" s="107" t="s">
        <v>476</v>
      </c>
      <c r="F49" s="107"/>
      <c r="N49" s="51"/>
    </row>
    <row r="50" spans="1:14" s="21" customFormat="1" ht="22.5" customHeight="1" x14ac:dyDescent="0.45">
      <c r="A50" s="97"/>
      <c r="C50" s="107" t="s">
        <v>477</v>
      </c>
      <c r="F50" s="107"/>
      <c r="G50" s="110">
        <v>-5205207.080000001</v>
      </c>
      <c r="H50" s="110"/>
      <c r="I50" s="110">
        <v>-10439014.200000001</v>
      </c>
      <c r="J50" s="110"/>
      <c r="K50" s="110">
        <v>-5205207.080000001</v>
      </c>
      <c r="L50" s="110"/>
      <c r="M50" s="110">
        <v>-10439014.200000001</v>
      </c>
      <c r="N50" s="51"/>
    </row>
    <row r="51" spans="1:14" s="21" customFormat="1" ht="22.5" customHeight="1" x14ac:dyDescent="0.45">
      <c r="A51" s="97"/>
      <c r="C51" s="111" t="s">
        <v>478</v>
      </c>
      <c r="F51" s="107"/>
      <c r="G51" s="110"/>
      <c r="H51" s="110"/>
      <c r="I51" s="110"/>
      <c r="J51" s="110"/>
      <c r="K51" s="110"/>
      <c r="L51" s="110"/>
      <c r="M51" s="110"/>
      <c r="N51" s="51"/>
    </row>
    <row r="52" spans="1:14" s="21" customFormat="1" ht="22.5" customHeight="1" x14ac:dyDescent="0.45">
      <c r="A52" s="97"/>
      <c r="C52" s="111" t="s">
        <v>479</v>
      </c>
      <c r="D52" s="107"/>
      <c r="F52" s="107"/>
      <c r="G52" s="112">
        <v>-10439014.199999999</v>
      </c>
      <c r="H52" s="112"/>
      <c r="I52" s="112">
        <v>-10467614.24</v>
      </c>
      <c r="J52" s="110"/>
      <c r="K52" s="112">
        <v>-10439014.199999999</v>
      </c>
      <c r="L52" s="112"/>
      <c r="M52" s="112">
        <v>-10467614.24</v>
      </c>
      <c r="N52" s="51"/>
    </row>
    <row r="53" spans="1:14" s="21" customFormat="1" ht="22.5" customHeight="1" thickBot="1" x14ac:dyDescent="0.5">
      <c r="A53" s="97"/>
      <c r="C53" s="107" t="s">
        <v>480</v>
      </c>
      <c r="D53" s="107" t="s">
        <v>138</v>
      </c>
      <c r="F53" s="107"/>
      <c r="G53" s="113">
        <f>SUM(G48:G52)</f>
        <v>266123361.62</v>
      </c>
      <c r="H53" s="110"/>
      <c r="I53" s="113">
        <f>SUM(I48:I52)</f>
        <v>271299968.66000003</v>
      </c>
      <c r="J53" s="110"/>
      <c r="K53" s="113">
        <f>SUM(K48:K52)</f>
        <v>266123361.62</v>
      </c>
      <c r="L53" s="110"/>
      <c r="M53" s="113">
        <f>SUM(M48:M52)</f>
        <v>271299968.66000003</v>
      </c>
      <c r="N53" s="51"/>
    </row>
    <row r="54" spans="1:14" s="21" customFormat="1" ht="22.5" customHeight="1" thickTop="1" x14ac:dyDescent="0.45">
      <c r="A54" s="97"/>
      <c r="B54" s="82"/>
      <c r="C54" s="82" t="s">
        <v>481</v>
      </c>
      <c r="D54" s="82"/>
      <c r="G54" s="48"/>
      <c r="H54" s="52"/>
      <c r="I54" s="48"/>
      <c r="J54" s="52"/>
      <c r="K54" s="48"/>
      <c r="L54" s="52"/>
      <c r="M54" s="48"/>
      <c r="N54" s="51"/>
    </row>
    <row r="55" spans="1:14" s="21" customFormat="1" ht="22.5" customHeight="1" x14ac:dyDescent="0.45">
      <c r="A55" s="97"/>
      <c r="B55" s="82" t="s">
        <v>482</v>
      </c>
      <c r="C55" s="82"/>
      <c r="D55" s="82"/>
      <c r="G55" s="48"/>
      <c r="H55" s="52"/>
      <c r="I55" s="48"/>
      <c r="J55" s="52"/>
      <c r="K55" s="48"/>
      <c r="L55" s="52"/>
      <c r="M55" s="48"/>
      <c r="N55" s="51"/>
    </row>
    <row r="56" spans="1:14" s="21" customFormat="1" ht="22.5" customHeight="1" x14ac:dyDescent="0.45">
      <c r="A56" s="97"/>
      <c r="B56" s="82" t="s">
        <v>483</v>
      </c>
      <c r="C56" s="82"/>
      <c r="D56" s="82"/>
      <c r="G56" s="48"/>
      <c r="H56" s="52"/>
      <c r="I56" s="48"/>
      <c r="J56" s="52"/>
      <c r="K56" s="48"/>
      <c r="L56" s="52"/>
      <c r="M56" s="48"/>
      <c r="N56" s="51"/>
    </row>
    <row r="57" spans="1:14" s="21" customFormat="1" ht="27.95" customHeight="1" x14ac:dyDescent="0.45">
      <c r="A57" s="114"/>
      <c r="B57" s="115"/>
      <c r="C57" s="111" t="s">
        <v>1024</v>
      </c>
    </row>
    <row r="58" spans="1:14" s="21" customFormat="1" ht="27.95" customHeight="1" x14ac:dyDescent="0.45">
      <c r="A58" s="114"/>
      <c r="B58" s="111" t="s">
        <v>940</v>
      </c>
      <c r="C58" s="111"/>
    </row>
    <row r="59" spans="1:14" s="21" customFormat="1" ht="27.95" customHeight="1" x14ac:dyDescent="0.45">
      <c r="A59" s="114"/>
      <c r="B59" s="115"/>
      <c r="C59" s="115"/>
      <c r="G59" s="116"/>
      <c r="H59" s="117" t="s">
        <v>34</v>
      </c>
      <c r="I59" s="116"/>
      <c r="J59" s="118"/>
      <c r="K59" s="909" t="s">
        <v>9</v>
      </c>
      <c r="L59" s="909"/>
      <c r="M59" s="909"/>
    </row>
    <row r="60" spans="1:14" s="21" customFormat="1" ht="27.95" customHeight="1" x14ac:dyDescent="0.45">
      <c r="A60" s="114"/>
      <c r="B60" s="115"/>
      <c r="C60" s="115"/>
      <c r="G60" s="30" t="s">
        <v>979</v>
      </c>
      <c r="H60" s="28"/>
      <c r="I60" s="30" t="s">
        <v>35</v>
      </c>
      <c r="J60" s="25"/>
      <c r="K60" s="30" t="str">
        <f>G60</f>
        <v>June 30, 2020</v>
      </c>
      <c r="L60" s="28"/>
      <c r="M60" s="30" t="str">
        <f>I60</f>
        <v>December 31, 2019</v>
      </c>
    </row>
    <row r="61" spans="1:14" s="21" customFormat="1" ht="27.95" customHeight="1" x14ac:dyDescent="0.45">
      <c r="A61" s="114"/>
      <c r="B61" s="115"/>
      <c r="C61" s="107" t="s">
        <v>484</v>
      </c>
      <c r="D61" s="107"/>
      <c r="E61" s="82"/>
      <c r="G61" s="82">
        <v>10439014.199999999</v>
      </c>
      <c r="H61" s="82"/>
      <c r="I61" s="82">
        <v>10467614.24</v>
      </c>
      <c r="J61" s="82"/>
      <c r="K61" s="82">
        <v>10439014.199999999</v>
      </c>
      <c r="L61" s="82"/>
      <c r="M61" s="82">
        <v>10467614.24</v>
      </c>
    </row>
    <row r="62" spans="1:14" s="21" customFormat="1" ht="27.95" customHeight="1" x14ac:dyDescent="0.45">
      <c r="A62" s="114"/>
      <c r="B62" s="115"/>
      <c r="C62" s="107" t="s">
        <v>485</v>
      </c>
      <c r="D62" s="107"/>
      <c r="E62" s="82"/>
      <c r="G62" s="82">
        <v>41784656.840000004</v>
      </c>
      <c r="H62" s="82"/>
      <c r="I62" s="82">
        <v>41784656.840000004</v>
      </c>
      <c r="J62" s="82"/>
      <c r="K62" s="82">
        <v>41784656.840000004</v>
      </c>
      <c r="L62" s="82"/>
      <c r="M62" s="82">
        <v>41784656.840000004</v>
      </c>
    </row>
    <row r="63" spans="1:14" s="21" customFormat="1" ht="27.95" customHeight="1" x14ac:dyDescent="0.45">
      <c r="A63" s="114"/>
      <c r="B63" s="115"/>
      <c r="C63" s="107" t="s">
        <v>486</v>
      </c>
      <c r="D63" s="107"/>
      <c r="E63" s="82"/>
      <c r="G63" s="82">
        <v>224338704.78000182</v>
      </c>
      <c r="H63" s="82"/>
      <c r="I63" s="82">
        <v>229515311.81999999</v>
      </c>
      <c r="J63" s="82"/>
      <c r="K63" s="82">
        <v>224338704.78000182</v>
      </c>
      <c r="L63" s="82"/>
      <c r="M63" s="82">
        <v>229515311.81999999</v>
      </c>
    </row>
    <row r="64" spans="1:14" s="21" customFormat="1" ht="27.95" customHeight="1" x14ac:dyDescent="0.45">
      <c r="A64" s="97"/>
      <c r="G64" s="48"/>
      <c r="H64" s="52"/>
      <c r="I64" s="48"/>
      <c r="J64" s="52"/>
      <c r="K64" s="48"/>
      <c r="L64" s="52"/>
      <c r="M64" s="48"/>
      <c r="N64" s="51"/>
    </row>
    <row r="65" spans="1:16" s="21" customFormat="1" ht="27.95" customHeight="1" x14ac:dyDescent="0.45">
      <c r="A65" s="99">
        <v>19</v>
      </c>
      <c r="B65" s="53" t="s">
        <v>487</v>
      </c>
      <c r="C65" s="38"/>
      <c r="D65" s="38"/>
      <c r="E65" s="38"/>
    </row>
    <row r="66" spans="1:16" s="21" customFormat="1" ht="27.95" customHeight="1" x14ac:dyDescent="0.45">
      <c r="B66" s="94"/>
      <c r="C66" s="21" t="s">
        <v>1023</v>
      </c>
    </row>
    <row r="67" spans="1:16" s="21" customFormat="1" ht="27.95" customHeight="1" x14ac:dyDescent="0.45">
      <c r="B67" s="94"/>
      <c r="G67" s="116"/>
      <c r="H67" s="117" t="s">
        <v>34</v>
      </c>
      <c r="I67" s="116"/>
      <c r="J67" s="119"/>
      <c r="K67" s="909" t="s">
        <v>9</v>
      </c>
      <c r="L67" s="909"/>
      <c r="M67" s="909"/>
    </row>
    <row r="68" spans="1:16" s="21" customFormat="1" ht="27.95" customHeight="1" x14ac:dyDescent="0.45">
      <c r="B68" s="94"/>
      <c r="G68" s="30" t="s">
        <v>979</v>
      </c>
      <c r="H68" s="28"/>
      <c r="I68" s="30" t="s">
        <v>35</v>
      </c>
      <c r="J68" s="25"/>
      <c r="K68" s="30" t="str">
        <f>G68</f>
        <v>June 30, 2020</v>
      </c>
      <c r="L68" s="28"/>
      <c r="M68" s="30" t="str">
        <f>I68</f>
        <v>December 31, 2019</v>
      </c>
    </row>
    <row r="69" spans="1:16" s="21" customFormat="1" ht="27.95" customHeight="1" x14ac:dyDescent="0.45">
      <c r="B69" s="94"/>
      <c r="C69" s="21" t="s">
        <v>487</v>
      </c>
      <c r="G69" s="31">
        <v>4148000000</v>
      </c>
      <c r="H69" s="31"/>
      <c r="I69" s="31">
        <v>4148000000</v>
      </c>
      <c r="J69" s="31"/>
      <c r="K69" s="31">
        <v>4148000000</v>
      </c>
      <c r="L69" s="31"/>
      <c r="M69" s="31">
        <v>4148000000</v>
      </c>
    </row>
    <row r="70" spans="1:16" s="21" customFormat="1" ht="27.95" customHeight="1" x14ac:dyDescent="0.45">
      <c r="B70" s="94"/>
      <c r="C70" s="21" t="s">
        <v>488</v>
      </c>
      <c r="G70" s="120">
        <v>-400000000</v>
      </c>
      <c r="H70" s="121"/>
      <c r="I70" s="84">
        <v>0</v>
      </c>
      <c r="J70" s="122"/>
      <c r="K70" s="120">
        <v>-400000000</v>
      </c>
      <c r="L70" s="122"/>
      <c r="M70" s="84">
        <v>0</v>
      </c>
    </row>
    <row r="71" spans="1:16" s="21" customFormat="1" ht="27.95" customHeight="1" thickBot="1" x14ac:dyDescent="0.5">
      <c r="B71" s="94"/>
      <c r="D71" s="96" t="s">
        <v>138</v>
      </c>
      <c r="G71" s="78">
        <f>SUM(G69:G70)</f>
        <v>3748000000</v>
      </c>
      <c r="H71" s="49"/>
      <c r="I71" s="78">
        <f>SUM(I69:I70)</f>
        <v>4148000000</v>
      </c>
      <c r="J71" s="49"/>
      <c r="K71" s="78">
        <f>SUM(K69:K70)</f>
        <v>3748000000</v>
      </c>
      <c r="L71" s="49"/>
      <c r="M71" s="78">
        <f>SUM(M69:M70)</f>
        <v>4148000000</v>
      </c>
    </row>
    <row r="72" spans="1:16" s="21" customFormat="1" ht="27.95" customHeight="1" thickTop="1" x14ac:dyDescent="0.45"/>
    <row r="73" spans="1:16" ht="27" customHeight="1" x14ac:dyDescent="0.45">
      <c r="A73" s="908" t="s">
        <v>585</v>
      </c>
      <c r="B73" s="908"/>
      <c r="C73" s="908"/>
      <c r="D73" s="908"/>
      <c r="E73" s="908"/>
      <c r="F73" s="908"/>
      <c r="G73" s="908"/>
      <c r="H73" s="908"/>
      <c r="I73" s="908"/>
      <c r="J73" s="908"/>
      <c r="K73" s="908"/>
      <c r="L73" s="908"/>
      <c r="M73" s="908"/>
    </row>
    <row r="74" spans="1:16" ht="27" customHeight="1" x14ac:dyDescent="0.45">
      <c r="I74" s="90"/>
      <c r="J74" s="90"/>
      <c r="K74" s="90"/>
      <c r="L74" s="90"/>
      <c r="M74" s="91" t="s">
        <v>32</v>
      </c>
    </row>
    <row r="75" spans="1:16" s="107" customFormat="1" ht="27" customHeight="1" x14ac:dyDescent="0.45">
      <c r="B75" s="123"/>
      <c r="C75" s="107" t="s">
        <v>489</v>
      </c>
      <c r="J75" s="70"/>
      <c r="K75" s="110"/>
      <c r="L75" s="110"/>
      <c r="M75" s="110"/>
      <c r="N75" s="70"/>
      <c r="O75" s="110"/>
      <c r="P75" s="110"/>
    </row>
    <row r="76" spans="1:16" s="107" customFormat="1" ht="27" customHeight="1" x14ac:dyDescent="0.45">
      <c r="B76" s="123"/>
      <c r="D76" s="124" t="s">
        <v>490</v>
      </c>
      <c r="E76" s="907" t="s">
        <v>491</v>
      </c>
      <c r="F76" s="907"/>
      <c r="G76" s="124" t="s">
        <v>492</v>
      </c>
      <c r="I76" s="124" t="s">
        <v>493</v>
      </c>
      <c r="J76" s="110"/>
      <c r="K76" s="124" t="s">
        <v>494</v>
      </c>
      <c r="L76" s="110"/>
      <c r="M76" s="124" t="s">
        <v>495</v>
      </c>
    </row>
    <row r="77" spans="1:16" s="107" customFormat="1" ht="27" customHeight="1" x14ac:dyDescent="0.45">
      <c r="B77" s="123"/>
      <c r="D77" s="125" t="s">
        <v>496</v>
      </c>
      <c r="E77" s="905">
        <v>554.70000000000005</v>
      </c>
      <c r="F77" s="905"/>
      <c r="G77" s="126" t="s">
        <v>497</v>
      </c>
      <c r="I77" s="124">
        <v>3</v>
      </c>
      <c r="J77" s="110"/>
      <c r="K77" s="125" t="s">
        <v>498</v>
      </c>
      <c r="L77" s="110"/>
      <c r="M77" s="124" t="s">
        <v>499</v>
      </c>
    </row>
    <row r="78" spans="1:16" s="107" customFormat="1" ht="27" customHeight="1" x14ac:dyDescent="0.45">
      <c r="B78" s="123"/>
      <c r="D78" s="125" t="s">
        <v>496</v>
      </c>
      <c r="E78" s="905">
        <v>445.3</v>
      </c>
      <c r="F78" s="905"/>
      <c r="G78" s="126" t="s">
        <v>497</v>
      </c>
      <c r="I78" s="124">
        <v>3</v>
      </c>
      <c r="J78" s="110"/>
      <c r="K78" s="125" t="s">
        <v>498</v>
      </c>
      <c r="L78" s="110"/>
      <c r="M78" s="124" t="s">
        <v>499</v>
      </c>
    </row>
    <row r="79" spans="1:16" s="107" customFormat="1" ht="27" customHeight="1" x14ac:dyDescent="0.45">
      <c r="B79" s="123"/>
      <c r="D79" s="124" t="s">
        <v>500</v>
      </c>
      <c r="E79" s="905">
        <v>1168</v>
      </c>
      <c r="F79" s="905"/>
      <c r="G79" s="126" t="s">
        <v>501</v>
      </c>
      <c r="I79" s="124">
        <v>3</v>
      </c>
      <c r="J79" s="110"/>
      <c r="K79" s="124" t="s">
        <v>502</v>
      </c>
      <c r="L79" s="110"/>
      <c r="M79" s="124" t="s">
        <v>499</v>
      </c>
    </row>
    <row r="80" spans="1:16" s="107" customFormat="1" ht="27" customHeight="1" x14ac:dyDescent="0.45">
      <c r="B80" s="123"/>
      <c r="D80" s="125" t="s">
        <v>503</v>
      </c>
      <c r="E80" s="905">
        <v>480</v>
      </c>
      <c r="F80" s="905"/>
      <c r="G80" s="126" t="s">
        <v>504</v>
      </c>
      <c r="I80" s="124">
        <v>3</v>
      </c>
      <c r="J80" s="110"/>
      <c r="K80" s="125" t="s">
        <v>505</v>
      </c>
      <c r="L80" s="110"/>
      <c r="M80" s="124" t="s">
        <v>499</v>
      </c>
    </row>
    <row r="81" spans="1:15" s="107" customFormat="1" ht="27" customHeight="1" x14ac:dyDescent="0.45">
      <c r="B81" s="123"/>
      <c r="D81" s="125" t="s">
        <v>506</v>
      </c>
      <c r="E81" s="905">
        <v>500</v>
      </c>
      <c r="F81" s="905"/>
      <c r="G81" s="126" t="s">
        <v>504</v>
      </c>
      <c r="I81" s="124">
        <v>3</v>
      </c>
      <c r="J81" s="110"/>
      <c r="K81" s="125" t="s">
        <v>507</v>
      </c>
      <c r="L81" s="110"/>
      <c r="M81" s="124" t="s">
        <v>499</v>
      </c>
    </row>
    <row r="82" spans="1:15" s="107" customFormat="1" ht="27" customHeight="1" x14ac:dyDescent="0.45">
      <c r="B82" s="123"/>
      <c r="D82" s="125" t="s">
        <v>508</v>
      </c>
      <c r="E82" s="905">
        <v>300</v>
      </c>
      <c r="F82" s="905"/>
      <c r="G82" s="126" t="s">
        <v>509</v>
      </c>
      <c r="I82" s="124">
        <v>4</v>
      </c>
      <c r="J82" s="110"/>
      <c r="K82" s="125" t="s">
        <v>510</v>
      </c>
      <c r="L82" s="110"/>
      <c r="M82" s="124" t="s">
        <v>499</v>
      </c>
    </row>
    <row r="83" spans="1:15" s="107" customFormat="1" ht="27" customHeight="1" x14ac:dyDescent="0.45">
      <c r="B83" s="123"/>
      <c r="D83" s="125" t="s">
        <v>511</v>
      </c>
      <c r="E83" s="905">
        <v>300</v>
      </c>
      <c r="F83" s="905"/>
      <c r="G83" s="126" t="s">
        <v>509</v>
      </c>
      <c r="I83" s="124">
        <v>4</v>
      </c>
      <c r="J83" s="110"/>
      <c r="K83" s="125" t="s">
        <v>512</v>
      </c>
      <c r="L83" s="110"/>
      <c r="M83" s="124" t="s">
        <v>499</v>
      </c>
    </row>
    <row r="84" spans="1:15" s="107" customFormat="1" ht="27" customHeight="1" x14ac:dyDescent="0.45">
      <c r="B84" s="123"/>
      <c r="D84" s="125" t="s">
        <v>513</v>
      </c>
      <c r="E84" s="905">
        <v>400</v>
      </c>
      <c r="F84" s="905"/>
      <c r="G84" s="126" t="s">
        <v>509</v>
      </c>
      <c r="I84" s="124">
        <v>4</v>
      </c>
      <c r="J84" s="110"/>
      <c r="K84" s="125" t="s">
        <v>514</v>
      </c>
      <c r="L84" s="110"/>
      <c r="M84" s="124" t="s">
        <v>499</v>
      </c>
    </row>
    <row r="85" spans="1:15" s="128" customFormat="1" ht="27" customHeight="1" thickBot="1" x14ac:dyDescent="0.5">
      <c r="A85" s="127"/>
      <c r="C85" s="129"/>
      <c r="D85" s="130" t="s">
        <v>107</v>
      </c>
      <c r="E85" s="906">
        <f>SUM(E77:E84)</f>
        <v>4148</v>
      </c>
      <c r="F85" s="906"/>
      <c r="H85" s="130"/>
      <c r="I85" s="131"/>
      <c r="J85" s="130"/>
      <c r="K85" s="130"/>
      <c r="L85" s="130"/>
      <c r="M85" s="130"/>
      <c r="N85" s="130"/>
      <c r="O85" s="130"/>
    </row>
    <row r="86" spans="1:15" s="21" customFormat="1" ht="27" customHeight="1" thickTop="1" x14ac:dyDescent="0.45"/>
    <row r="87" spans="1:15" ht="27" customHeight="1" x14ac:dyDescent="0.45">
      <c r="A87" s="99">
        <v>20</v>
      </c>
      <c r="B87" s="833" t="s">
        <v>1180</v>
      </c>
      <c r="C87" s="771"/>
      <c r="D87" s="771"/>
      <c r="E87" s="771"/>
      <c r="F87" s="771"/>
      <c r="G87" s="771"/>
      <c r="H87" s="771"/>
      <c r="I87" s="771"/>
      <c r="J87" s="771"/>
      <c r="K87" s="771"/>
      <c r="L87" s="771"/>
      <c r="M87" s="771"/>
    </row>
    <row r="88" spans="1:15" ht="27" customHeight="1" x14ac:dyDescent="0.45">
      <c r="B88" s="771"/>
      <c r="C88" s="771" t="s">
        <v>1218</v>
      </c>
      <c r="D88" s="771"/>
      <c r="E88" s="771"/>
      <c r="F88" s="771"/>
      <c r="G88" s="771"/>
      <c r="H88" s="771"/>
      <c r="I88" s="771"/>
      <c r="J88" s="771"/>
      <c r="K88" s="771"/>
      <c r="L88" s="771"/>
      <c r="M88" s="771"/>
    </row>
    <row r="89" spans="1:15" ht="27" customHeight="1" x14ac:dyDescent="0.45">
      <c r="B89" s="771" t="s">
        <v>1182</v>
      </c>
      <c r="C89" s="771"/>
      <c r="D89" s="771"/>
      <c r="E89" s="771"/>
      <c r="F89" s="771"/>
      <c r="G89" s="771"/>
      <c r="H89" s="771"/>
      <c r="I89" s="771"/>
      <c r="J89" s="771"/>
      <c r="K89" s="771"/>
      <c r="L89" s="771"/>
      <c r="M89" s="771"/>
    </row>
    <row r="90" spans="1:15" ht="27" customHeight="1" x14ac:dyDescent="0.45">
      <c r="B90" s="771" t="s">
        <v>1183</v>
      </c>
      <c r="C90" s="771"/>
      <c r="D90" s="771"/>
      <c r="E90" s="771"/>
      <c r="F90" s="771"/>
      <c r="G90" s="771"/>
      <c r="H90" s="771"/>
      <c r="I90" s="771"/>
      <c r="J90" s="771"/>
      <c r="K90" s="771"/>
      <c r="L90" s="771"/>
      <c r="M90" s="771"/>
    </row>
    <row r="91" spans="1:15" ht="27" customHeight="1" x14ac:dyDescent="0.45">
      <c r="B91" s="771" t="s">
        <v>1184</v>
      </c>
      <c r="C91" s="771"/>
      <c r="D91" s="771"/>
      <c r="E91" s="771"/>
      <c r="F91" s="771"/>
      <c r="G91" s="771"/>
      <c r="H91" s="771"/>
      <c r="I91" s="771"/>
      <c r="J91" s="771"/>
      <c r="K91" s="771"/>
      <c r="L91" s="771"/>
      <c r="M91" s="771"/>
    </row>
    <row r="92" spans="1:15" ht="27" customHeight="1" x14ac:dyDescent="0.45">
      <c r="B92" s="771" t="s">
        <v>1219</v>
      </c>
      <c r="C92" s="771"/>
      <c r="D92" s="771"/>
      <c r="E92" s="771"/>
      <c r="F92" s="771"/>
      <c r="G92" s="771"/>
      <c r="H92" s="771"/>
      <c r="I92" s="771"/>
      <c r="J92" s="771"/>
      <c r="K92" s="771"/>
      <c r="L92" s="771"/>
      <c r="M92" s="771"/>
    </row>
    <row r="93" spans="1:15" ht="27" customHeight="1" x14ac:dyDescent="0.45">
      <c r="B93" s="89" t="s">
        <v>1185</v>
      </c>
    </row>
    <row r="94" spans="1:15" ht="27" customHeight="1" x14ac:dyDescent="0.45">
      <c r="B94" s="89" t="s">
        <v>1181</v>
      </c>
    </row>
    <row r="95" spans="1:15" ht="27" customHeight="1" x14ac:dyDescent="0.45"/>
    <row r="96" spans="1:15" ht="27" customHeight="1" x14ac:dyDescent="0.45"/>
    <row r="97" ht="27" customHeight="1" x14ac:dyDescent="0.45"/>
    <row r="98" ht="27" customHeight="1" x14ac:dyDescent="0.45"/>
    <row r="99" ht="27" customHeight="1" x14ac:dyDescent="0.45"/>
    <row r="100" ht="27" customHeight="1" x14ac:dyDescent="0.45"/>
    <row r="101" ht="27" customHeight="1" x14ac:dyDescent="0.45"/>
    <row r="102" ht="27" customHeight="1" x14ac:dyDescent="0.45"/>
    <row r="103" ht="27" customHeight="1" x14ac:dyDescent="0.45"/>
  </sheetData>
  <mergeCells count="21">
    <mergeCell ref="E76:F76"/>
    <mergeCell ref="A1:M1"/>
    <mergeCell ref="G17:I17"/>
    <mergeCell ref="K17:M17"/>
    <mergeCell ref="G26:I26"/>
    <mergeCell ref="K26:M26"/>
    <mergeCell ref="A42:M42"/>
    <mergeCell ref="G46:I46"/>
    <mergeCell ref="K46:M46"/>
    <mergeCell ref="K59:M59"/>
    <mergeCell ref="K67:M67"/>
    <mergeCell ref="A73:M73"/>
    <mergeCell ref="E83:F83"/>
    <mergeCell ref="E84:F84"/>
    <mergeCell ref="E85:F85"/>
    <mergeCell ref="E77:F77"/>
    <mergeCell ref="E78:F78"/>
    <mergeCell ref="E79:F79"/>
    <mergeCell ref="E80:F80"/>
    <mergeCell ref="E81:F81"/>
    <mergeCell ref="E82:F82"/>
  </mergeCells>
  <pageMargins left="0.74803149606299213" right="0.19685039370078741" top="0.62992125984251968" bottom="0.51181102362204722" header="0.39370078740157483" footer="0.35433070866141736"/>
  <pageSetup paperSize="9" scale="85" fitToHeight="15" orientation="portrait" r:id="rId1"/>
  <headerFooter alignWithMargins="0"/>
  <rowBreaks count="2" manualBreakCount="2">
    <brk id="41" max="16383" man="1"/>
    <brk id="7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tabSelected="1" zoomScale="80" zoomScaleNormal="80" workbookViewId="0">
      <selection activeCell="L39" sqref="L39"/>
    </sheetView>
  </sheetViews>
  <sheetFormatPr defaultColWidth="8" defaultRowHeight="21.75" x14ac:dyDescent="0.45"/>
  <cols>
    <col min="1" max="1" width="1.5703125" style="136" customWidth="1"/>
    <col min="2" max="2" width="4.85546875" style="136" customWidth="1"/>
    <col min="3" max="3" width="4.42578125" style="136" customWidth="1"/>
    <col min="4" max="4" width="4.28515625" style="136" customWidth="1"/>
    <col min="5" max="5" width="5.85546875" style="136" customWidth="1"/>
    <col min="6" max="6" width="21.28515625" style="136" customWidth="1"/>
    <col min="7" max="7" width="15.7109375" style="136" customWidth="1"/>
    <col min="8" max="8" width="0.85546875" style="136" customWidth="1"/>
    <col min="9" max="9" width="15.85546875" style="136" customWidth="1"/>
    <col min="10" max="10" width="0.85546875" style="136" customWidth="1"/>
    <col min="11" max="11" width="17.140625" style="136" customWidth="1"/>
    <col min="12" max="12" width="0.85546875" style="136" customWidth="1"/>
    <col min="13" max="13" width="17.140625" style="136" customWidth="1"/>
    <col min="14" max="14" width="0.7109375" style="136" customWidth="1"/>
    <col min="15" max="15" width="18" style="136" customWidth="1"/>
    <col min="16" max="16" width="0.5703125" style="136" customWidth="1"/>
    <col min="17" max="17" width="17.140625" style="136" customWidth="1"/>
    <col min="18" max="18" width="0.7109375" style="136" customWidth="1"/>
    <col min="19" max="19" width="17.140625" style="136" customWidth="1"/>
    <col min="20" max="20" width="0.7109375" style="136" customWidth="1"/>
    <col min="21" max="21" width="17.140625" style="136" customWidth="1"/>
    <col min="22" max="22" width="1.42578125" style="136" customWidth="1"/>
    <col min="23" max="250" width="8" style="136"/>
    <col min="251" max="251" width="1.5703125" style="136" customWidth="1"/>
    <col min="252" max="252" width="5.5703125" style="136" customWidth="1"/>
    <col min="253" max="253" width="5.28515625" style="136" customWidth="1"/>
    <col min="254" max="254" width="5" style="136" customWidth="1"/>
    <col min="255" max="255" width="6.7109375" style="136" customWidth="1"/>
    <col min="256" max="256" width="30.28515625" style="136" customWidth="1"/>
    <col min="257" max="257" width="1.140625" style="136" customWidth="1"/>
    <col min="258" max="258" width="15.85546875" style="136" customWidth="1"/>
    <col min="259" max="259" width="1" style="136" customWidth="1"/>
    <col min="260" max="260" width="15.85546875" style="136" customWidth="1"/>
    <col min="261" max="261" width="1" style="136" customWidth="1"/>
    <col min="262" max="262" width="15.85546875" style="136" customWidth="1"/>
    <col min="263" max="263" width="1" style="136" customWidth="1"/>
    <col min="264" max="264" width="15.85546875" style="136" customWidth="1"/>
    <col min="265" max="265" width="0.85546875" style="136" customWidth="1"/>
    <col min="266" max="266" width="15.85546875" style="136" customWidth="1"/>
    <col min="267" max="267" width="0.7109375" style="136" customWidth="1"/>
    <col min="268" max="268" width="15.85546875" style="136" customWidth="1"/>
    <col min="269" max="269" width="0.85546875" style="136" customWidth="1"/>
    <col min="270" max="270" width="15.85546875" style="136" customWidth="1"/>
    <col min="271" max="271" width="0.85546875" style="136" customWidth="1"/>
    <col min="272" max="272" width="15.85546875" style="136" customWidth="1"/>
    <col min="273" max="273" width="1.5703125" style="136" customWidth="1"/>
    <col min="274" max="274" width="14.140625" style="136" bestFit="1" customWidth="1"/>
    <col min="275" max="275" width="12.42578125" style="136" bestFit="1" customWidth="1"/>
    <col min="276" max="506" width="8" style="136"/>
    <col min="507" max="507" width="1.5703125" style="136" customWidth="1"/>
    <col min="508" max="508" width="5.5703125" style="136" customWidth="1"/>
    <col min="509" max="509" width="5.28515625" style="136" customWidth="1"/>
    <col min="510" max="510" width="5" style="136" customWidth="1"/>
    <col min="511" max="511" width="6.7109375" style="136" customWidth="1"/>
    <col min="512" max="512" width="30.28515625" style="136" customWidth="1"/>
    <col min="513" max="513" width="1.140625" style="136" customWidth="1"/>
    <col min="514" max="514" width="15.85546875" style="136" customWidth="1"/>
    <col min="515" max="515" width="1" style="136" customWidth="1"/>
    <col min="516" max="516" width="15.85546875" style="136" customWidth="1"/>
    <col min="517" max="517" width="1" style="136" customWidth="1"/>
    <col min="518" max="518" width="15.85546875" style="136" customWidth="1"/>
    <col min="519" max="519" width="1" style="136" customWidth="1"/>
    <col min="520" max="520" width="15.85546875" style="136" customWidth="1"/>
    <col min="521" max="521" width="0.85546875" style="136" customWidth="1"/>
    <col min="522" max="522" width="15.85546875" style="136" customWidth="1"/>
    <col min="523" max="523" width="0.7109375" style="136" customWidth="1"/>
    <col min="524" max="524" width="15.85546875" style="136" customWidth="1"/>
    <col min="525" max="525" width="0.85546875" style="136" customWidth="1"/>
    <col min="526" max="526" width="15.85546875" style="136" customWidth="1"/>
    <col min="527" max="527" width="0.85546875" style="136" customWidth="1"/>
    <col min="528" max="528" width="15.85546875" style="136" customWidth="1"/>
    <col min="529" max="529" width="1.5703125" style="136" customWidth="1"/>
    <col min="530" max="530" width="14.140625" style="136" bestFit="1" customWidth="1"/>
    <col min="531" max="531" width="12.42578125" style="136" bestFit="1" customWidth="1"/>
    <col min="532" max="762" width="8" style="136"/>
    <col min="763" max="763" width="1.5703125" style="136" customWidth="1"/>
    <col min="764" max="764" width="5.5703125" style="136" customWidth="1"/>
    <col min="765" max="765" width="5.28515625" style="136" customWidth="1"/>
    <col min="766" max="766" width="5" style="136" customWidth="1"/>
    <col min="767" max="767" width="6.7109375" style="136" customWidth="1"/>
    <col min="768" max="768" width="30.28515625" style="136" customWidth="1"/>
    <col min="769" max="769" width="1.140625" style="136" customWidth="1"/>
    <col min="770" max="770" width="15.85546875" style="136" customWidth="1"/>
    <col min="771" max="771" width="1" style="136" customWidth="1"/>
    <col min="772" max="772" width="15.85546875" style="136" customWidth="1"/>
    <col min="773" max="773" width="1" style="136" customWidth="1"/>
    <col min="774" max="774" width="15.85546875" style="136" customWidth="1"/>
    <col min="775" max="775" width="1" style="136" customWidth="1"/>
    <col min="776" max="776" width="15.85546875" style="136" customWidth="1"/>
    <col min="777" max="777" width="0.85546875" style="136" customWidth="1"/>
    <col min="778" max="778" width="15.85546875" style="136" customWidth="1"/>
    <col min="779" max="779" width="0.7109375" style="136" customWidth="1"/>
    <col min="780" max="780" width="15.85546875" style="136" customWidth="1"/>
    <col min="781" max="781" width="0.85546875" style="136" customWidth="1"/>
    <col min="782" max="782" width="15.85546875" style="136" customWidth="1"/>
    <col min="783" max="783" width="0.85546875" style="136" customWidth="1"/>
    <col min="784" max="784" width="15.85546875" style="136" customWidth="1"/>
    <col min="785" max="785" width="1.5703125" style="136" customWidth="1"/>
    <col min="786" max="786" width="14.140625" style="136" bestFit="1" customWidth="1"/>
    <col min="787" max="787" width="12.42578125" style="136" bestFit="1" customWidth="1"/>
    <col min="788" max="1018" width="8" style="136"/>
    <col min="1019" max="1019" width="1.5703125" style="136" customWidth="1"/>
    <col min="1020" max="1020" width="5.5703125" style="136" customWidth="1"/>
    <col min="1021" max="1021" width="5.28515625" style="136" customWidth="1"/>
    <col min="1022" max="1022" width="5" style="136" customWidth="1"/>
    <col min="1023" max="1023" width="6.7109375" style="136" customWidth="1"/>
    <col min="1024" max="1024" width="30.28515625" style="136" customWidth="1"/>
    <col min="1025" max="1025" width="1.140625" style="136" customWidth="1"/>
    <col min="1026" max="1026" width="15.85546875" style="136" customWidth="1"/>
    <col min="1027" max="1027" width="1" style="136" customWidth="1"/>
    <col min="1028" max="1028" width="15.85546875" style="136" customWidth="1"/>
    <col min="1029" max="1029" width="1" style="136" customWidth="1"/>
    <col min="1030" max="1030" width="15.85546875" style="136" customWidth="1"/>
    <col min="1031" max="1031" width="1" style="136" customWidth="1"/>
    <col min="1032" max="1032" width="15.85546875" style="136" customWidth="1"/>
    <col min="1033" max="1033" width="0.85546875" style="136" customWidth="1"/>
    <col min="1034" max="1034" width="15.85546875" style="136" customWidth="1"/>
    <col min="1035" max="1035" width="0.7109375" style="136" customWidth="1"/>
    <col min="1036" max="1036" width="15.85546875" style="136" customWidth="1"/>
    <col min="1037" max="1037" width="0.85546875" style="136" customWidth="1"/>
    <col min="1038" max="1038" width="15.85546875" style="136" customWidth="1"/>
    <col min="1039" max="1039" width="0.85546875" style="136" customWidth="1"/>
    <col min="1040" max="1040" width="15.85546875" style="136" customWidth="1"/>
    <col min="1041" max="1041" width="1.5703125" style="136" customWidth="1"/>
    <col min="1042" max="1042" width="14.140625" style="136" bestFit="1" customWidth="1"/>
    <col min="1043" max="1043" width="12.42578125" style="136" bestFit="1" customWidth="1"/>
    <col min="1044" max="1274" width="8" style="136"/>
    <col min="1275" max="1275" width="1.5703125" style="136" customWidth="1"/>
    <col min="1276" max="1276" width="5.5703125" style="136" customWidth="1"/>
    <col min="1277" max="1277" width="5.28515625" style="136" customWidth="1"/>
    <col min="1278" max="1278" width="5" style="136" customWidth="1"/>
    <col min="1279" max="1279" width="6.7109375" style="136" customWidth="1"/>
    <col min="1280" max="1280" width="30.28515625" style="136" customWidth="1"/>
    <col min="1281" max="1281" width="1.140625" style="136" customWidth="1"/>
    <col min="1282" max="1282" width="15.85546875" style="136" customWidth="1"/>
    <col min="1283" max="1283" width="1" style="136" customWidth="1"/>
    <col min="1284" max="1284" width="15.85546875" style="136" customWidth="1"/>
    <col min="1285" max="1285" width="1" style="136" customWidth="1"/>
    <col min="1286" max="1286" width="15.85546875" style="136" customWidth="1"/>
    <col min="1287" max="1287" width="1" style="136" customWidth="1"/>
    <col min="1288" max="1288" width="15.85546875" style="136" customWidth="1"/>
    <col min="1289" max="1289" width="0.85546875" style="136" customWidth="1"/>
    <col min="1290" max="1290" width="15.85546875" style="136" customWidth="1"/>
    <col min="1291" max="1291" width="0.7109375" style="136" customWidth="1"/>
    <col min="1292" max="1292" width="15.85546875" style="136" customWidth="1"/>
    <col min="1293" max="1293" width="0.85546875" style="136" customWidth="1"/>
    <col min="1294" max="1294" width="15.85546875" style="136" customWidth="1"/>
    <col min="1295" max="1295" width="0.85546875" style="136" customWidth="1"/>
    <col min="1296" max="1296" width="15.85546875" style="136" customWidth="1"/>
    <col min="1297" max="1297" width="1.5703125" style="136" customWidth="1"/>
    <col min="1298" max="1298" width="14.140625" style="136" bestFit="1" customWidth="1"/>
    <col min="1299" max="1299" width="12.42578125" style="136" bestFit="1" customWidth="1"/>
    <col min="1300" max="1530" width="8" style="136"/>
    <col min="1531" max="1531" width="1.5703125" style="136" customWidth="1"/>
    <col min="1532" max="1532" width="5.5703125" style="136" customWidth="1"/>
    <col min="1533" max="1533" width="5.28515625" style="136" customWidth="1"/>
    <col min="1534" max="1534" width="5" style="136" customWidth="1"/>
    <col min="1535" max="1535" width="6.7109375" style="136" customWidth="1"/>
    <col min="1536" max="1536" width="30.28515625" style="136" customWidth="1"/>
    <col min="1537" max="1537" width="1.140625" style="136" customWidth="1"/>
    <col min="1538" max="1538" width="15.85546875" style="136" customWidth="1"/>
    <col min="1539" max="1539" width="1" style="136" customWidth="1"/>
    <col min="1540" max="1540" width="15.85546875" style="136" customWidth="1"/>
    <col min="1541" max="1541" width="1" style="136" customWidth="1"/>
    <col min="1542" max="1542" width="15.85546875" style="136" customWidth="1"/>
    <col min="1543" max="1543" width="1" style="136" customWidth="1"/>
    <col min="1544" max="1544" width="15.85546875" style="136" customWidth="1"/>
    <col min="1545" max="1545" width="0.85546875" style="136" customWidth="1"/>
    <col min="1546" max="1546" width="15.85546875" style="136" customWidth="1"/>
    <col min="1547" max="1547" width="0.7109375" style="136" customWidth="1"/>
    <col min="1548" max="1548" width="15.85546875" style="136" customWidth="1"/>
    <col min="1549" max="1549" width="0.85546875" style="136" customWidth="1"/>
    <col min="1550" max="1550" width="15.85546875" style="136" customWidth="1"/>
    <col min="1551" max="1551" width="0.85546875" style="136" customWidth="1"/>
    <col min="1552" max="1552" width="15.85546875" style="136" customWidth="1"/>
    <col min="1553" max="1553" width="1.5703125" style="136" customWidth="1"/>
    <col min="1554" max="1554" width="14.140625" style="136" bestFit="1" customWidth="1"/>
    <col min="1555" max="1555" width="12.42578125" style="136" bestFit="1" customWidth="1"/>
    <col min="1556" max="1786" width="8" style="136"/>
    <col min="1787" max="1787" width="1.5703125" style="136" customWidth="1"/>
    <col min="1788" max="1788" width="5.5703125" style="136" customWidth="1"/>
    <col min="1789" max="1789" width="5.28515625" style="136" customWidth="1"/>
    <col min="1790" max="1790" width="5" style="136" customWidth="1"/>
    <col min="1791" max="1791" width="6.7109375" style="136" customWidth="1"/>
    <col min="1792" max="1792" width="30.28515625" style="136" customWidth="1"/>
    <col min="1793" max="1793" width="1.140625" style="136" customWidth="1"/>
    <col min="1794" max="1794" width="15.85546875" style="136" customWidth="1"/>
    <col min="1795" max="1795" width="1" style="136" customWidth="1"/>
    <col min="1796" max="1796" width="15.85546875" style="136" customWidth="1"/>
    <col min="1797" max="1797" width="1" style="136" customWidth="1"/>
    <col min="1798" max="1798" width="15.85546875" style="136" customWidth="1"/>
    <col min="1799" max="1799" width="1" style="136" customWidth="1"/>
    <col min="1800" max="1800" width="15.85546875" style="136" customWidth="1"/>
    <col min="1801" max="1801" width="0.85546875" style="136" customWidth="1"/>
    <col min="1802" max="1802" width="15.85546875" style="136" customWidth="1"/>
    <col min="1803" max="1803" width="0.7109375" style="136" customWidth="1"/>
    <col min="1804" max="1804" width="15.85546875" style="136" customWidth="1"/>
    <col min="1805" max="1805" width="0.85546875" style="136" customWidth="1"/>
    <col min="1806" max="1806" width="15.85546875" style="136" customWidth="1"/>
    <col min="1807" max="1807" width="0.85546875" style="136" customWidth="1"/>
    <col min="1808" max="1808" width="15.85546875" style="136" customWidth="1"/>
    <col min="1809" max="1809" width="1.5703125" style="136" customWidth="1"/>
    <col min="1810" max="1810" width="14.140625" style="136" bestFit="1" customWidth="1"/>
    <col min="1811" max="1811" width="12.42578125" style="136" bestFit="1" customWidth="1"/>
    <col min="1812" max="2042" width="8" style="136"/>
    <col min="2043" max="2043" width="1.5703125" style="136" customWidth="1"/>
    <col min="2044" max="2044" width="5.5703125" style="136" customWidth="1"/>
    <col min="2045" max="2045" width="5.28515625" style="136" customWidth="1"/>
    <col min="2046" max="2046" width="5" style="136" customWidth="1"/>
    <col min="2047" max="2047" width="6.7109375" style="136" customWidth="1"/>
    <col min="2048" max="2048" width="30.28515625" style="136" customWidth="1"/>
    <col min="2049" max="2049" width="1.140625" style="136" customWidth="1"/>
    <col min="2050" max="2050" width="15.85546875" style="136" customWidth="1"/>
    <col min="2051" max="2051" width="1" style="136" customWidth="1"/>
    <col min="2052" max="2052" width="15.85546875" style="136" customWidth="1"/>
    <col min="2053" max="2053" width="1" style="136" customWidth="1"/>
    <col min="2054" max="2054" width="15.85546875" style="136" customWidth="1"/>
    <col min="2055" max="2055" width="1" style="136" customWidth="1"/>
    <col min="2056" max="2056" width="15.85546875" style="136" customWidth="1"/>
    <col min="2057" max="2057" width="0.85546875" style="136" customWidth="1"/>
    <col min="2058" max="2058" width="15.85546875" style="136" customWidth="1"/>
    <col min="2059" max="2059" width="0.7109375" style="136" customWidth="1"/>
    <col min="2060" max="2060" width="15.85546875" style="136" customWidth="1"/>
    <col min="2061" max="2061" width="0.85546875" style="136" customWidth="1"/>
    <col min="2062" max="2062" width="15.85546875" style="136" customWidth="1"/>
    <col min="2063" max="2063" width="0.85546875" style="136" customWidth="1"/>
    <col min="2064" max="2064" width="15.85546875" style="136" customWidth="1"/>
    <col min="2065" max="2065" width="1.5703125" style="136" customWidth="1"/>
    <col min="2066" max="2066" width="14.140625" style="136" bestFit="1" customWidth="1"/>
    <col min="2067" max="2067" width="12.42578125" style="136" bestFit="1" customWidth="1"/>
    <col min="2068" max="2298" width="8" style="136"/>
    <col min="2299" max="2299" width="1.5703125" style="136" customWidth="1"/>
    <col min="2300" max="2300" width="5.5703125" style="136" customWidth="1"/>
    <col min="2301" max="2301" width="5.28515625" style="136" customWidth="1"/>
    <col min="2302" max="2302" width="5" style="136" customWidth="1"/>
    <col min="2303" max="2303" width="6.7109375" style="136" customWidth="1"/>
    <col min="2304" max="2304" width="30.28515625" style="136" customWidth="1"/>
    <col min="2305" max="2305" width="1.140625" style="136" customWidth="1"/>
    <col min="2306" max="2306" width="15.85546875" style="136" customWidth="1"/>
    <col min="2307" max="2307" width="1" style="136" customWidth="1"/>
    <col min="2308" max="2308" width="15.85546875" style="136" customWidth="1"/>
    <col min="2309" max="2309" width="1" style="136" customWidth="1"/>
    <col min="2310" max="2310" width="15.85546875" style="136" customWidth="1"/>
    <col min="2311" max="2311" width="1" style="136" customWidth="1"/>
    <col min="2312" max="2312" width="15.85546875" style="136" customWidth="1"/>
    <col min="2313" max="2313" width="0.85546875" style="136" customWidth="1"/>
    <col min="2314" max="2314" width="15.85546875" style="136" customWidth="1"/>
    <col min="2315" max="2315" width="0.7109375" style="136" customWidth="1"/>
    <col min="2316" max="2316" width="15.85546875" style="136" customWidth="1"/>
    <col min="2317" max="2317" width="0.85546875" style="136" customWidth="1"/>
    <col min="2318" max="2318" width="15.85546875" style="136" customWidth="1"/>
    <col min="2319" max="2319" width="0.85546875" style="136" customWidth="1"/>
    <col min="2320" max="2320" width="15.85546875" style="136" customWidth="1"/>
    <col min="2321" max="2321" width="1.5703125" style="136" customWidth="1"/>
    <col min="2322" max="2322" width="14.140625" style="136" bestFit="1" customWidth="1"/>
    <col min="2323" max="2323" width="12.42578125" style="136" bestFit="1" customWidth="1"/>
    <col min="2324" max="2554" width="8" style="136"/>
    <col min="2555" max="2555" width="1.5703125" style="136" customWidth="1"/>
    <col min="2556" max="2556" width="5.5703125" style="136" customWidth="1"/>
    <col min="2557" max="2557" width="5.28515625" style="136" customWidth="1"/>
    <col min="2558" max="2558" width="5" style="136" customWidth="1"/>
    <col min="2559" max="2559" width="6.7109375" style="136" customWidth="1"/>
    <col min="2560" max="2560" width="30.28515625" style="136" customWidth="1"/>
    <col min="2561" max="2561" width="1.140625" style="136" customWidth="1"/>
    <col min="2562" max="2562" width="15.85546875" style="136" customWidth="1"/>
    <col min="2563" max="2563" width="1" style="136" customWidth="1"/>
    <col min="2564" max="2564" width="15.85546875" style="136" customWidth="1"/>
    <col min="2565" max="2565" width="1" style="136" customWidth="1"/>
    <col min="2566" max="2566" width="15.85546875" style="136" customWidth="1"/>
    <col min="2567" max="2567" width="1" style="136" customWidth="1"/>
    <col min="2568" max="2568" width="15.85546875" style="136" customWidth="1"/>
    <col min="2569" max="2569" width="0.85546875" style="136" customWidth="1"/>
    <col min="2570" max="2570" width="15.85546875" style="136" customWidth="1"/>
    <col min="2571" max="2571" width="0.7109375" style="136" customWidth="1"/>
    <col min="2572" max="2572" width="15.85546875" style="136" customWidth="1"/>
    <col min="2573" max="2573" width="0.85546875" style="136" customWidth="1"/>
    <col min="2574" max="2574" width="15.85546875" style="136" customWidth="1"/>
    <col min="2575" max="2575" width="0.85546875" style="136" customWidth="1"/>
    <col min="2576" max="2576" width="15.85546875" style="136" customWidth="1"/>
    <col min="2577" max="2577" width="1.5703125" style="136" customWidth="1"/>
    <col min="2578" max="2578" width="14.140625" style="136" bestFit="1" customWidth="1"/>
    <col min="2579" max="2579" width="12.42578125" style="136" bestFit="1" customWidth="1"/>
    <col min="2580" max="2810" width="8" style="136"/>
    <col min="2811" max="2811" width="1.5703125" style="136" customWidth="1"/>
    <col min="2812" max="2812" width="5.5703125" style="136" customWidth="1"/>
    <col min="2813" max="2813" width="5.28515625" style="136" customWidth="1"/>
    <col min="2814" max="2814" width="5" style="136" customWidth="1"/>
    <col min="2815" max="2815" width="6.7109375" style="136" customWidth="1"/>
    <col min="2816" max="2816" width="30.28515625" style="136" customWidth="1"/>
    <col min="2817" max="2817" width="1.140625" style="136" customWidth="1"/>
    <col min="2818" max="2818" width="15.85546875" style="136" customWidth="1"/>
    <col min="2819" max="2819" width="1" style="136" customWidth="1"/>
    <col min="2820" max="2820" width="15.85546875" style="136" customWidth="1"/>
    <col min="2821" max="2821" width="1" style="136" customWidth="1"/>
    <col min="2822" max="2822" width="15.85546875" style="136" customWidth="1"/>
    <col min="2823" max="2823" width="1" style="136" customWidth="1"/>
    <col min="2824" max="2824" width="15.85546875" style="136" customWidth="1"/>
    <col min="2825" max="2825" width="0.85546875" style="136" customWidth="1"/>
    <col min="2826" max="2826" width="15.85546875" style="136" customWidth="1"/>
    <col min="2827" max="2827" width="0.7109375" style="136" customWidth="1"/>
    <col min="2828" max="2828" width="15.85546875" style="136" customWidth="1"/>
    <col min="2829" max="2829" width="0.85546875" style="136" customWidth="1"/>
    <col min="2830" max="2830" width="15.85546875" style="136" customWidth="1"/>
    <col min="2831" max="2831" width="0.85546875" style="136" customWidth="1"/>
    <col min="2832" max="2832" width="15.85546875" style="136" customWidth="1"/>
    <col min="2833" max="2833" width="1.5703125" style="136" customWidth="1"/>
    <col min="2834" max="2834" width="14.140625" style="136" bestFit="1" customWidth="1"/>
    <col min="2835" max="2835" width="12.42578125" style="136" bestFit="1" customWidth="1"/>
    <col min="2836" max="3066" width="8" style="136"/>
    <col min="3067" max="3067" width="1.5703125" style="136" customWidth="1"/>
    <col min="3068" max="3068" width="5.5703125" style="136" customWidth="1"/>
    <col min="3069" max="3069" width="5.28515625" style="136" customWidth="1"/>
    <col min="3070" max="3070" width="5" style="136" customWidth="1"/>
    <col min="3071" max="3071" width="6.7109375" style="136" customWidth="1"/>
    <col min="3072" max="3072" width="30.28515625" style="136" customWidth="1"/>
    <col min="3073" max="3073" width="1.140625" style="136" customWidth="1"/>
    <col min="3074" max="3074" width="15.85546875" style="136" customWidth="1"/>
    <col min="3075" max="3075" width="1" style="136" customWidth="1"/>
    <col min="3076" max="3076" width="15.85546875" style="136" customWidth="1"/>
    <col min="3077" max="3077" width="1" style="136" customWidth="1"/>
    <col min="3078" max="3078" width="15.85546875" style="136" customWidth="1"/>
    <col min="3079" max="3079" width="1" style="136" customWidth="1"/>
    <col min="3080" max="3080" width="15.85546875" style="136" customWidth="1"/>
    <col min="3081" max="3081" width="0.85546875" style="136" customWidth="1"/>
    <col min="3082" max="3082" width="15.85546875" style="136" customWidth="1"/>
    <col min="3083" max="3083" width="0.7109375" style="136" customWidth="1"/>
    <col min="3084" max="3084" width="15.85546875" style="136" customWidth="1"/>
    <col min="3085" max="3085" width="0.85546875" style="136" customWidth="1"/>
    <col min="3086" max="3086" width="15.85546875" style="136" customWidth="1"/>
    <col min="3087" max="3087" width="0.85546875" style="136" customWidth="1"/>
    <col min="3088" max="3088" width="15.85546875" style="136" customWidth="1"/>
    <col min="3089" max="3089" width="1.5703125" style="136" customWidth="1"/>
    <col min="3090" max="3090" width="14.140625" style="136" bestFit="1" customWidth="1"/>
    <col min="3091" max="3091" width="12.42578125" style="136" bestFit="1" customWidth="1"/>
    <col min="3092" max="3322" width="8" style="136"/>
    <col min="3323" max="3323" width="1.5703125" style="136" customWidth="1"/>
    <col min="3324" max="3324" width="5.5703125" style="136" customWidth="1"/>
    <col min="3325" max="3325" width="5.28515625" style="136" customWidth="1"/>
    <col min="3326" max="3326" width="5" style="136" customWidth="1"/>
    <col min="3327" max="3327" width="6.7109375" style="136" customWidth="1"/>
    <col min="3328" max="3328" width="30.28515625" style="136" customWidth="1"/>
    <col min="3329" max="3329" width="1.140625" style="136" customWidth="1"/>
    <col min="3330" max="3330" width="15.85546875" style="136" customWidth="1"/>
    <col min="3331" max="3331" width="1" style="136" customWidth="1"/>
    <col min="3332" max="3332" width="15.85546875" style="136" customWidth="1"/>
    <col min="3333" max="3333" width="1" style="136" customWidth="1"/>
    <col min="3334" max="3334" width="15.85546875" style="136" customWidth="1"/>
    <col min="3335" max="3335" width="1" style="136" customWidth="1"/>
    <col min="3336" max="3336" width="15.85546875" style="136" customWidth="1"/>
    <col min="3337" max="3337" width="0.85546875" style="136" customWidth="1"/>
    <col min="3338" max="3338" width="15.85546875" style="136" customWidth="1"/>
    <col min="3339" max="3339" width="0.7109375" style="136" customWidth="1"/>
    <col min="3340" max="3340" width="15.85546875" style="136" customWidth="1"/>
    <col min="3341" max="3341" width="0.85546875" style="136" customWidth="1"/>
    <col min="3342" max="3342" width="15.85546875" style="136" customWidth="1"/>
    <col min="3343" max="3343" width="0.85546875" style="136" customWidth="1"/>
    <col min="3344" max="3344" width="15.85546875" style="136" customWidth="1"/>
    <col min="3345" max="3345" width="1.5703125" style="136" customWidth="1"/>
    <col min="3346" max="3346" width="14.140625" style="136" bestFit="1" customWidth="1"/>
    <col min="3347" max="3347" width="12.42578125" style="136" bestFit="1" customWidth="1"/>
    <col min="3348" max="3578" width="8" style="136"/>
    <col min="3579" max="3579" width="1.5703125" style="136" customWidth="1"/>
    <col min="3580" max="3580" width="5.5703125" style="136" customWidth="1"/>
    <col min="3581" max="3581" width="5.28515625" style="136" customWidth="1"/>
    <col min="3582" max="3582" width="5" style="136" customWidth="1"/>
    <col min="3583" max="3583" width="6.7109375" style="136" customWidth="1"/>
    <col min="3584" max="3584" width="30.28515625" style="136" customWidth="1"/>
    <col min="3585" max="3585" width="1.140625" style="136" customWidth="1"/>
    <col min="3586" max="3586" width="15.85546875" style="136" customWidth="1"/>
    <col min="3587" max="3587" width="1" style="136" customWidth="1"/>
    <col min="3588" max="3588" width="15.85546875" style="136" customWidth="1"/>
    <col min="3589" max="3589" width="1" style="136" customWidth="1"/>
    <col min="3590" max="3590" width="15.85546875" style="136" customWidth="1"/>
    <col min="3591" max="3591" width="1" style="136" customWidth="1"/>
    <col min="3592" max="3592" width="15.85546875" style="136" customWidth="1"/>
    <col min="3593" max="3593" width="0.85546875" style="136" customWidth="1"/>
    <col min="3594" max="3594" width="15.85546875" style="136" customWidth="1"/>
    <col min="3595" max="3595" width="0.7109375" style="136" customWidth="1"/>
    <col min="3596" max="3596" width="15.85546875" style="136" customWidth="1"/>
    <col min="3597" max="3597" width="0.85546875" style="136" customWidth="1"/>
    <col min="3598" max="3598" width="15.85546875" style="136" customWidth="1"/>
    <col min="3599" max="3599" width="0.85546875" style="136" customWidth="1"/>
    <col min="3600" max="3600" width="15.85546875" style="136" customWidth="1"/>
    <col min="3601" max="3601" width="1.5703125" style="136" customWidth="1"/>
    <col min="3602" max="3602" width="14.140625" style="136" bestFit="1" customWidth="1"/>
    <col min="3603" max="3603" width="12.42578125" style="136" bestFit="1" customWidth="1"/>
    <col min="3604" max="3834" width="8" style="136"/>
    <col min="3835" max="3835" width="1.5703125" style="136" customWidth="1"/>
    <col min="3836" max="3836" width="5.5703125" style="136" customWidth="1"/>
    <col min="3837" max="3837" width="5.28515625" style="136" customWidth="1"/>
    <col min="3838" max="3838" width="5" style="136" customWidth="1"/>
    <col min="3839" max="3839" width="6.7109375" style="136" customWidth="1"/>
    <col min="3840" max="3840" width="30.28515625" style="136" customWidth="1"/>
    <col min="3841" max="3841" width="1.140625" style="136" customWidth="1"/>
    <col min="3842" max="3842" width="15.85546875" style="136" customWidth="1"/>
    <col min="3843" max="3843" width="1" style="136" customWidth="1"/>
    <col min="3844" max="3844" width="15.85546875" style="136" customWidth="1"/>
    <col min="3845" max="3845" width="1" style="136" customWidth="1"/>
    <col min="3846" max="3846" width="15.85546875" style="136" customWidth="1"/>
    <col min="3847" max="3847" width="1" style="136" customWidth="1"/>
    <col min="3848" max="3848" width="15.85546875" style="136" customWidth="1"/>
    <col min="3849" max="3849" width="0.85546875" style="136" customWidth="1"/>
    <col min="3850" max="3850" width="15.85546875" style="136" customWidth="1"/>
    <col min="3851" max="3851" width="0.7109375" style="136" customWidth="1"/>
    <col min="3852" max="3852" width="15.85546875" style="136" customWidth="1"/>
    <col min="3853" max="3853" width="0.85546875" style="136" customWidth="1"/>
    <col min="3854" max="3854" width="15.85546875" style="136" customWidth="1"/>
    <col min="3855" max="3855" width="0.85546875" style="136" customWidth="1"/>
    <col min="3856" max="3856" width="15.85546875" style="136" customWidth="1"/>
    <col min="3857" max="3857" width="1.5703125" style="136" customWidth="1"/>
    <col min="3858" max="3858" width="14.140625" style="136" bestFit="1" customWidth="1"/>
    <col min="3859" max="3859" width="12.42578125" style="136" bestFit="1" customWidth="1"/>
    <col min="3860" max="4090" width="8" style="136"/>
    <col min="4091" max="4091" width="1.5703125" style="136" customWidth="1"/>
    <col min="4092" max="4092" width="5.5703125" style="136" customWidth="1"/>
    <col min="4093" max="4093" width="5.28515625" style="136" customWidth="1"/>
    <col min="4094" max="4094" width="5" style="136" customWidth="1"/>
    <col min="4095" max="4095" width="6.7109375" style="136" customWidth="1"/>
    <col min="4096" max="4096" width="30.28515625" style="136" customWidth="1"/>
    <col min="4097" max="4097" width="1.140625" style="136" customWidth="1"/>
    <col min="4098" max="4098" width="15.85546875" style="136" customWidth="1"/>
    <col min="4099" max="4099" width="1" style="136" customWidth="1"/>
    <col min="4100" max="4100" width="15.85546875" style="136" customWidth="1"/>
    <col min="4101" max="4101" width="1" style="136" customWidth="1"/>
    <col min="4102" max="4102" width="15.85546875" style="136" customWidth="1"/>
    <col min="4103" max="4103" width="1" style="136" customWidth="1"/>
    <col min="4104" max="4104" width="15.85546875" style="136" customWidth="1"/>
    <col min="4105" max="4105" width="0.85546875" style="136" customWidth="1"/>
    <col min="4106" max="4106" width="15.85546875" style="136" customWidth="1"/>
    <col min="4107" max="4107" width="0.7109375" style="136" customWidth="1"/>
    <col min="4108" max="4108" width="15.85546875" style="136" customWidth="1"/>
    <col min="4109" max="4109" width="0.85546875" style="136" customWidth="1"/>
    <col min="4110" max="4110" width="15.85546875" style="136" customWidth="1"/>
    <col min="4111" max="4111" width="0.85546875" style="136" customWidth="1"/>
    <col min="4112" max="4112" width="15.85546875" style="136" customWidth="1"/>
    <col min="4113" max="4113" width="1.5703125" style="136" customWidth="1"/>
    <col min="4114" max="4114" width="14.140625" style="136" bestFit="1" customWidth="1"/>
    <col min="4115" max="4115" width="12.42578125" style="136" bestFit="1" customWidth="1"/>
    <col min="4116" max="4346" width="8" style="136"/>
    <col min="4347" max="4347" width="1.5703125" style="136" customWidth="1"/>
    <col min="4348" max="4348" width="5.5703125" style="136" customWidth="1"/>
    <col min="4349" max="4349" width="5.28515625" style="136" customWidth="1"/>
    <col min="4350" max="4350" width="5" style="136" customWidth="1"/>
    <col min="4351" max="4351" width="6.7109375" style="136" customWidth="1"/>
    <col min="4352" max="4352" width="30.28515625" style="136" customWidth="1"/>
    <col min="4353" max="4353" width="1.140625" style="136" customWidth="1"/>
    <col min="4354" max="4354" width="15.85546875" style="136" customWidth="1"/>
    <col min="4355" max="4355" width="1" style="136" customWidth="1"/>
    <col min="4356" max="4356" width="15.85546875" style="136" customWidth="1"/>
    <col min="4357" max="4357" width="1" style="136" customWidth="1"/>
    <col min="4358" max="4358" width="15.85546875" style="136" customWidth="1"/>
    <col min="4359" max="4359" width="1" style="136" customWidth="1"/>
    <col min="4360" max="4360" width="15.85546875" style="136" customWidth="1"/>
    <col min="4361" max="4361" width="0.85546875" style="136" customWidth="1"/>
    <col min="4362" max="4362" width="15.85546875" style="136" customWidth="1"/>
    <col min="4363" max="4363" width="0.7109375" style="136" customWidth="1"/>
    <col min="4364" max="4364" width="15.85546875" style="136" customWidth="1"/>
    <col min="4365" max="4365" width="0.85546875" style="136" customWidth="1"/>
    <col min="4366" max="4366" width="15.85546875" style="136" customWidth="1"/>
    <col min="4367" max="4367" width="0.85546875" style="136" customWidth="1"/>
    <col min="4368" max="4368" width="15.85546875" style="136" customWidth="1"/>
    <col min="4369" max="4369" width="1.5703125" style="136" customWidth="1"/>
    <col min="4370" max="4370" width="14.140625" style="136" bestFit="1" customWidth="1"/>
    <col min="4371" max="4371" width="12.42578125" style="136" bestFit="1" customWidth="1"/>
    <col min="4372" max="4602" width="8" style="136"/>
    <col min="4603" max="4603" width="1.5703125" style="136" customWidth="1"/>
    <col min="4604" max="4604" width="5.5703125" style="136" customWidth="1"/>
    <col min="4605" max="4605" width="5.28515625" style="136" customWidth="1"/>
    <col min="4606" max="4606" width="5" style="136" customWidth="1"/>
    <col min="4607" max="4607" width="6.7109375" style="136" customWidth="1"/>
    <col min="4608" max="4608" width="30.28515625" style="136" customWidth="1"/>
    <col min="4609" max="4609" width="1.140625" style="136" customWidth="1"/>
    <col min="4610" max="4610" width="15.85546875" style="136" customWidth="1"/>
    <col min="4611" max="4611" width="1" style="136" customWidth="1"/>
    <col min="4612" max="4612" width="15.85546875" style="136" customWidth="1"/>
    <col min="4613" max="4613" width="1" style="136" customWidth="1"/>
    <col min="4614" max="4614" width="15.85546875" style="136" customWidth="1"/>
    <col min="4615" max="4615" width="1" style="136" customWidth="1"/>
    <col min="4616" max="4616" width="15.85546875" style="136" customWidth="1"/>
    <col min="4617" max="4617" width="0.85546875" style="136" customWidth="1"/>
    <col min="4618" max="4618" width="15.85546875" style="136" customWidth="1"/>
    <col min="4619" max="4619" width="0.7109375" style="136" customWidth="1"/>
    <col min="4620" max="4620" width="15.85546875" style="136" customWidth="1"/>
    <col min="4621" max="4621" width="0.85546875" style="136" customWidth="1"/>
    <col min="4622" max="4622" width="15.85546875" style="136" customWidth="1"/>
    <col min="4623" max="4623" width="0.85546875" style="136" customWidth="1"/>
    <col min="4624" max="4624" width="15.85546875" style="136" customWidth="1"/>
    <col min="4625" max="4625" width="1.5703125" style="136" customWidth="1"/>
    <col min="4626" max="4626" width="14.140625" style="136" bestFit="1" customWidth="1"/>
    <col min="4627" max="4627" width="12.42578125" style="136" bestFit="1" customWidth="1"/>
    <col min="4628" max="4858" width="8" style="136"/>
    <col min="4859" max="4859" width="1.5703125" style="136" customWidth="1"/>
    <col min="4860" max="4860" width="5.5703125" style="136" customWidth="1"/>
    <col min="4861" max="4861" width="5.28515625" style="136" customWidth="1"/>
    <col min="4862" max="4862" width="5" style="136" customWidth="1"/>
    <col min="4863" max="4863" width="6.7109375" style="136" customWidth="1"/>
    <col min="4864" max="4864" width="30.28515625" style="136" customWidth="1"/>
    <col min="4865" max="4865" width="1.140625" style="136" customWidth="1"/>
    <col min="4866" max="4866" width="15.85546875" style="136" customWidth="1"/>
    <col min="4867" max="4867" width="1" style="136" customWidth="1"/>
    <col min="4868" max="4868" width="15.85546875" style="136" customWidth="1"/>
    <col min="4869" max="4869" width="1" style="136" customWidth="1"/>
    <col min="4870" max="4870" width="15.85546875" style="136" customWidth="1"/>
    <col min="4871" max="4871" width="1" style="136" customWidth="1"/>
    <col min="4872" max="4872" width="15.85546875" style="136" customWidth="1"/>
    <col min="4873" max="4873" width="0.85546875" style="136" customWidth="1"/>
    <col min="4874" max="4874" width="15.85546875" style="136" customWidth="1"/>
    <col min="4875" max="4875" width="0.7109375" style="136" customWidth="1"/>
    <col min="4876" max="4876" width="15.85546875" style="136" customWidth="1"/>
    <col min="4877" max="4877" width="0.85546875" style="136" customWidth="1"/>
    <col min="4878" max="4878" width="15.85546875" style="136" customWidth="1"/>
    <col min="4879" max="4879" width="0.85546875" style="136" customWidth="1"/>
    <col min="4880" max="4880" width="15.85546875" style="136" customWidth="1"/>
    <col min="4881" max="4881" width="1.5703125" style="136" customWidth="1"/>
    <col min="4882" max="4882" width="14.140625" style="136" bestFit="1" customWidth="1"/>
    <col min="4883" max="4883" width="12.42578125" style="136" bestFit="1" customWidth="1"/>
    <col min="4884" max="5114" width="8" style="136"/>
    <col min="5115" max="5115" width="1.5703125" style="136" customWidth="1"/>
    <col min="5116" max="5116" width="5.5703125" style="136" customWidth="1"/>
    <col min="5117" max="5117" width="5.28515625" style="136" customWidth="1"/>
    <col min="5118" max="5118" width="5" style="136" customWidth="1"/>
    <col min="5119" max="5119" width="6.7109375" style="136" customWidth="1"/>
    <col min="5120" max="5120" width="30.28515625" style="136" customWidth="1"/>
    <col min="5121" max="5121" width="1.140625" style="136" customWidth="1"/>
    <col min="5122" max="5122" width="15.85546875" style="136" customWidth="1"/>
    <col min="5123" max="5123" width="1" style="136" customWidth="1"/>
    <col min="5124" max="5124" width="15.85546875" style="136" customWidth="1"/>
    <col min="5125" max="5125" width="1" style="136" customWidth="1"/>
    <col min="5126" max="5126" width="15.85546875" style="136" customWidth="1"/>
    <col min="5127" max="5127" width="1" style="136" customWidth="1"/>
    <col min="5128" max="5128" width="15.85546875" style="136" customWidth="1"/>
    <col min="5129" max="5129" width="0.85546875" style="136" customWidth="1"/>
    <col min="5130" max="5130" width="15.85546875" style="136" customWidth="1"/>
    <col min="5131" max="5131" width="0.7109375" style="136" customWidth="1"/>
    <col min="5132" max="5132" width="15.85546875" style="136" customWidth="1"/>
    <col min="5133" max="5133" width="0.85546875" style="136" customWidth="1"/>
    <col min="5134" max="5134" width="15.85546875" style="136" customWidth="1"/>
    <col min="5135" max="5135" width="0.85546875" style="136" customWidth="1"/>
    <col min="5136" max="5136" width="15.85546875" style="136" customWidth="1"/>
    <col min="5137" max="5137" width="1.5703125" style="136" customWidth="1"/>
    <col min="5138" max="5138" width="14.140625" style="136" bestFit="1" customWidth="1"/>
    <col min="5139" max="5139" width="12.42578125" style="136" bestFit="1" customWidth="1"/>
    <col min="5140" max="5370" width="8" style="136"/>
    <col min="5371" max="5371" width="1.5703125" style="136" customWidth="1"/>
    <col min="5372" max="5372" width="5.5703125" style="136" customWidth="1"/>
    <col min="5373" max="5373" width="5.28515625" style="136" customWidth="1"/>
    <col min="5374" max="5374" width="5" style="136" customWidth="1"/>
    <col min="5375" max="5375" width="6.7109375" style="136" customWidth="1"/>
    <col min="5376" max="5376" width="30.28515625" style="136" customWidth="1"/>
    <col min="5377" max="5377" width="1.140625" style="136" customWidth="1"/>
    <col min="5378" max="5378" width="15.85546875" style="136" customWidth="1"/>
    <col min="5379" max="5379" width="1" style="136" customWidth="1"/>
    <col min="5380" max="5380" width="15.85546875" style="136" customWidth="1"/>
    <col min="5381" max="5381" width="1" style="136" customWidth="1"/>
    <col min="5382" max="5382" width="15.85546875" style="136" customWidth="1"/>
    <col min="5383" max="5383" width="1" style="136" customWidth="1"/>
    <col min="5384" max="5384" width="15.85546875" style="136" customWidth="1"/>
    <col min="5385" max="5385" width="0.85546875" style="136" customWidth="1"/>
    <col min="5386" max="5386" width="15.85546875" style="136" customWidth="1"/>
    <col min="5387" max="5387" width="0.7109375" style="136" customWidth="1"/>
    <col min="5388" max="5388" width="15.85546875" style="136" customWidth="1"/>
    <col min="5389" max="5389" width="0.85546875" style="136" customWidth="1"/>
    <col min="5390" max="5390" width="15.85546875" style="136" customWidth="1"/>
    <col min="5391" max="5391" width="0.85546875" style="136" customWidth="1"/>
    <col min="5392" max="5392" width="15.85546875" style="136" customWidth="1"/>
    <col min="5393" max="5393" width="1.5703125" style="136" customWidth="1"/>
    <col min="5394" max="5394" width="14.140625" style="136" bestFit="1" customWidth="1"/>
    <col min="5395" max="5395" width="12.42578125" style="136" bestFit="1" customWidth="1"/>
    <col min="5396" max="5626" width="8" style="136"/>
    <col min="5627" max="5627" width="1.5703125" style="136" customWidth="1"/>
    <col min="5628" max="5628" width="5.5703125" style="136" customWidth="1"/>
    <col min="5629" max="5629" width="5.28515625" style="136" customWidth="1"/>
    <col min="5630" max="5630" width="5" style="136" customWidth="1"/>
    <col min="5631" max="5631" width="6.7109375" style="136" customWidth="1"/>
    <col min="5632" max="5632" width="30.28515625" style="136" customWidth="1"/>
    <col min="5633" max="5633" width="1.140625" style="136" customWidth="1"/>
    <col min="5634" max="5634" width="15.85546875" style="136" customWidth="1"/>
    <col min="5635" max="5635" width="1" style="136" customWidth="1"/>
    <col min="5636" max="5636" width="15.85546875" style="136" customWidth="1"/>
    <col min="5637" max="5637" width="1" style="136" customWidth="1"/>
    <col min="5638" max="5638" width="15.85546875" style="136" customWidth="1"/>
    <col min="5639" max="5639" width="1" style="136" customWidth="1"/>
    <col min="5640" max="5640" width="15.85546875" style="136" customWidth="1"/>
    <col min="5641" max="5641" width="0.85546875" style="136" customWidth="1"/>
    <col min="5642" max="5642" width="15.85546875" style="136" customWidth="1"/>
    <col min="5643" max="5643" width="0.7109375" style="136" customWidth="1"/>
    <col min="5644" max="5644" width="15.85546875" style="136" customWidth="1"/>
    <col min="5645" max="5645" width="0.85546875" style="136" customWidth="1"/>
    <col min="5646" max="5646" width="15.85546875" style="136" customWidth="1"/>
    <col min="5647" max="5647" width="0.85546875" style="136" customWidth="1"/>
    <col min="5648" max="5648" width="15.85546875" style="136" customWidth="1"/>
    <col min="5649" max="5649" width="1.5703125" style="136" customWidth="1"/>
    <col min="5650" max="5650" width="14.140625" style="136" bestFit="1" customWidth="1"/>
    <col min="5651" max="5651" width="12.42578125" style="136" bestFit="1" customWidth="1"/>
    <col min="5652" max="5882" width="8" style="136"/>
    <col min="5883" max="5883" width="1.5703125" style="136" customWidth="1"/>
    <col min="5884" max="5884" width="5.5703125" style="136" customWidth="1"/>
    <col min="5885" max="5885" width="5.28515625" style="136" customWidth="1"/>
    <col min="5886" max="5886" width="5" style="136" customWidth="1"/>
    <col min="5887" max="5887" width="6.7109375" style="136" customWidth="1"/>
    <col min="5888" max="5888" width="30.28515625" style="136" customWidth="1"/>
    <col min="5889" max="5889" width="1.140625" style="136" customWidth="1"/>
    <col min="5890" max="5890" width="15.85546875" style="136" customWidth="1"/>
    <col min="5891" max="5891" width="1" style="136" customWidth="1"/>
    <col min="5892" max="5892" width="15.85546875" style="136" customWidth="1"/>
    <col min="5893" max="5893" width="1" style="136" customWidth="1"/>
    <col min="5894" max="5894" width="15.85546875" style="136" customWidth="1"/>
    <col min="5895" max="5895" width="1" style="136" customWidth="1"/>
    <col min="5896" max="5896" width="15.85546875" style="136" customWidth="1"/>
    <col min="5897" max="5897" width="0.85546875" style="136" customWidth="1"/>
    <col min="5898" max="5898" width="15.85546875" style="136" customWidth="1"/>
    <col min="5899" max="5899" width="0.7109375" style="136" customWidth="1"/>
    <col min="5900" max="5900" width="15.85546875" style="136" customWidth="1"/>
    <col min="5901" max="5901" width="0.85546875" style="136" customWidth="1"/>
    <col min="5902" max="5902" width="15.85546875" style="136" customWidth="1"/>
    <col min="5903" max="5903" width="0.85546875" style="136" customWidth="1"/>
    <col min="5904" max="5904" width="15.85546875" style="136" customWidth="1"/>
    <col min="5905" max="5905" width="1.5703125" style="136" customWidth="1"/>
    <col min="5906" max="5906" width="14.140625" style="136" bestFit="1" customWidth="1"/>
    <col min="5907" max="5907" width="12.42578125" style="136" bestFit="1" customWidth="1"/>
    <col min="5908" max="6138" width="8" style="136"/>
    <col min="6139" max="6139" width="1.5703125" style="136" customWidth="1"/>
    <col min="6140" max="6140" width="5.5703125" style="136" customWidth="1"/>
    <col min="6141" max="6141" width="5.28515625" style="136" customWidth="1"/>
    <col min="6142" max="6142" width="5" style="136" customWidth="1"/>
    <col min="6143" max="6143" width="6.7109375" style="136" customWidth="1"/>
    <col min="6144" max="6144" width="30.28515625" style="136" customWidth="1"/>
    <col min="6145" max="6145" width="1.140625" style="136" customWidth="1"/>
    <col min="6146" max="6146" width="15.85546875" style="136" customWidth="1"/>
    <col min="6147" max="6147" width="1" style="136" customWidth="1"/>
    <col min="6148" max="6148" width="15.85546875" style="136" customWidth="1"/>
    <col min="6149" max="6149" width="1" style="136" customWidth="1"/>
    <col min="6150" max="6150" width="15.85546875" style="136" customWidth="1"/>
    <col min="6151" max="6151" width="1" style="136" customWidth="1"/>
    <col min="6152" max="6152" width="15.85546875" style="136" customWidth="1"/>
    <col min="6153" max="6153" width="0.85546875" style="136" customWidth="1"/>
    <col min="6154" max="6154" width="15.85546875" style="136" customWidth="1"/>
    <col min="6155" max="6155" width="0.7109375" style="136" customWidth="1"/>
    <col min="6156" max="6156" width="15.85546875" style="136" customWidth="1"/>
    <col min="6157" max="6157" width="0.85546875" style="136" customWidth="1"/>
    <col min="6158" max="6158" width="15.85546875" style="136" customWidth="1"/>
    <col min="6159" max="6159" width="0.85546875" style="136" customWidth="1"/>
    <col min="6160" max="6160" width="15.85546875" style="136" customWidth="1"/>
    <col min="6161" max="6161" width="1.5703125" style="136" customWidth="1"/>
    <col min="6162" max="6162" width="14.140625" style="136" bestFit="1" customWidth="1"/>
    <col min="6163" max="6163" width="12.42578125" style="136" bestFit="1" customWidth="1"/>
    <col min="6164" max="6394" width="8" style="136"/>
    <col min="6395" max="6395" width="1.5703125" style="136" customWidth="1"/>
    <col min="6396" max="6396" width="5.5703125" style="136" customWidth="1"/>
    <col min="6397" max="6397" width="5.28515625" style="136" customWidth="1"/>
    <col min="6398" max="6398" width="5" style="136" customWidth="1"/>
    <col min="6399" max="6399" width="6.7109375" style="136" customWidth="1"/>
    <col min="6400" max="6400" width="30.28515625" style="136" customWidth="1"/>
    <col min="6401" max="6401" width="1.140625" style="136" customWidth="1"/>
    <col min="6402" max="6402" width="15.85546875" style="136" customWidth="1"/>
    <col min="6403" max="6403" width="1" style="136" customWidth="1"/>
    <col min="6404" max="6404" width="15.85546875" style="136" customWidth="1"/>
    <col min="6405" max="6405" width="1" style="136" customWidth="1"/>
    <col min="6406" max="6406" width="15.85546875" style="136" customWidth="1"/>
    <col min="6407" max="6407" width="1" style="136" customWidth="1"/>
    <col min="6408" max="6408" width="15.85546875" style="136" customWidth="1"/>
    <col min="6409" max="6409" width="0.85546875" style="136" customWidth="1"/>
    <col min="6410" max="6410" width="15.85546875" style="136" customWidth="1"/>
    <col min="6411" max="6411" width="0.7109375" style="136" customWidth="1"/>
    <col min="6412" max="6412" width="15.85546875" style="136" customWidth="1"/>
    <col min="6413" max="6413" width="0.85546875" style="136" customWidth="1"/>
    <col min="6414" max="6414" width="15.85546875" style="136" customWidth="1"/>
    <col min="6415" max="6415" width="0.85546875" style="136" customWidth="1"/>
    <col min="6416" max="6416" width="15.85546875" style="136" customWidth="1"/>
    <col min="6417" max="6417" width="1.5703125" style="136" customWidth="1"/>
    <col min="6418" max="6418" width="14.140625" style="136" bestFit="1" customWidth="1"/>
    <col min="6419" max="6419" width="12.42578125" style="136" bestFit="1" customWidth="1"/>
    <col min="6420" max="6650" width="8" style="136"/>
    <col min="6651" max="6651" width="1.5703125" style="136" customWidth="1"/>
    <col min="6652" max="6652" width="5.5703125" style="136" customWidth="1"/>
    <col min="6653" max="6653" width="5.28515625" style="136" customWidth="1"/>
    <col min="6654" max="6654" width="5" style="136" customWidth="1"/>
    <col min="6655" max="6655" width="6.7109375" style="136" customWidth="1"/>
    <col min="6656" max="6656" width="30.28515625" style="136" customWidth="1"/>
    <col min="6657" max="6657" width="1.140625" style="136" customWidth="1"/>
    <col min="6658" max="6658" width="15.85546875" style="136" customWidth="1"/>
    <col min="6659" max="6659" width="1" style="136" customWidth="1"/>
    <col min="6660" max="6660" width="15.85546875" style="136" customWidth="1"/>
    <col min="6661" max="6661" width="1" style="136" customWidth="1"/>
    <col min="6662" max="6662" width="15.85546875" style="136" customWidth="1"/>
    <col min="6663" max="6663" width="1" style="136" customWidth="1"/>
    <col min="6664" max="6664" width="15.85546875" style="136" customWidth="1"/>
    <col min="6665" max="6665" width="0.85546875" style="136" customWidth="1"/>
    <col min="6666" max="6666" width="15.85546875" style="136" customWidth="1"/>
    <col min="6667" max="6667" width="0.7109375" style="136" customWidth="1"/>
    <col min="6668" max="6668" width="15.85546875" style="136" customWidth="1"/>
    <col min="6669" max="6669" width="0.85546875" style="136" customWidth="1"/>
    <col min="6670" max="6670" width="15.85546875" style="136" customWidth="1"/>
    <col min="6671" max="6671" width="0.85546875" style="136" customWidth="1"/>
    <col min="6672" max="6672" width="15.85546875" style="136" customWidth="1"/>
    <col min="6673" max="6673" width="1.5703125" style="136" customWidth="1"/>
    <col min="6674" max="6674" width="14.140625" style="136" bestFit="1" customWidth="1"/>
    <col min="6675" max="6675" width="12.42578125" style="136" bestFit="1" customWidth="1"/>
    <col min="6676" max="6906" width="8" style="136"/>
    <col min="6907" max="6907" width="1.5703125" style="136" customWidth="1"/>
    <col min="6908" max="6908" width="5.5703125" style="136" customWidth="1"/>
    <col min="6909" max="6909" width="5.28515625" style="136" customWidth="1"/>
    <col min="6910" max="6910" width="5" style="136" customWidth="1"/>
    <col min="6911" max="6911" width="6.7109375" style="136" customWidth="1"/>
    <col min="6912" max="6912" width="30.28515625" style="136" customWidth="1"/>
    <col min="6913" max="6913" width="1.140625" style="136" customWidth="1"/>
    <col min="6914" max="6914" width="15.85546875" style="136" customWidth="1"/>
    <col min="6915" max="6915" width="1" style="136" customWidth="1"/>
    <col min="6916" max="6916" width="15.85546875" style="136" customWidth="1"/>
    <col min="6917" max="6917" width="1" style="136" customWidth="1"/>
    <col min="6918" max="6918" width="15.85546875" style="136" customWidth="1"/>
    <col min="6919" max="6919" width="1" style="136" customWidth="1"/>
    <col min="6920" max="6920" width="15.85546875" style="136" customWidth="1"/>
    <col min="6921" max="6921" width="0.85546875" style="136" customWidth="1"/>
    <col min="6922" max="6922" width="15.85546875" style="136" customWidth="1"/>
    <col min="6923" max="6923" width="0.7109375" style="136" customWidth="1"/>
    <col min="6924" max="6924" width="15.85546875" style="136" customWidth="1"/>
    <col min="6925" max="6925" width="0.85546875" style="136" customWidth="1"/>
    <col min="6926" max="6926" width="15.85546875" style="136" customWidth="1"/>
    <col min="6927" max="6927" width="0.85546875" style="136" customWidth="1"/>
    <col min="6928" max="6928" width="15.85546875" style="136" customWidth="1"/>
    <col min="6929" max="6929" width="1.5703125" style="136" customWidth="1"/>
    <col min="6930" max="6930" width="14.140625" style="136" bestFit="1" customWidth="1"/>
    <col min="6931" max="6931" width="12.42578125" style="136" bestFit="1" customWidth="1"/>
    <col min="6932" max="7162" width="8" style="136"/>
    <col min="7163" max="7163" width="1.5703125" style="136" customWidth="1"/>
    <col min="7164" max="7164" width="5.5703125" style="136" customWidth="1"/>
    <col min="7165" max="7165" width="5.28515625" style="136" customWidth="1"/>
    <col min="7166" max="7166" width="5" style="136" customWidth="1"/>
    <col min="7167" max="7167" width="6.7109375" style="136" customWidth="1"/>
    <col min="7168" max="7168" width="30.28515625" style="136" customWidth="1"/>
    <col min="7169" max="7169" width="1.140625" style="136" customWidth="1"/>
    <col min="7170" max="7170" width="15.85546875" style="136" customWidth="1"/>
    <col min="7171" max="7171" width="1" style="136" customWidth="1"/>
    <col min="7172" max="7172" width="15.85546875" style="136" customWidth="1"/>
    <col min="7173" max="7173" width="1" style="136" customWidth="1"/>
    <col min="7174" max="7174" width="15.85546875" style="136" customWidth="1"/>
    <col min="7175" max="7175" width="1" style="136" customWidth="1"/>
    <col min="7176" max="7176" width="15.85546875" style="136" customWidth="1"/>
    <col min="7177" max="7177" width="0.85546875" style="136" customWidth="1"/>
    <col min="7178" max="7178" width="15.85546875" style="136" customWidth="1"/>
    <col min="7179" max="7179" width="0.7109375" style="136" customWidth="1"/>
    <col min="7180" max="7180" width="15.85546875" style="136" customWidth="1"/>
    <col min="7181" max="7181" width="0.85546875" style="136" customWidth="1"/>
    <col min="7182" max="7182" width="15.85546875" style="136" customWidth="1"/>
    <col min="7183" max="7183" width="0.85546875" style="136" customWidth="1"/>
    <col min="7184" max="7184" width="15.85546875" style="136" customWidth="1"/>
    <col min="7185" max="7185" width="1.5703125" style="136" customWidth="1"/>
    <col min="7186" max="7186" width="14.140625" style="136" bestFit="1" customWidth="1"/>
    <col min="7187" max="7187" width="12.42578125" style="136" bestFit="1" customWidth="1"/>
    <col min="7188" max="7418" width="8" style="136"/>
    <col min="7419" max="7419" width="1.5703125" style="136" customWidth="1"/>
    <col min="7420" max="7420" width="5.5703125" style="136" customWidth="1"/>
    <col min="7421" max="7421" width="5.28515625" style="136" customWidth="1"/>
    <col min="7422" max="7422" width="5" style="136" customWidth="1"/>
    <col min="7423" max="7423" width="6.7109375" style="136" customWidth="1"/>
    <col min="7424" max="7424" width="30.28515625" style="136" customWidth="1"/>
    <col min="7425" max="7425" width="1.140625" style="136" customWidth="1"/>
    <col min="7426" max="7426" width="15.85546875" style="136" customWidth="1"/>
    <col min="7427" max="7427" width="1" style="136" customWidth="1"/>
    <col min="7428" max="7428" width="15.85546875" style="136" customWidth="1"/>
    <col min="7429" max="7429" width="1" style="136" customWidth="1"/>
    <col min="7430" max="7430" width="15.85546875" style="136" customWidth="1"/>
    <col min="7431" max="7431" width="1" style="136" customWidth="1"/>
    <col min="7432" max="7432" width="15.85546875" style="136" customWidth="1"/>
    <col min="7433" max="7433" width="0.85546875" style="136" customWidth="1"/>
    <col min="7434" max="7434" width="15.85546875" style="136" customWidth="1"/>
    <col min="7435" max="7435" width="0.7109375" style="136" customWidth="1"/>
    <col min="7436" max="7436" width="15.85546875" style="136" customWidth="1"/>
    <col min="7437" max="7437" width="0.85546875" style="136" customWidth="1"/>
    <col min="7438" max="7438" width="15.85546875" style="136" customWidth="1"/>
    <col min="7439" max="7439" width="0.85546875" style="136" customWidth="1"/>
    <col min="7440" max="7440" width="15.85546875" style="136" customWidth="1"/>
    <col min="7441" max="7441" width="1.5703125" style="136" customWidth="1"/>
    <col min="7442" max="7442" width="14.140625" style="136" bestFit="1" customWidth="1"/>
    <col min="7443" max="7443" width="12.42578125" style="136" bestFit="1" customWidth="1"/>
    <col min="7444" max="7674" width="8" style="136"/>
    <col min="7675" max="7675" width="1.5703125" style="136" customWidth="1"/>
    <col min="7676" max="7676" width="5.5703125" style="136" customWidth="1"/>
    <col min="7677" max="7677" width="5.28515625" style="136" customWidth="1"/>
    <col min="7678" max="7678" width="5" style="136" customWidth="1"/>
    <col min="7679" max="7679" width="6.7109375" style="136" customWidth="1"/>
    <col min="7680" max="7680" width="30.28515625" style="136" customWidth="1"/>
    <col min="7681" max="7681" width="1.140625" style="136" customWidth="1"/>
    <col min="7682" max="7682" width="15.85546875" style="136" customWidth="1"/>
    <col min="7683" max="7683" width="1" style="136" customWidth="1"/>
    <col min="7684" max="7684" width="15.85546875" style="136" customWidth="1"/>
    <col min="7685" max="7685" width="1" style="136" customWidth="1"/>
    <col min="7686" max="7686" width="15.85546875" style="136" customWidth="1"/>
    <col min="7687" max="7687" width="1" style="136" customWidth="1"/>
    <col min="7688" max="7688" width="15.85546875" style="136" customWidth="1"/>
    <col min="7689" max="7689" width="0.85546875" style="136" customWidth="1"/>
    <col min="7690" max="7690" width="15.85546875" style="136" customWidth="1"/>
    <col min="7691" max="7691" width="0.7109375" style="136" customWidth="1"/>
    <col min="7692" max="7692" width="15.85546875" style="136" customWidth="1"/>
    <col min="7693" max="7693" width="0.85546875" style="136" customWidth="1"/>
    <col min="7694" max="7694" width="15.85546875" style="136" customWidth="1"/>
    <col min="7695" max="7695" width="0.85546875" style="136" customWidth="1"/>
    <col min="7696" max="7696" width="15.85546875" style="136" customWidth="1"/>
    <col min="7697" max="7697" width="1.5703125" style="136" customWidth="1"/>
    <col min="7698" max="7698" width="14.140625" style="136" bestFit="1" customWidth="1"/>
    <col min="7699" max="7699" width="12.42578125" style="136" bestFit="1" customWidth="1"/>
    <col min="7700" max="7930" width="8" style="136"/>
    <col min="7931" max="7931" width="1.5703125" style="136" customWidth="1"/>
    <col min="7932" max="7932" width="5.5703125" style="136" customWidth="1"/>
    <col min="7933" max="7933" width="5.28515625" style="136" customWidth="1"/>
    <col min="7934" max="7934" width="5" style="136" customWidth="1"/>
    <col min="7935" max="7935" width="6.7109375" style="136" customWidth="1"/>
    <col min="7936" max="7936" width="30.28515625" style="136" customWidth="1"/>
    <col min="7937" max="7937" width="1.140625" style="136" customWidth="1"/>
    <col min="7938" max="7938" width="15.85546875" style="136" customWidth="1"/>
    <col min="7939" max="7939" width="1" style="136" customWidth="1"/>
    <col min="7940" max="7940" width="15.85546875" style="136" customWidth="1"/>
    <col min="7941" max="7941" width="1" style="136" customWidth="1"/>
    <col min="7942" max="7942" width="15.85546875" style="136" customWidth="1"/>
    <col min="7943" max="7943" width="1" style="136" customWidth="1"/>
    <col min="7944" max="7944" width="15.85546875" style="136" customWidth="1"/>
    <col min="7945" max="7945" width="0.85546875" style="136" customWidth="1"/>
    <col min="7946" max="7946" width="15.85546875" style="136" customWidth="1"/>
    <col min="7947" max="7947" width="0.7109375" style="136" customWidth="1"/>
    <col min="7948" max="7948" width="15.85546875" style="136" customWidth="1"/>
    <col min="7949" max="7949" width="0.85546875" style="136" customWidth="1"/>
    <col min="7950" max="7950" width="15.85546875" style="136" customWidth="1"/>
    <col min="7951" max="7951" width="0.85546875" style="136" customWidth="1"/>
    <col min="7952" max="7952" width="15.85546875" style="136" customWidth="1"/>
    <col min="7953" max="7953" width="1.5703125" style="136" customWidth="1"/>
    <col min="7954" max="7954" width="14.140625" style="136" bestFit="1" customWidth="1"/>
    <col min="7955" max="7955" width="12.42578125" style="136" bestFit="1" customWidth="1"/>
    <col min="7956" max="8186" width="8" style="136"/>
    <col min="8187" max="8187" width="1.5703125" style="136" customWidth="1"/>
    <col min="8188" max="8188" width="5.5703125" style="136" customWidth="1"/>
    <col min="8189" max="8189" width="5.28515625" style="136" customWidth="1"/>
    <col min="8190" max="8190" width="5" style="136" customWidth="1"/>
    <col min="8191" max="8191" width="6.7109375" style="136" customWidth="1"/>
    <col min="8192" max="8192" width="30.28515625" style="136" customWidth="1"/>
    <col min="8193" max="8193" width="1.140625" style="136" customWidth="1"/>
    <col min="8194" max="8194" width="15.85546875" style="136" customWidth="1"/>
    <col min="8195" max="8195" width="1" style="136" customWidth="1"/>
    <col min="8196" max="8196" width="15.85546875" style="136" customWidth="1"/>
    <col min="8197" max="8197" width="1" style="136" customWidth="1"/>
    <col min="8198" max="8198" width="15.85546875" style="136" customWidth="1"/>
    <col min="8199" max="8199" width="1" style="136" customWidth="1"/>
    <col min="8200" max="8200" width="15.85546875" style="136" customWidth="1"/>
    <col min="8201" max="8201" width="0.85546875" style="136" customWidth="1"/>
    <col min="8202" max="8202" width="15.85546875" style="136" customWidth="1"/>
    <col min="8203" max="8203" width="0.7109375" style="136" customWidth="1"/>
    <col min="8204" max="8204" width="15.85546875" style="136" customWidth="1"/>
    <col min="8205" max="8205" width="0.85546875" style="136" customWidth="1"/>
    <col min="8206" max="8206" width="15.85546875" style="136" customWidth="1"/>
    <col min="8207" max="8207" width="0.85546875" style="136" customWidth="1"/>
    <col min="8208" max="8208" width="15.85546875" style="136" customWidth="1"/>
    <col min="8209" max="8209" width="1.5703125" style="136" customWidth="1"/>
    <col min="8210" max="8210" width="14.140625" style="136" bestFit="1" customWidth="1"/>
    <col min="8211" max="8211" width="12.42578125" style="136" bestFit="1" customWidth="1"/>
    <col min="8212" max="8442" width="8" style="136"/>
    <col min="8443" max="8443" width="1.5703125" style="136" customWidth="1"/>
    <col min="8444" max="8444" width="5.5703125" style="136" customWidth="1"/>
    <col min="8445" max="8445" width="5.28515625" style="136" customWidth="1"/>
    <col min="8446" max="8446" width="5" style="136" customWidth="1"/>
    <col min="8447" max="8447" width="6.7109375" style="136" customWidth="1"/>
    <col min="8448" max="8448" width="30.28515625" style="136" customWidth="1"/>
    <col min="8449" max="8449" width="1.140625" style="136" customWidth="1"/>
    <col min="8450" max="8450" width="15.85546875" style="136" customWidth="1"/>
    <col min="8451" max="8451" width="1" style="136" customWidth="1"/>
    <col min="8452" max="8452" width="15.85546875" style="136" customWidth="1"/>
    <col min="8453" max="8453" width="1" style="136" customWidth="1"/>
    <col min="8454" max="8454" width="15.85546875" style="136" customWidth="1"/>
    <col min="8455" max="8455" width="1" style="136" customWidth="1"/>
    <col min="8456" max="8456" width="15.85546875" style="136" customWidth="1"/>
    <col min="8457" max="8457" width="0.85546875" style="136" customWidth="1"/>
    <col min="8458" max="8458" width="15.85546875" style="136" customWidth="1"/>
    <col min="8459" max="8459" width="0.7109375" style="136" customWidth="1"/>
    <col min="8460" max="8460" width="15.85546875" style="136" customWidth="1"/>
    <col min="8461" max="8461" width="0.85546875" style="136" customWidth="1"/>
    <col min="8462" max="8462" width="15.85546875" style="136" customWidth="1"/>
    <col min="8463" max="8463" width="0.85546875" style="136" customWidth="1"/>
    <col min="8464" max="8464" width="15.85546875" style="136" customWidth="1"/>
    <col min="8465" max="8465" width="1.5703125" style="136" customWidth="1"/>
    <col min="8466" max="8466" width="14.140625" style="136" bestFit="1" customWidth="1"/>
    <col min="8467" max="8467" width="12.42578125" style="136" bestFit="1" customWidth="1"/>
    <col min="8468" max="8698" width="8" style="136"/>
    <col min="8699" max="8699" width="1.5703125" style="136" customWidth="1"/>
    <col min="8700" max="8700" width="5.5703125" style="136" customWidth="1"/>
    <col min="8701" max="8701" width="5.28515625" style="136" customWidth="1"/>
    <col min="8702" max="8702" width="5" style="136" customWidth="1"/>
    <col min="8703" max="8703" width="6.7109375" style="136" customWidth="1"/>
    <col min="8704" max="8704" width="30.28515625" style="136" customWidth="1"/>
    <col min="8705" max="8705" width="1.140625" style="136" customWidth="1"/>
    <col min="8706" max="8706" width="15.85546875" style="136" customWidth="1"/>
    <col min="8707" max="8707" width="1" style="136" customWidth="1"/>
    <col min="8708" max="8708" width="15.85546875" style="136" customWidth="1"/>
    <col min="8709" max="8709" width="1" style="136" customWidth="1"/>
    <col min="8710" max="8710" width="15.85546875" style="136" customWidth="1"/>
    <col min="8711" max="8711" width="1" style="136" customWidth="1"/>
    <col min="8712" max="8712" width="15.85546875" style="136" customWidth="1"/>
    <col min="8713" max="8713" width="0.85546875" style="136" customWidth="1"/>
    <col min="8714" max="8714" width="15.85546875" style="136" customWidth="1"/>
    <col min="8715" max="8715" width="0.7109375" style="136" customWidth="1"/>
    <col min="8716" max="8716" width="15.85546875" style="136" customWidth="1"/>
    <col min="8717" max="8717" width="0.85546875" style="136" customWidth="1"/>
    <col min="8718" max="8718" width="15.85546875" style="136" customWidth="1"/>
    <col min="8719" max="8719" width="0.85546875" style="136" customWidth="1"/>
    <col min="8720" max="8720" width="15.85546875" style="136" customWidth="1"/>
    <col min="8721" max="8721" width="1.5703125" style="136" customWidth="1"/>
    <col min="8722" max="8722" width="14.140625" style="136" bestFit="1" customWidth="1"/>
    <col min="8723" max="8723" width="12.42578125" style="136" bestFit="1" customWidth="1"/>
    <col min="8724" max="8954" width="8" style="136"/>
    <col min="8955" max="8955" width="1.5703125" style="136" customWidth="1"/>
    <col min="8956" max="8956" width="5.5703125" style="136" customWidth="1"/>
    <col min="8957" max="8957" width="5.28515625" style="136" customWidth="1"/>
    <col min="8958" max="8958" width="5" style="136" customWidth="1"/>
    <col min="8959" max="8959" width="6.7109375" style="136" customWidth="1"/>
    <col min="8960" max="8960" width="30.28515625" style="136" customWidth="1"/>
    <col min="8961" max="8961" width="1.140625" style="136" customWidth="1"/>
    <col min="8962" max="8962" width="15.85546875" style="136" customWidth="1"/>
    <col min="8963" max="8963" width="1" style="136" customWidth="1"/>
    <col min="8964" max="8964" width="15.85546875" style="136" customWidth="1"/>
    <col min="8965" max="8965" width="1" style="136" customWidth="1"/>
    <col min="8966" max="8966" width="15.85546875" style="136" customWidth="1"/>
    <col min="8967" max="8967" width="1" style="136" customWidth="1"/>
    <col min="8968" max="8968" width="15.85546875" style="136" customWidth="1"/>
    <col min="8969" max="8969" width="0.85546875" style="136" customWidth="1"/>
    <col min="8970" max="8970" width="15.85546875" style="136" customWidth="1"/>
    <col min="8971" max="8971" width="0.7109375" style="136" customWidth="1"/>
    <col min="8972" max="8972" width="15.85546875" style="136" customWidth="1"/>
    <col min="8973" max="8973" width="0.85546875" style="136" customWidth="1"/>
    <col min="8974" max="8974" width="15.85546875" style="136" customWidth="1"/>
    <col min="8975" max="8975" width="0.85546875" style="136" customWidth="1"/>
    <col min="8976" max="8976" width="15.85546875" style="136" customWidth="1"/>
    <col min="8977" max="8977" width="1.5703125" style="136" customWidth="1"/>
    <col min="8978" max="8978" width="14.140625" style="136" bestFit="1" customWidth="1"/>
    <col min="8979" max="8979" width="12.42578125" style="136" bestFit="1" customWidth="1"/>
    <col min="8980" max="9210" width="8" style="136"/>
    <col min="9211" max="9211" width="1.5703125" style="136" customWidth="1"/>
    <col min="9212" max="9212" width="5.5703125" style="136" customWidth="1"/>
    <col min="9213" max="9213" width="5.28515625" style="136" customWidth="1"/>
    <col min="9214" max="9214" width="5" style="136" customWidth="1"/>
    <col min="9215" max="9215" width="6.7109375" style="136" customWidth="1"/>
    <col min="9216" max="9216" width="30.28515625" style="136" customWidth="1"/>
    <col min="9217" max="9217" width="1.140625" style="136" customWidth="1"/>
    <col min="9218" max="9218" width="15.85546875" style="136" customWidth="1"/>
    <col min="9219" max="9219" width="1" style="136" customWidth="1"/>
    <col min="9220" max="9220" width="15.85546875" style="136" customWidth="1"/>
    <col min="9221" max="9221" width="1" style="136" customWidth="1"/>
    <col min="9222" max="9222" width="15.85546875" style="136" customWidth="1"/>
    <col min="9223" max="9223" width="1" style="136" customWidth="1"/>
    <col min="9224" max="9224" width="15.85546875" style="136" customWidth="1"/>
    <col min="9225" max="9225" width="0.85546875" style="136" customWidth="1"/>
    <col min="9226" max="9226" width="15.85546875" style="136" customWidth="1"/>
    <col min="9227" max="9227" width="0.7109375" style="136" customWidth="1"/>
    <col min="9228" max="9228" width="15.85546875" style="136" customWidth="1"/>
    <col min="9229" max="9229" width="0.85546875" style="136" customWidth="1"/>
    <col min="9230" max="9230" width="15.85546875" style="136" customWidth="1"/>
    <col min="9231" max="9231" width="0.85546875" style="136" customWidth="1"/>
    <col min="9232" max="9232" width="15.85546875" style="136" customWidth="1"/>
    <col min="9233" max="9233" width="1.5703125" style="136" customWidth="1"/>
    <col min="9234" max="9234" width="14.140625" style="136" bestFit="1" customWidth="1"/>
    <col min="9235" max="9235" width="12.42578125" style="136" bestFit="1" customWidth="1"/>
    <col min="9236" max="9466" width="8" style="136"/>
    <col min="9467" max="9467" width="1.5703125" style="136" customWidth="1"/>
    <col min="9468" max="9468" width="5.5703125" style="136" customWidth="1"/>
    <col min="9469" max="9469" width="5.28515625" style="136" customWidth="1"/>
    <col min="9470" max="9470" width="5" style="136" customWidth="1"/>
    <col min="9471" max="9471" width="6.7109375" style="136" customWidth="1"/>
    <col min="9472" max="9472" width="30.28515625" style="136" customWidth="1"/>
    <col min="9473" max="9473" width="1.140625" style="136" customWidth="1"/>
    <col min="9474" max="9474" width="15.85546875" style="136" customWidth="1"/>
    <col min="9475" max="9475" width="1" style="136" customWidth="1"/>
    <col min="9476" max="9476" width="15.85546875" style="136" customWidth="1"/>
    <col min="9477" max="9477" width="1" style="136" customWidth="1"/>
    <col min="9478" max="9478" width="15.85546875" style="136" customWidth="1"/>
    <col min="9479" max="9479" width="1" style="136" customWidth="1"/>
    <col min="9480" max="9480" width="15.85546875" style="136" customWidth="1"/>
    <col min="9481" max="9481" width="0.85546875" style="136" customWidth="1"/>
    <col min="9482" max="9482" width="15.85546875" style="136" customWidth="1"/>
    <col min="9483" max="9483" width="0.7109375" style="136" customWidth="1"/>
    <col min="9484" max="9484" width="15.85546875" style="136" customWidth="1"/>
    <col min="9485" max="9485" width="0.85546875" style="136" customWidth="1"/>
    <col min="9486" max="9486" width="15.85546875" style="136" customWidth="1"/>
    <col min="9487" max="9487" width="0.85546875" style="136" customWidth="1"/>
    <col min="9488" max="9488" width="15.85546875" style="136" customWidth="1"/>
    <col min="9489" max="9489" width="1.5703125" style="136" customWidth="1"/>
    <col min="9490" max="9490" width="14.140625" style="136" bestFit="1" customWidth="1"/>
    <col min="9491" max="9491" width="12.42578125" style="136" bestFit="1" customWidth="1"/>
    <col min="9492" max="9722" width="8" style="136"/>
    <col min="9723" max="9723" width="1.5703125" style="136" customWidth="1"/>
    <col min="9724" max="9724" width="5.5703125" style="136" customWidth="1"/>
    <col min="9725" max="9725" width="5.28515625" style="136" customWidth="1"/>
    <col min="9726" max="9726" width="5" style="136" customWidth="1"/>
    <col min="9727" max="9727" width="6.7109375" style="136" customWidth="1"/>
    <col min="9728" max="9728" width="30.28515625" style="136" customWidth="1"/>
    <col min="9729" max="9729" width="1.140625" style="136" customWidth="1"/>
    <col min="9730" max="9730" width="15.85546875" style="136" customWidth="1"/>
    <col min="9731" max="9731" width="1" style="136" customWidth="1"/>
    <col min="9732" max="9732" width="15.85546875" style="136" customWidth="1"/>
    <col min="9733" max="9733" width="1" style="136" customWidth="1"/>
    <col min="9734" max="9734" width="15.85546875" style="136" customWidth="1"/>
    <col min="9735" max="9735" width="1" style="136" customWidth="1"/>
    <col min="9736" max="9736" width="15.85546875" style="136" customWidth="1"/>
    <col min="9737" max="9737" width="0.85546875" style="136" customWidth="1"/>
    <col min="9738" max="9738" width="15.85546875" style="136" customWidth="1"/>
    <col min="9739" max="9739" width="0.7109375" style="136" customWidth="1"/>
    <col min="9740" max="9740" width="15.85546875" style="136" customWidth="1"/>
    <col min="9741" max="9741" width="0.85546875" style="136" customWidth="1"/>
    <col min="9742" max="9742" width="15.85546875" style="136" customWidth="1"/>
    <col min="9743" max="9743" width="0.85546875" style="136" customWidth="1"/>
    <col min="9744" max="9744" width="15.85546875" style="136" customWidth="1"/>
    <col min="9745" max="9745" width="1.5703125" style="136" customWidth="1"/>
    <col min="9746" max="9746" width="14.140625" style="136" bestFit="1" customWidth="1"/>
    <col min="9747" max="9747" width="12.42578125" style="136" bestFit="1" customWidth="1"/>
    <col min="9748" max="9978" width="8" style="136"/>
    <col min="9979" max="9979" width="1.5703125" style="136" customWidth="1"/>
    <col min="9980" max="9980" width="5.5703125" style="136" customWidth="1"/>
    <col min="9981" max="9981" width="5.28515625" style="136" customWidth="1"/>
    <col min="9982" max="9982" width="5" style="136" customWidth="1"/>
    <col min="9983" max="9983" width="6.7109375" style="136" customWidth="1"/>
    <col min="9984" max="9984" width="30.28515625" style="136" customWidth="1"/>
    <col min="9985" max="9985" width="1.140625" style="136" customWidth="1"/>
    <col min="9986" max="9986" width="15.85546875" style="136" customWidth="1"/>
    <col min="9987" max="9987" width="1" style="136" customWidth="1"/>
    <col min="9988" max="9988" width="15.85546875" style="136" customWidth="1"/>
    <col min="9989" max="9989" width="1" style="136" customWidth="1"/>
    <col min="9990" max="9990" width="15.85546875" style="136" customWidth="1"/>
    <col min="9991" max="9991" width="1" style="136" customWidth="1"/>
    <col min="9992" max="9992" width="15.85546875" style="136" customWidth="1"/>
    <col min="9993" max="9993" width="0.85546875" style="136" customWidth="1"/>
    <col min="9994" max="9994" width="15.85546875" style="136" customWidth="1"/>
    <col min="9995" max="9995" width="0.7109375" style="136" customWidth="1"/>
    <col min="9996" max="9996" width="15.85546875" style="136" customWidth="1"/>
    <col min="9997" max="9997" width="0.85546875" style="136" customWidth="1"/>
    <col min="9998" max="9998" width="15.85546875" style="136" customWidth="1"/>
    <col min="9999" max="9999" width="0.85546875" style="136" customWidth="1"/>
    <col min="10000" max="10000" width="15.85546875" style="136" customWidth="1"/>
    <col min="10001" max="10001" width="1.5703125" style="136" customWidth="1"/>
    <col min="10002" max="10002" width="14.140625" style="136" bestFit="1" customWidth="1"/>
    <col min="10003" max="10003" width="12.42578125" style="136" bestFit="1" customWidth="1"/>
    <col min="10004" max="10234" width="8" style="136"/>
    <col min="10235" max="10235" width="1.5703125" style="136" customWidth="1"/>
    <col min="10236" max="10236" width="5.5703125" style="136" customWidth="1"/>
    <col min="10237" max="10237" width="5.28515625" style="136" customWidth="1"/>
    <col min="10238" max="10238" width="5" style="136" customWidth="1"/>
    <col min="10239" max="10239" width="6.7109375" style="136" customWidth="1"/>
    <col min="10240" max="10240" width="30.28515625" style="136" customWidth="1"/>
    <col min="10241" max="10241" width="1.140625" style="136" customWidth="1"/>
    <col min="10242" max="10242" width="15.85546875" style="136" customWidth="1"/>
    <col min="10243" max="10243" width="1" style="136" customWidth="1"/>
    <col min="10244" max="10244" width="15.85546875" style="136" customWidth="1"/>
    <col min="10245" max="10245" width="1" style="136" customWidth="1"/>
    <col min="10246" max="10246" width="15.85546875" style="136" customWidth="1"/>
    <col min="10247" max="10247" width="1" style="136" customWidth="1"/>
    <col min="10248" max="10248" width="15.85546875" style="136" customWidth="1"/>
    <col min="10249" max="10249" width="0.85546875" style="136" customWidth="1"/>
    <col min="10250" max="10250" width="15.85546875" style="136" customWidth="1"/>
    <col min="10251" max="10251" width="0.7109375" style="136" customWidth="1"/>
    <col min="10252" max="10252" width="15.85546875" style="136" customWidth="1"/>
    <col min="10253" max="10253" width="0.85546875" style="136" customWidth="1"/>
    <col min="10254" max="10254" width="15.85546875" style="136" customWidth="1"/>
    <col min="10255" max="10255" width="0.85546875" style="136" customWidth="1"/>
    <col min="10256" max="10256" width="15.85546875" style="136" customWidth="1"/>
    <col min="10257" max="10257" width="1.5703125" style="136" customWidth="1"/>
    <col min="10258" max="10258" width="14.140625" style="136" bestFit="1" customWidth="1"/>
    <col min="10259" max="10259" width="12.42578125" style="136" bestFit="1" customWidth="1"/>
    <col min="10260" max="10490" width="8" style="136"/>
    <col min="10491" max="10491" width="1.5703125" style="136" customWidth="1"/>
    <col min="10492" max="10492" width="5.5703125" style="136" customWidth="1"/>
    <col min="10493" max="10493" width="5.28515625" style="136" customWidth="1"/>
    <col min="10494" max="10494" width="5" style="136" customWidth="1"/>
    <col min="10495" max="10495" width="6.7109375" style="136" customWidth="1"/>
    <col min="10496" max="10496" width="30.28515625" style="136" customWidth="1"/>
    <col min="10497" max="10497" width="1.140625" style="136" customWidth="1"/>
    <col min="10498" max="10498" width="15.85546875" style="136" customWidth="1"/>
    <col min="10499" max="10499" width="1" style="136" customWidth="1"/>
    <col min="10500" max="10500" width="15.85546875" style="136" customWidth="1"/>
    <col min="10501" max="10501" width="1" style="136" customWidth="1"/>
    <col min="10502" max="10502" width="15.85546875" style="136" customWidth="1"/>
    <col min="10503" max="10503" width="1" style="136" customWidth="1"/>
    <col min="10504" max="10504" width="15.85546875" style="136" customWidth="1"/>
    <col min="10505" max="10505" width="0.85546875" style="136" customWidth="1"/>
    <col min="10506" max="10506" width="15.85546875" style="136" customWidth="1"/>
    <col min="10507" max="10507" width="0.7109375" style="136" customWidth="1"/>
    <col min="10508" max="10508" width="15.85546875" style="136" customWidth="1"/>
    <col min="10509" max="10509" width="0.85546875" style="136" customWidth="1"/>
    <col min="10510" max="10510" width="15.85546875" style="136" customWidth="1"/>
    <col min="10511" max="10511" width="0.85546875" style="136" customWidth="1"/>
    <col min="10512" max="10512" width="15.85546875" style="136" customWidth="1"/>
    <col min="10513" max="10513" width="1.5703125" style="136" customWidth="1"/>
    <col min="10514" max="10514" width="14.140625" style="136" bestFit="1" customWidth="1"/>
    <col min="10515" max="10515" width="12.42578125" style="136" bestFit="1" customWidth="1"/>
    <col min="10516" max="10746" width="8" style="136"/>
    <col min="10747" max="10747" width="1.5703125" style="136" customWidth="1"/>
    <col min="10748" max="10748" width="5.5703125" style="136" customWidth="1"/>
    <col min="10749" max="10749" width="5.28515625" style="136" customWidth="1"/>
    <col min="10750" max="10750" width="5" style="136" customWidth="1"/>
    <col min="10751" max="10751" width="6.7109375" style="136" customWidth="1"/>
    <col min="10752" max="10752" width="30.28515625" style="136" customWidth="1"/>
    <col min="10753" max="10753" width="1.140625" style="136" customWidth="1"/>
    <col min="10754" max="10754" width="15.85546875" style="136" customWidth="1"/>
    <col min="10755" max="10755" width="1" style="136" customWidth="1"/>
    <col min="10756" max="10756" width="15.85546875" style="136" customWidth="1"/>
    <col min="10757" max="10757" width="1" style="136" customWidth="1"/>
    <col min="10758" max="10758" width="15.85546875" style="136" customWidth="1"/>
    <col min="10759" max="10759" width="1" style="136" customWidth="1"/>
    <col min="10760" max="10760" width="15.85546875" style="136" customWidth="1"/>
    <col min="10761" max="10761" width="0.85546875" style="136" customWidth="1"/>
    <col min="10762" max="10762" width="15.85546875" style="136" customWidth="1"/>
    <col min="10763" max="10763" width="0.7109375" style="136" customWidth="1"/>
    <col min="10764" max="10764" width="15.85546875" style="136" customWidth="1"/>
    <col min="10765" max="10765" width="0.85546875" style="136" customWidth="1"/>
    <col min="10766" max="10766" width="15.85546875" style="136" customWidth="1"/>
    <col min="10767" max="10767" width="0.85546875" style="136" customWidth="1"/>
    <col min="10768" max="10768" width="15.85546875" style="136" customWidth="1"/>
    <col min="10769" max="10769" width="1.5703125" style="136" customWidth="1"/>
    <col min="10770" max="10770" width="14.140625" style="136" bestFit="1" customWidth="1"/>
    <col min="10771" max="10771" width="12.42578125" style="136" bestFit="1" customWidth="1"/>
    <col min="10772" max="11002" width="8" style="136"/>
    <col min="11003" max="11003" width="1.5703125" style="136" customWidth="1"/>
    <col min="11004" max="11004" width="5.5703125" style="136" customWidth="1"/>
    <col min="11005" max="11005" width="5.28515625" style="136" customWidth="1"/>
    <col min="11006" max="11006" width="5" style="136" customWidth="1"/>
    <col min="11007" max="11007" width="6.7109375" style="136" customWidth="1"/>
    <col min="11008" max="11008" width="30.28515625" style="136" customWidth="1"/>
    <col min="11009" max="11009" width="1.140625" style="136" customWidth="1"/>
    <col min="11010" max="11010" width="15.85546875" style="136" customWidth="1"/>
    <col min="11011" max="11011" width="1" style="136" customWidth="1"/>
    <col min="11012" max="11012" width="15.85546875" style="136" customWidth="1"/>
    <col min="11013" max="11013" width="1" style="136" customWidth="1"/>
    <col min="11014" max="11014" width="15.85546875" style="136" customWidth="1"/>
    <col min="11015" max="11015" width="1" style="136" customWidth="1"/>
    <col min="11016" max="11016" width="15.85546875" style="136" customWidth="1"/>
    <col min="11017" max="11017" width="0.85546875" style="136" customWidth="1"/>
    <col min="11018" max="11018" width="15.85546875" style="136" customWidth="1"/>
    <col min="11019" max="11019" width="0.7109375" style="136" customWidth="1"/>
    <col min="11020" max="11020" width="15.85546875" style="136" customWidth="1"/>
    <col min="11021" max="11021" width="0.85546875" style="136" customWidth="1"/>
    <col min="11022" max="11022" width="15.85546875" style="136" customWidth="1"/>
    <col min="11023" max="11023" width="0.85546875" style="136" customWidth="1"/>
    <col min="11024" max="11024" width="15.85546875" style="136" customWidth="1"/>
    <col min="11025" max="11025" width="1.5703125" style="136" customWidth="1"/>
    <col min="11026" max="11026" width="14.140625" style="136" bestFit="1" customWidth="1"/>
    <col min="11027" max="11027" width="12.42578125" style="136" bestFit="1" customWidth="1"/>
    <col min="11028" max="11258" width="8" style="136"/>
    <col min="11259" max="11259" width="1.5703125" style="136" customWidth="1"/>
    <col min="11260" max="11260" width="5.5703125" style="136" customWidth="1"/>
    <col min="11261" max="11261" width="5.28515625" style="136" customWidth="1"/>
    <col min="11262" max="11262" width="5" style="136" customWidth="1"/>
    <col min="11263" max="11263" width="6.7109375" style="136" customWidth="1"/>
    <col min="11264" max="11264" width="30.28515625" style="136" customWidth="1"/>
    <col min="11265" max="11265" width="1.140625" style="136" customWidth="1"/>
    <col min="11266" max="11266" width="15.85546875" style="136" customWidth="1"/>
    <col min="11267" max="11267" width="1" style="136" customWidth="1"/>
    <col min="11268" max="11268" width="15.85546875" style="136" customWidth="1"/>
    <col min="11269" max="11269" width="1" style="136" customWidth="1"/>
    <col min="11270" max="11270" width="15.85546875" style="136" customWidth="1"/>
    <col min="11271" max="11271" width="1" style="136" customWidth="1"/>
    <col min="11272" max="11272" width="15.85546875" style="136" customWidth="1"/>
    <col min="11273" max="11273" width="0.85546875" style="136" customWidth="1"/>
    <col min="11274" max="11274" width="15.85546875" style="136" customWidth="1"/>
    <col min="11275" max="11275" width="0.7109375" style="136" customWidth="1"/>
    <col min="11276" max="11276" width="15.85546875" style="136" customWidth="1"/>
    <col min="11277" max="11277" width="0.85546875" style="136" customWidth="1"/>
    <col min="11278" max="11278" width="15.85546875" style="136" customWidth="1"/>
    <col min="11279" max="11279" width="0.85546875" style="136" customWidth="1"/>
    <col min="11280" max="11280" width="15.85546875" style="136" customWidth="1"/>
    <col min="11281" max="11281" width="1.5703125" style="136" customWidth="1"/>
    <col min="11282" max="11282" width="14.140625" style="136" bestFit="1" customWidth="1"/>
    <col min="11283" max="11283" width="12.42578125" style="136" bestFit="1" customWidth="1"/>
    <col min="11284" max="11514" width="8" style="136"/>
    <col min="11515" max="11515" width="1.5703125" style="136" customWidth="1"/>
    <col min="11516" max="11516" width="5.5703125" style="136" customWidth="1"/>
    <col min="11517" max="11517" width="5.28515625" style="136" customWidth="1"/>
    <col min="11518" max="11518" width="5" style="136" customWidth="1"/>
    <col min="11519" max="11519" width="6.7109375" style="136" customWidth="1"/>
    <col min="11520" max="11520" width="30.28515625" style="136" customWidth="1"/>
    <col min="11521" max="11521" width="1.140625" style="136" customWidth="1"/>
    <col min="11522" max="11522" width="15.85546875" style="136" customWidth="1"/>
    <col min="11523" max="11523" width="1" style="136" customWidth="1"/>
    <col min="11524" max="11524" width="15.85546875" style="136" customWidth="1"/>
    <col min="11525" max="11525" width="1" style="136" customWidth="1"/>
    <col min="11526" max="11526" width="15.85546875" style="136" customWidth="1"/>
    <col min="11527" max="11527" width="1" style="136" customWidth="1"/>
    <col min="11528" max="11528" width="15.85546875" style="136" customWidth="1"/>
    <col min="11529" max="11529" width="0.85546875" style="136" customWidth="1"/>
    <col min="11530" max="11530" width="15.85546875" style="136" customWidth="1"/>
    <col min="11531" max="11531" width="0.7109375" style="136" customWidth="1"/>
    <col min="11532" max="11532" width="15.85546875" style="136" customWidth="1"/>
    <col min="11533" max="11533" width="0.85546875" style="136" customWidth="1"/>
    <col min="11534" max="11534" width="15.85546875" style="136" customWidth="1"/>
    <col min="11535" max="11535" width="0.85546875" style="136" customWidth="1"/>
    <col min="11536" max="11536" width="15.85546875" style="136" customWidth="1"/>
    <col min="11537" max="11537" width="1.5703125" style="136" customWidth="1"/>
    <col min="11538" max="11538" width="14.140625" style="136" bestFit="1" customWidth="1"/>
    <col min="11539" max="11539" width="12.42578125" style="136" bestFit="1" customWidth="1"/>
    <col min="11540" max="11770" width="8" style="136"/>
    <col min="11771" max="11771" width="1.5703125" style="136" customWidth="1"/>
    <col min="11772" max="11772" width="5.5703125" style="136" customWidth="1"/>
    <col min="11773" max="11773" width="5.28515625" style="136" customWidth="1"/>
    <col min="11774" max="11774" width="5" style="136" customWidth="1"/>
    <col min="11775" max="11775" width="6.7109375" style="136" customWidth="1"/>
    <col min="11776" max="11776" width="30.28515625" style="136" customWidth="1"/>
    <col min="11777" max="11777" width="1.140625" style="136" customWidth="1"/>
    <col min="11778" max="11778" width="15.85546875" style="136" customWidth="1"/>
    <col min="11779" max="11779" width="1" style="136" customWidth="1"/>
    <col min="11780" max="11780" width="15.85546875" style="136" customWidth="1"/>
    <col min="11781" max="11781" width="1" style="136" customWidth="1"/>
    <col min="11782" max="11782" width="15.85546875" style="136" customWidth="1"/>
    <col min="11783" max="11783" width="1" style="136" customWidth="1"/>
    <col min="11784" max="11784" width="15.85546875" style="136" customWidth="1"/>
    <col min="11785" max="11785" width="0.85546875" style="136" customWidth="1"/>
    <col min="11786" max="11786" width="15.85546875" style="136" customWidth="1"/>
    <col min="11787" max="11787" width="0.7109375" style="136" customWidth="1"/>
    <col min="11788" max="11788" width="15.85546875" style="136" customWidth="1"/>
    <col min="11789" max="11789" width="0.85546875" style="136" customWidth="1"/>
    <col min="11790" max="11790" width="15.85546875" style="136" customWidth="1"/>
    <col min="11791" max="11791" width="0.85546875" style="136" customWidth="1"/>
    <col min="11792" max="11792" width="15.85546875" style="136" customWidth="1"/>
    <col min="11793" max="11793" width="1.5703125" style="136" customWidth="1"/>
    <col min="11794" max="11794" width="14.140625" style="136" bestFit="1" customWidth="1"/>
    <col min="11795" max="11795" width="12.42578125" style="136" bestFit="1" customWidth="1"/>
    <col min="11796" max="12026" width="8" style="136"/>
    <col min="12027" max="12027" width="1.5703125" style="136" customWidth="1"/>
    <col min="12028" max="12028" width="5.5703125" style="136" customWidth="1"/>
    <col min="12029" max="12029" width="5.28515625" style="136" customWidth="1"/>
    <col min="12030" max="12030" width="5" style="136" customWidth="1"/>
    <col min="12031" max="12031" width="6.7109375" style="136" customWidth="1"/>
    <col min="12032" max="12032" width="30.28515625" style="136" customWidth="1"/>
    <col min="12033" max="12033" width="1.140625" style="136" customWidth="1"/>
    <col min="12034" max="12034" width="15.85546875" style="136" customWidth="1"/>
    <col min="12035" max="12035" width="1" style="136" customWidth="1"/>
    <col min="12036" max="12036" width="15.85546875" style="136" customWidth="1"/>
    <col min="12037" max="12037" width="1" style="136" customWidth="1"/>
    <col min="12038" max="12038" width="15.85546875" style="136" customWidth="1"/>
    <col min="12039" max="12039" width="1" style="136" customWidth="1"/>
    <col min="12040" max="12040" width="15.85546875" style="136" customWidth="1"/>
    <col min="12041" max="12041" width="0.85546875" style="136" customWidth="1"/>
    <col min="12042" max="12042" width="15.85546875" style="136" customWidth="1"/>
    <col min="12043" max="12043" width="0.7109375" style="136" customWidth="1"/>
    <col min="12044" max="12044" width="15.85546875" style="136" customWidth="1"/>
    <col min="12045" max="12045" width="0.85546875" style="136" customWidth="1"/>
    <col min="12046" max="12046" width="15.85546875" style="136" customWidth="1"/>
    <col min="12047" max="12047" width="0.85546875" style="136" customWidth="1"/>
    <col min="12048" max="12048" width="15.85546875" style="136" customWidth="1"/>
    <col min="12049" max="12049" width="1.5703125" style="136" customWidth="1"/>
    <col min="12050" max="12050" width="14.140625" style="136" bestFit="1" customWidth="1"/>
    <col min="12051" max="12051" width="12.42578125" style="136" bestFit="1" customWidth="1"/>
    <col min="12052" max="12282" width="8" style="136"/>
    <col min="12283" max="12283" width="1.5703125" style="136" customWidth="1"/>
    <col min="12284" max="12284" width="5.5703125" style="136" customWidth="1"/>
    <col min="12285" max="12285" width="5.28515625" style="136" customWidth="1"/>
    <col min="12286" max="12286" width="5" style="136" customWidth="1"/>
    <col min="12287" max="12287" width="6.7109375" style="136" customWidth="1"/>
    <col min="12288" max="12288" width="30.28515625" style="136" customWidth="1"/>
    <col min="12289" max="12289" width="1.140625" style="136" customWidth="1"/>
    <col min="12290" max="12290" width="15.85546875" style="136" customWidth="1"/>
    <col min="12291" max="12291" width="1" style="136" customWidth="1"/>
    <col min="12292" max="12292" width="15.85546875" style="136" customWidth="1"/>
    <col min="12293" max="12293" width="1" style="136" customWidth="1"/>
    <col min="12294" max="12294" width="15.85546875" style="136" customWidth="1"/>
    <col min="12295" max="12295" width="1" style="136" customWidth="1"/>
    <col min="12296" max="12296" width="15.85546875" style="136" customWidth="1"/>
    <col min="12297" max="12297" width="0.85546875" style="136" customWidth="1"/>
    <col min="12298" max="12298" width="15.85546875" style="136" customWidth="1"/>
    <col min="12299" max="12299" width="0.7109375" style="136" customWidth="1"/>
    <col min="12300" max="12300" width="15.85546875" style="136" customWidth="1"/>
    <col min="12301" max="12301" width="0.85546875" style="136" customWidth="1"/>
    <col min="12302" max="12302" width="15.85546875" style="136" customWidth="1"/>
    <col min="12303" max="12303" width="0.85546875" style="136" customWidth="1"/>
    <col min="12304" max="12304" width="15.85546875" style="136" customWidth="1"/>
    <col min="12305" max="12305" width="1.5703125" style="136" customWidth="1"/>
    <col min="12306" max="12306" width="14.140625" style="136" bestFit="1" customWidth="1"/>
    <col min="12307" max="12307" width="12.42578125" style="136" bestFit="1" customWidth="1"/>
    <col min="12308" max="12538" width="8" style="136"/>
    <col min="12539" max="12539" width="1.5703125" style="136" customWidth="1"/>
    <col min="12540" max="12540" width="5.5703125" style="136" customWidth="1"/>
    <col min="12541" max="12541" width="5.28515625" style="136" customWidth="1"/>
    <col min="12542" max="12542" width="5" style="136" customWidth="1"/>
    <col min="12543" max="12543" width="6.7109375" style="136" customWidth="1"/>
    <col min="12544" max="12544" width="30.28515625" style="136" customWidth="1"/>
    <col min="12545" max="12545" width="1.140625" style="136" customWidth="1"/>
    <col min="12546" max="12546" width="15.85546875" style="136" customWidth="1"/>
    <col min="12547" max="12547" width="1" style="136" customWidth="1"/>
    <col min="12548" max="12548" width="15.85546875" style="136" customWidth="1"/>
    <col min="12549" max="12549" width="1" style="136" customWidth="1"/>
    <col min="12550" max="12550" width="15.85546875" style="136" customWidth="1"/>
    <col min="12551" max="12551" width="1" style="136" customWidth="1"/>
    <col min="12552" max="12552" width="15.85546875" style="136" customWidth="1"/>
    <col min="12553" max="12553" width="0.85546875" style="136" customWidth="1"/>
    <col min="12554" max="12554" width="15.85546875" style="136" customWidth="1"/>
    <col min="12555" max="12555" width="0.7109375" style="136" customWidth="1"/>
    <col min="12556" max="12556" width="15.85546875" style="136" customWidth="1"/>
    <col min="12557" max="12557" width="0.85546875" style="136" customWidth="1"/>
    <col min="12558" max="12558" width="15.85546875" style="136" customWidth="1"/>
    <col min="12559" max="12559" width="0.85546875" style="136" customWidth="1"/>
    <col min="12560" max="12560" width="15.85546875" style="136" customWidth="1"/>
    <col min="12561" max="12561" width="1.5703125" style="136" customWidth="1"/>
    <col min="12562" max="12562" width="14.140625" style="136" bestFit="1" customWidth="1"/>
    <col min="12563" max="12563" width="12.42578125" style="136" bestFit="1" customWidth="1"/>
    <col min="12564" max="12794" width="8" style="136"/>
    <col min="12795" max="12795" width="1.5703125" style="136" customWidth="1"/>
    <col min="12796" max="12796" width="5.5703125" style="136" customWidth="1"/>
    <col min="12797" max="12797" width="5.28515625" style="136" customWidth="1"/>
    <col min="12798" max="12798" width="5" style="136" customWidth="1"/>
    <col min="12799" max="12799" width="6.7109375" style="136" customWidth="1"/>
    <col min="12800" max="12800" width="30.28515625" style="136" customWidth="1"/>
    <col min="12801" max="12801" width="1.140625" style="136" customWidth="1"/>
    <col min="12802" max="12802" width="15.85546875" style="136" customWidth="1"/>
    <col min="12803" max="12803" width="1" style="136" customWidth="1"/>
    <col min="12804" max="12804" width="15.85546875" style="136" customWidth="1"/>
    <col min="12805" max="12805" width="1" style="136" customWidth="1"/>
    <col min="12806" max="12806" width="15.85546875" style="136" customWidth="1"/>
    <col min="12807" max="12807" width="1" style="136" customWidth="1"/>
    <col min="12808" max="12808" width="15.85546875" style="136" customWidth="1"/>
    <col min="12809" max="12809" width="0.85546875" style="136" customWidth="1"/>
    <col min="12810" max="12810" width="15.85546875" style="136" customWidth="1"/>
    <col min="12811" max="12811" width="0.7109375" style="136" customWidth="1"/>
    <col min="12812" max="12812" width="15.85546875" style="136" customWidth="1"/>
    <col min="12813" max="12813" width="0.85546875" style="136" customWidth="1"/>
    <col min="12814" max="12814" width="15.85546875" style="136" customWidth="1"/>
    <col min="12815" max="12815" width="0.85546875" style="136" customWidth="1"/>
    <col min="12816" max="12816" width="15.85546875" style="136" customWidth="1"/>
    <col min="12817" max="12817" width="1.5703125" style="136" customWidth="1"/>
    <col min="12818" max="12818" width="14.140625" style="136" bestFit="1" customWidth="1"/>
    <col min="12819" max="12819" width="12.42578125" style="136" bestFit="1" customWidth="1"/>
    <col min="12820" max="13050" width="8" style="136"/>
    <col min="13051" max="13051" width="1.5703125" style="136" customWidth="1"/>
    <col min="13052" max="13052" width="5.5703125" style="136" customWidth="1"/>
    <col min="13053" max="13053" width="5.28515625" style="136" customWidth="1"/>
    <col min="13054" max="13054" width="5" style="136" customWidth="1"/>
    <col min="13055" max="13055" width="6.7109375" style="136" customWidth="1"/>
    <col min="13056" max="13056" width="30.28515625" style="136" customWidth="1"/>
    <col min="13057" max="13057" width="1.140625" style="136" customWidth="1"/>
    <col min="13058" max="13058" width="15.85546875" style="136" customWidth="1"/>
    <col min="13059" max="13059" width="1" style="136" customWidth="1"/>
    <col min="13060" max="13060" width="15.85546875" style="136" customWidth="1"/>
    <col min="13061" max="13061" width="1" style="136" customWidth="1"/>
    <col min="13062" max="13062" width="15.85546875" style="136" customWidth="1"/>
    <col min="13063" max="13063" width="1" style="136" customWidth="1"/>
    <col min="13064" max="13064" width="15.85546875" style="136" customWidth="1"/>
    <col min="13065" max="13065" width="0.85546875" style="136" customWidth="1"/>
    <col min="13066" max="13066" width="15.85546875" style="136" customWidth="1"/>
    <col min="13067" max="13067" width="0.7109375" style="136" customWidth="1"/>
    <col min="13068" max="13068" width="15.85546875" style="136" customWidth="1"/>
    <col min="13069" max="13069" width="0.85546875" style="136" customWidth="1"/>
    <col min="13070" max="13070" width="15.85546875" style="136" customWidth="1"/>
    <col min="13071" max="13071" width="0.85546875" style="136" customWidth="1"/>
    <col min="13072" max="13072" width="15.85546875" style="136" customWidth="1"/>
    <col min="13073" max="13073" width="1.5703125" style="136" customWidth="1"/>
    <col min="13074" max="13074" width="14.140625" style="136" bestFit="1" customWidth="1"/>
    <col min="13075" max="13075" width="12.42578125" style="136" bestFit="1" customWidth="1"/>
    <col min="13076" max="13306" width="8" style="136"/>
    <col min="13307" max="13307" width="1.5703125" style="136" customWidth="1"/>
    <col min="13308" max="13308" width="5.5703125" style="136" customWidth="1"/>
    <col min="13309" max="13309" width="5.28515625" style="136" customWidth="1"/>
    <col min="13310" max="13310" width="5" style="136" customWidth="1"/>
    <col min="13311" max="13311" width="6.7109375" style="136" customWidth="1"/>
    <col min="13312" max="13312" width="30.28515625" style="136" customWidth="1"/>
    <col min="13313" max="13313" width="1.140625" style="136" customWidth="1"/>
    <col min="13314" max="13314" width="15.85546875" style="136" customWidth="1"/>
    <col min="13315" max="13315" width="1" style="136" customWidth="1"/>
    <col min="13316" max="13316" width="15.85546875" style="136" customWidth="1"/>
    <col min="13317" max="13317" width="1" style="136" customWidth="1"/>
    <col min="13318" max="13318" width="15.85546875" style="136" customWidth="1"/>
    <col min="13319" max="13319" width="1" style="136" customWidth="1"/>
    <col min="13320" max="13320" width="15.85546875" style="136" customWidth="1"/>
    <col min="13321" max="13321" width="0.85546875" style="136" customWidth="1"/>
    <col min="13322" max="13322" width="15.85546875" style="136" customWidth="1"/>
    <col min="13323" max="13323" width="0.7109375" style="136" customWidth="1"/>
    <col min="13324" max="13324" width="15.85546875" style="136" customWidth="1"/>
    <col min="13325" max="13325" width="0.85546875" style="136" customWidth="1"/>
    <col min="13326" max="13326" width="15.85546875" style="136" customWidth="1"/>
    <col min="13327" max="13327" width="0.85546875" style="136" customWidth="1"/>
    <col min="13328" max="13328" width="15.85546875" style="136" customWidth="1"/>
    <col min="13329" max="13329" width="1.5703125" style="136" customWidth="1"/>
    <col min="13330" max="13330" width="14.140625" style="136" bestFit="1" customWidth="1"/>
    <col min="13331" max="13331" width="12.42578125" style="136" bestFit="1" customWidth="1"/>
    <col min="13332" max="13562" width="8" style="136"/>
    <col min="13563" max="13563" width="1.5703125" style="136" customWidth="1"/>
    <col min="13564" max="13564" width="5.5703125" style="136" customWidth="1"/>
    <col min="13565" max="13565" width="5.28515625" style="136" customWidth="1"/>
    <col min="13566" max="13566" width="5" style="136" customWidth="1"/>
    <col min="13567" max="13567" width="6.7109375" style="136" customWidth="1"/>
    <col min="13568" max="13568" width="30.28515625" style="136" customWidth="1"/>
    <col min="13569" max="13569" width="1.140625" style="136" customWidth="1"/>
    <col min="13570" max="13570" width="15.85546875" style="136" customWidth="1"/>
    <col min="13571" max="13571" width="1" style="136" customWidth="1"/>
    <col min="13572" max="13572" width="15.85546875" style="136" customWidth="1"/>
    <col min="13573" max="13573" width="1" style="136" customWidth="1"/>
    <col min="13574" max="13574" width="15.85546875" style="136" customWidth="1"/>
    <col min="13575" max="13575" width="1" style="136" customWidth="1"/>
    <col min="13576" max="13576" width="15.85546875" style="136" customWidth="1"/>
    <col min="13577" max="13577" width="0.85546875" style="136" customWidth="1"/>
    <col min="13578" max="13578" width="15.85546875" style="136" customWidth="1"/>
    <col min="13579" max="13579" width="0.7109375" style="136" customWidth="1"/>
    <col min="13580" max="13580" width="15.85546875" style="136" customWidth="1"/>
    <col min="13581" max="13581" width="0.85546875" style="136" customWidth="1"/>
    <col min="13582" max="13582" width="15.85546875" style="136" customWidth="1"/>
    <col min="13583" max="13583" width="0.85546875" style="136" customWidth="1"/>
    <col min="13584" max="13584" width="15.85546875" style="136" customWidth="1"/>
    <col min="13585" max="13585" width="1.5703125" style="136" customWidth="1"/>
    <col min="13586" max="13586" width="14.140625" style="136" bestFit="1" customWidth="1"/>
    <col min="13587" max="13587" width="12.42578125" style="136" bestFit="1" customWidth="1"/>
    <col min="13588" max="13818" width="8" style="136"/>
    <col min="13819" max="13819" width="1.5703125" style="136" customWidth="1"/>
    <col min="13820" max="13820" width="5.5703125" style="136" customWidth="1"/>
    <col min="13821" max="13821" width="5.28515625" style="136" customWidth="1"/>
    <col min="13822" max="13822" width="5" style="136" customWidth="1"/>
    <col min="13823" max="13823" width="6.7109375" style="136" customWidth="1"/>
    <col min="13824" max="13824" width="30.28515625" style="136" customWidth="1"/>
    <col min="13825" max="13825" width="1.140625" style="136" customWidth="1"/>
    <col min="13826" max="13826" width="15.85546875" style="136" customWidth="1"/>
    <col min="13827" max="13827" width="1" style="136" customWidth="1"/>
    <col min="13828" max="13828" width="15.85546875" style="136" customWidth="1"/>
    <col min="13829" max="13829" width="1" style="136" customWidth="1"/>
    <col min="13830" max="13830" width="15.85546875" style="136" customWidth="1"/>
    <col min="13831" max="13831" width="1" style="136" customWidth="1"/>
    <col min="13832" max="13832" width="15.85546875" style="136" customWidth="1"/>
    <col min="13833" max="13833" width="0.85546875" style="136" customWidth="1"/>
    <col min="13834" max="13834" width="15.85546875" style="136" customWidth="1"/>
    <col min="13835" max="13835" width="0.7109375" style="136" customWidth="1"/>
    <col min="13836" max="13836" width="15.85546875" style="136" customWidth="1"/>
    <col min="13837" max="13837" width="0.85546875" style="136" customWidth="1"/>
    <col min="13838" max="13838" width="15.85546875" style="136" customWidth="1"/>
    <col min="13839" max="13839" width="0.85546875" style="136" customWidth="1"/>
    <col min="13840" max="13840" width="15.85546875" style="136" customWidth="1"/>
    <col min="13841" max="13841" width="1.5703125" style="136" customWidth="1"/>
    <col min="13842" max="13842" width="14.140625" style="136" bestFit="1" customWidth="1"/>
    <col min="13843" max="13843" width="12.42578125" style="136" bestFit="1" customWidth="1"/>
    <col min="13844" max="14074" width="8" style="136"/>
    <col min="14075" max="14075" width="1.5703125" style="136" customWidth="1"/>
    <col min="14076" max="14076" width="5.5703125" style="136" customWidth="1"/>
    <col min="14077" max="14077" width="5.28515625" style="136" customWidth="1"/>
    <col min="14078" max="14078" width="5" style="136" customWidth="1"/>
    <col min="14079" max="14079" width="6.7109375" style="136" customWidth="1"/>
    <col min="14080" max="14080" width="30.28515625" style="136" customWidth="1"/>
    <col min="14081" max="14081" width="1.140625" style="136" customWidth="1"/>
    <col min="14082" max="14082" width="15.85546875" style="136" customWidth="1"/>
    <col min="14083" max="14083" width="1" style="136" customWidth="1"/>
    <col min="14084" max="14084" width="15.85546875" style="136" customWidth="1"/>
    <col min="14085" max="14085" width="1" style="136" customWidth="1"/>
    <col min="14086" max="14086" width="15.85546875" style="136" customWidth="1"/>
    <col min="14087" max="14087" width="1" style="136" customWidth="1"/>
    <col min="14088" max="14088" width="15.85546875" style="136" customWidth="1"/>
    <col min="14089" max="14089" width="0.85546875" style="136" customWidth="1"/>
    <col min="14090" max="14090" width="15.85546875" style="136" customWidth="1"/>
    <col min="14091" max="14091" width="0.7109375" style="136" customWidth="1"/>
    <col min="14092" max="14092" width="15.85546875" style="136" customWidth="1"/>
    <col min="14093" max="14093" width="0.85546875" style="136" customWidth="1"/>
    <col min="14094" max="14094" width="15.85546875" style="136" customWidth="1"/>
    <col min="14095" max="14095" width="0.85546875" style="136" customWidth="1"/>
    <col min="14096" max="14096" width="15.85546875" style="136" customWidth="1"/>
    <col min="14097" max="14097" width="1.5703125" style="136" customWidth="1"/>
    <col min="14098" max="14098" width="14.140625" style="136" bestFit="1" customWidth="1"/>
    <col min="14099" max="14099" width="12.42578125" style="136" bestFit="1" customWidth="1"/>
    <col min="14100" max="14330" width="8" style="136"/>
    <col min="14331" max="14331" width="1.5703125" style="136" customWidth="1"/>
    <col min="14332" max="14332" width="5.5703125" style="136" customWidth="1"/>
    <col min="14333" max="14333" width="5.28515625" style="136" customWidth="1"/>
    <col min="14334" max="14334" width="5" style="136" customWidth="1"/>
    <col min="14335" max="14335" width="6.7109375" style="136" customWidth="1"/>
    <col min="14336" max="14336" width="30.28515625" style="136" customWidth="1"/>
    <col min="14337" max="14337" width="1.140625" style="136" customWidth="1"/>
    <col min="14338" max="14338" width="15.85546875" style="136" customWidth="1"/>
    <col min="14339" max="14339" width="1" style="136" customWidth="1"/>
    <col min="14340" max="14340" width="15.85546875" style="136" customWidth="1"/>
    <col min="14341" max="14341" width="1" style="136" customWidth="1"/>
    <col min="14342" max="14342" width="15.85546875" style="136" customWidth="1"/>
    <col min="14343" max="14343" width="1" style="136" customWidth="1"/>
    <col min="14344" max="14344" width="15.85546875" style="136" customWidth="1"/>
    <col min="14345" max="14345" width="0.85546875" style="136" customWidth="1"/>
    <col min="14346" max="14346" width="15.85546875" style="136" customWidth="1"/>
    <col min="14347" max="14347" width="0.7109375" style="136" customWidth="1"/>
    <col min="14348" max="14348" width="15.85546875" style="136" customWidth="1"/>
    <col min="14349" max="14349" width="0.85546875" style="136" customWidth="1"/>
    <col min="14350" max="14350" width="15.85546875" style="136" customWidth="1"/>
    <col min="14351" max="14351" width="0.85546875" style="136" customWidth="1"/>
    <col min="14352" max="14352" width="15.85546875" style="136" customWidth="1"/>
    <col min="14353" max="14353" width="1.5703125" style="136" customWidth="1"/>
    <col min="14354" max="14354" width="14.140625" style="136" bestFit="1" customWidth="1"/>
    <col min="14355" max="14355" width="12.42578125" style="136" bestFit="1" customWidth="1"/>
    <col min="14356" max="14586" width="8" style="136"/>
    <col min="14587" max="14587" width="1.5703125" style="136" customWidth="1"/>
    <col min="14588" max="14588" width="5.5703125" style="136" customWidth="1"/>
    <col min="14589" max="14589" width="5.28515625" style="136" customWidth="1"/>
    <col min="14590" max="14590" width="5" style="136" customWidth="1"/>
    <col min="14591" max="14591" width="6.7109375" style="136" customWidth="1"/>
    <col min="14592" max="14592" width="30.28515625" style="136" customWidth="1"/>
    <col min="14593" max="14593" width="1.140625" style="136" customWidth="1"/>
    <col min="14594" max="14594" width="15.85546875" style="136" customWidth="1"/>
    <col min="14595" max="14595" width="1" style="136" customWidth="1"/>
    <col min="14596" max="14596" width="15.85546875" style="136" customWidth="1"/>
    <col min="14597" max="14597" width="1" style="136" customWidth="1"/>
    <col min="14598" max="14598" width="15.85546875" style="136" customWidth="1"/>
    <col min="14599" max="14599" width="1" style="136" customWidth="1"/>
    <col min="14600" max="14600" width="15.85546875" style="136" customWidth="1"/>
    <col min="14601" max="14601" width="0.85546875" style="136" customWidth="1"/>
    <col min="14602" max="14602" width="15.85546875" style="136" customWidth="1"/>
    <col min="14603" max="14603" width="0.7109375" style="136" customWidth="1"/>
    <col min="14604" max="14604" width="15.85546875" style="136" customWidth="1"/>
    <col min="14605" max="14605" width="0.85546875" style="136" customWidth="1"/>
    <col min="14606" max="14606" width="15.85546875" style="136" customWidth="1"/>
    <col min="14607" max="14607" width="0.85546875" style="136" customWidth="1"/>
    <col min="14608" max="14608" width="15.85546875" style="136" customWidth="1"/>
    <col min="14609" max="14609" width="1.5703125" style="136" customWidth="1"/>
    <col min="14610" max="14610" width="14.140625" style="136" bestFit="1" customWidth="1"/>
    <col min="14611" max="14611" width="12.42578125" style="136" bestFit="1" customWidth="1"/>
    <col min="14612" max="14842" width="8" style="136"/>
    <col min="14843" max="14843" width="1.5703125" style="136" customWidth="1"/>
    <col min="14844" max="14844" width="5.5703125" style="136" customWidth="1"/>
    <col min="14845" max="14845" width="5.28515625" style="136" customWidth="1"/>
    <col min="14846" max="14846" width="5" style="136" customWidth="1"/>
    <col min="14847" max="14847" width="6.7109375" style="136" customWidth="1"/>
    <col min="14848" max="14848" width="30.28515625" style="136" customWidth="1"/>
    <col min="14849" max="14849" width="1.140625" style="136" customWidth="1"/>
    <col min="14850" max="14850" width="15.85546875" style="136" customWidth="1"/>
    <col min="14851" max="14851" width="1" style="136" customWidth="1"/>
    <col min="14852" max="14852" width="15.85546875" style="136" customWidth="1"/>
    <col min="14853" max="14853" width="1" style="136" customWidth="1"/>
    <col min="14854" max="14854" width="15.85546875" style="136" customWidth="1"/>
    <col min="14855" max="14855" width="1" style="136" customWidth="1"/>
    <col min="14856" max="14856" width="15.85546875" style="136" customWidth="1"/>
    <col min="14857" max="14857" width="0.85546875" style="136" customWidth="1"/>
    <col min="14858" max="14858" width="15.85546875" style="136" customWidth="1"/>
    <col min="14859" max="14859" width="0.7109375" style="136" customWidth="1"/>
    <col min="14860" max="14860" width="15.85546875" style="136" customWidth="1"/>
    <col min="14861" max="14861" width="0.85546875" style="136" customWidth="1"/>
    <col min="14862" max="14862" width="15.85546875" style="136" customWidth="1"/>
    <col min="14863" max="14863" width="0.85546875" style="136" customWidth="1"/>
    <col min="14864" max="14864" width="15.85546875" style="136" customWidth="1"/>
    <col min="14865" max="14865" width="1.5703125" style="136" customWidth="1"/>
    <col min="14866" max="14866" width="14.140625" style="136" bestFit="1" customWidth="1"/>
    <col min="14867" max="14867" width="12.42578125" style="136" bestFit="1" customWidth="1"/>
    <col min="14868" max="15098" width="8" style="136"/>
    <col min="15099" max="15099" width="1.5703125" style="136" customWidth="1"/>
    <col min="15100" max="15100" width="5.5703125" style="136" customWidth="1"/>
    <col min="15101" max="15101" width="5.28515625" style="136" customWidth="1"/>
    <col min="15102" max="15102" width="5" style="136" customWidth="1"/>
    <col min="15103" max="15103" width="6.7109375" style="136" customWidth="1"/>
    <col min="15104" max="15104" width="30.28515625" style="136" customWidth="1"/>
    <col min="15105" max="15105" width="1.140625" style="136" customWidth="1"/>
    <col min="15106" max="15106" width="15.85546875" style="136" customWidth="1"/>
    <col min="15107" max="15107" width="1" style="136" customWidth="1"/>
    <col min="15108" max="15108" width="15.85546875" style="136" customWidth="1"/>
    <col min="15109" max="15109" width="1" style="136" customWidth="1"/>
    <col min="15110" max="15110" width="15.85546875" style="136" customWidth="1"/>
    <col min="15111" max="15111" width="1" style="136" customWidth="1"/>
    <col min="15112" max="15112" width="15.85546875" style="136" customWidth="1"/>
    <col min="15113" max="15113" width="0.85546875" style="136" customWidth="1"/>
    <col min="15114" max="15114" width="15.85546875" style="136" customWidth="1"/>
    <col min="15115" max="15115" width="0.7109375" style="136" customWidth="1"/>
    <col min="15116" max="15116" width="15.85546875" style="136" customWidth="1"/>
    <col min="15117" max="15117" width="0.85546875" style="136" customWidth="1"/>
    <col min="15118" max="15118" width="15.85546875" style="136" customWidth="1"/>
    <col min="15119" max="15119" width="0.85546875" style="136" customWidth="1"/>
    <col min="15120" max="15120" width="15.85546875" style="136" customWidth="1"/>
    <col min="15121" max="15121" width="1.5703125" style="136" customWidth="1"/>
    <col min="15122" max="15122" width="14.140625" style="136" bestFit="1" customWidth="1"/>
    <col min="15123" max="15123" width="12.42578125" style="136" bestFit="1" customWidth="1"/>
    <col min="15124" max="15354" width="8" style="136"/>
    <col min="15355" max="15355" width="1.5703125" style="136" customWidth="1"/>
    <col min="15356" max="15356" width="5.5703125" style="136" customWidth="1"/>
    <col min="15357" max="15357" width="5.28515625" style="136" customWidth="1"/>
    <col min="15358" max="15358" width="5" style="136" customWidth="1"/>
    <col min="15359" max="15359" width="6.7109375" style="136" customWidth="1"/>
    <col min="15360" max="15360" width="30.28515625" style="136" customWidth="1"/>
    <col min="15361" max="15361" width="1.140625" style="136" customWidth="1"/>
    <col min="15362" max="15362" width="15.85546875" style="136" customWidth="1"/>
    <col min="15363" max="15363" width="1" style="136" customWidth="1"/>
    <col min="15364" max="15364" width="15.85546875" style="136" customWidth="1"/>
    <col min="15365" max="15365" width="1" style="136" customWidth="1"/>
    <col min="15366" max="15366" width="15.85546875" style="136" customWidth="1"/>
    <col min="15367" max="15367" width="1" style="136" customWidth="1"/>
    <col min="15368" max="15368" width="15.85546875" style="136" customWidth="1"/>
    <col min="15369" max="15369" width="0.85546875" style="136" customWidth="1"/>
    <col min="15370" max="15370" width="15.85546875" style="136" customWidth="1"/>
    <col min="15371" max="15371" width="0.7109375" style="136" customWidth="1"/>
    <col min="15372" max="15372" width="15.85546875" style="136" customWidth="1"/>
    <col min="15373" max="15373" width="0.85546875" style="136" customWidth="1"/>
    <col min="15374" max="15374" width="15.85546875" style="136" customWidth="1"/>
    <col min="15375" max="15375" width="0.85546875" style="136" customWidth="1"/>
    <col min="15376" max="15376" width="15.85546875" style="136" customWidth="1"/>
    <col min="15377" max="15377" width="1.5703125" style="136" customWidth="1"/>
    <col min="15378" max="15378" width="14.140625" style="136" bestFit="1" customWidth="1"/>
    <col min="15379" max="15379" width="12.42578125" style="136" bestFit="1" customWidth="1"/>
    <col min="15380" max="15610" width="8" style="136"/>
    <col min="15611" max="15611" width="1.5703125" style="136" customWidth="1"/>
    <col min="15612" max="15612" width="5.5703125" style="136" customWidth="1"/>
    <col min="15613" max="15613" width="5.28515625" style="136" customWidth="1"/>
    <col min="15614" max="15614" width="5" style="136" customWidth="1"/>
    <col min="15615" max="15615" width="6.7109375" style="136" customWidth="1"/>
    <col min="15616" max="15616" width="30.28515625" style="136" customWidth="1"/>
    <col min="15617" max="15617" width="1.140625" style="136" customWidth="1"/>
    <col min="15618" max="15618" width="15.85546875" style="136" customWidth="1"/>
    <col min="15619" max="15619" width="1" style="136" customWidth="1"/>
    <col min="15620" max="15620" width="15.85546875" style="136" customWidth="1"/>
    <col min="15621" max="15621" width="1" style="136" customWidth="1"/>
    <col min="15622" max="15622" width="15.85546875" style="136" customWidth="1"/>
    <col min="15623" max="15623" width="1" style="136" customWidth="1"/>
    <col min="15624" max="15624" width="15.85546875" style="136" customWidth="1"/>
    <col min="15625" max="15625" width="0.85546875" style="136" customWidth="1"/>
    <col min="15626" max="15626" width="15.85546875" style="136" customWidth="1"/>
    <col min="15627" max="15627" width="0.7109375" style="136" customWidth="1"/>
    <col min="15628" max="15628" width="15.85546875" style="136" customWidth="1"/>
    <col min="15629" max="15629" width="0.85546875" style="136" customWidth="1"/>
    <col min="15630" max="15630" width="15.85546875" style="136" customWidth="1"/>
    <col min="15631" max="15631" width="0.85546875" style="136" customWidth="1"/>
    <col min="15632" max="15632" width="15.85546875" style="136" customWidth="1"/>
    <col min="15633" max="15633" width="1.5703125" style="136" customWidth="1"/>
    <col min="15634" max="15634" width="14.140625" style="136" bestFit="1" customWidth="1"/>
    <col min="15635" max="15635" width="12.42578125" style="136" bestFit="1" customWidth="1"/>
    <col min="15636" max="15866" width="8" style="136"/>
    <col min="15867" max="15867" width="1.5703125" style="136" customWidth="1"/>
    <col min="15868" max="15868" width="5.5703125" style="136" customWidth="1"/>
    <col min="15869" max="15869" width="5.28515625" style="136" customWidth="1"/>
    <col min="15870" max="15870" width="5" style="136" customWidth="1"/>
    <col min="15871" max="15871" width="6.7109375" style="136" customWidth="1"/>
    <col min="15872" max="15872" width="30.28515625" style="136" customWidth="1"/>
    <col min="15873" max="15873" width="1.140625" style="136" customWidth="1"/>
    <col min="15874" max="15874" width="15.85546875" style="136" customWidth="1"/>
    <col min="15875" max="15875" width="1" style="136" customWidth="1"/>
    <col min="15876" max="15876" width="15.85546875" style="136" customWidth="1"/>
    <col min="15877" max="15877" width="1" style="136" customWidth="1"/>
    <col min="15878" max="15878" width="15.85546875" style="136" customWidth="1"/>
    <col min="15879" max="15879" width="1" style="136" customWidth="1"/>
    <col min="15880" max="15880" width="15.85546875" style="136" customWidth="1"/>
    <col min="15881" max="15881" width="0.85546875" style="136" customWidth="1"/>
    <col min="15882" max="15882" width="15.85546875" style="136" customWidth="1"/>
    <col min="15883" max="15883" width="0.7109375" style="136" customWidth="1"/>
    <col min="15884" max="15884" width="15.85546875" style="136" customWidth="1"/>
    <col min="15885" max="15885" width="0.85546875" style="136" customWidth="1"/>
    <col min="15886" max="15886" width="15.85546875" style="136" customWidth="1"/>
    <col min="15887" max="15887" width="0.85546875" style="136" customWidth="1"/>
    <col min="15888" max="15888" width="15.85546875" style="136" customWidth="1"/>
    <col min="15889" max="15889" width="1.5703125" style="136" customWidth="1"/>
    <col min="15890" max="15890" width="14.140625" style="136" bestFit="1" customWidth="1"/>
    <col min="15891" max="15891" width="12.42578125" style="136" bestFit="1" customWidth="1"/>
    <col min="15892" max="16122" width="8" style="136"/>
    <col min="16123" max="16123" width="1.5703125" style="136" customWidth="1"/>
    <col min="16124" max="16124" width="5.5703125" style="136" customWidth="1"/>
    <col min="16125" max="16125" width="5.28515625" style="136" customWidth="1"/>
    <col min="16126" max="16126" width="5" style="136" customWidth="1"/>
    <col min="16127" max="16127" width="6.7109375" style="136" customWidth="1"/>
    <col min="16128" max="16128" width="30.28515625" style="136" customWidth="1"/>
    <col min="16129" max="16129" width="1.140625" style="136" customWidth="1"/>
    <col min="16130" max="16130" width="15.85546875" style="136" customWidth="1"/>
    <col min="16131" max="16131" width="1" style="136" customWidth="1"/>
    <col min="16132" max="16132" width="15.85546875" style="136" customWidth="1"/>
    <col min="16133" max="16133" width="1" style="136" customWidth="1"/>
    <col min="16134" max="16134" width="15.85546875" style="136" customWidth="1"/>
    <col min="16135" max="16135" width="1" style="136" customWidth="1"/>
    <col min="16136" max="16136" width="15.85546875" style="136" customWidth="1"/>
    <col min="16137" max="16137" width="0.85546875" style="136" customWidth="1"/>
    <col min="16138" max="16138" width="15.85546875" style="136" customWidth="1"/>
    <col min="16139" max="16139" width="0.7109375" style="136" customWidth="1"/>
    <col min="16140" max="16140" width="15.85546875" style="136" customWidth="1"/>
    <col min="16141" max="16141" width="0.85546875" style="136" customWidth="1"/>
    <col min="16142" max="16142" width="15.85546875" style="136" customWidth="1"/>
    <col min="16143" max="16143" width="0.85546875" style="136" customWidth="1"/>
    <col min="16144" max="16144" width="15.85546875" style="136" customWidth="1"/>
    <col min="16145" max="16145" width="1.5703125" style="136" customWidth="1"/>
    <col min="16146" max="16146" width="14.140625" style="136" bestFit="1" customWidth="1"/>
    <col min="16147" max="16147" width="12.42578125" style="136" bestFit="1" customWidth="1"/>
    <col min="16148" max="16384" width="8" style="136"/>
  </cols>
  <sheetData>
    <row r="1" spans="2:21" s="132" customFormat="1" ht="23.1" customHeight="1" x14ac:dyDescent="0.45">
      <c r="B1" s="913" t="s">
        <v>1168</v>
      </c>
      <c r="C1" s="913"/>
      <c r="D1" s="913"/>
      <c r="E1" s="913"/>
      <c r="F1" s="913"/>
      <c r="G1" s="913"/>
      <c r="H1" s="913"/>
      <c r="I1" s="913"/>
      <c r="J1" s="913"/>
      <c r="K1" s="913"/>
      <c r="L1" s="913"/>
      <c r="M1" s="913"/>
      <c r="N1" s="913"/>
      <c r="O1" s="913"/>
      <c r="P1" s="913"/>
      <c r="Q1" s="913"/>
      <c r="R1" s="913"/>
      <c r="S1" s="913"/>
      <c r="T1" s="913"/>
      <c r="U1" s="913"/>
    </row>
    <row r="2" spans="2:21" s="132" customFormat="1" ht="23.1" customHeight="1" x14ac:dyDescent="0.45">
      <c r="B2" s="133"/>
      <c r="H2" s="134"/>
      <c r="I2" s="825"/>
      <c r="J2" s="825"/>
      <c r="L2" s="134"/>
      <c r="M2" s="134"/>
      <c r="N2" s="134"/>
      <c r="O2" s="134"/>
      <c r="P2" s="134"/>
      <c r="Q2" s="134"/>
      <c r="S2" s="134"/>
      <c r="U2" s="135" t="s">
        <v>515</v>
      </c>
    </row>
    <row r="3" spans="2:21" s="88" customFormat="1" ht="23.1" customHeight="1" x14ac:dyDescent="0.45">
      <c r="B3" s="137" t="s">
        <v>1028</v>
      </c>
      <c r="C3" s="138" t="s">
        <v>308</v>
      </c>
      <c r="M3" s="139"/>
      <c r="O3" s="140"/>
      <c r="Q3" s="140"/>
      <c r="S3" s="140"/>
      <c r="U3" s="140"/>
    </row>
    <row r="4" spans="2:21" s="670" customFormat="1" ht="23.1" customHeight="1" x14ac:dyDescent="0.5">
      <c r="B4" s="749"/>
      <c r="C4" s="750"/>
      <c r="D4" s="751" t="s">
        <v>942</v>
      </c>
      <c r="M4" s="669"/>
      <c r="O4" s="752"/>
      <c r="Q4" s="752"/>
      <c r="S4" s="752"/>
      <c r="U4" s="752"/>
    </row>
    <row r="5" spans="2:21" s="88" customFormat="1" ht="23.1" customHeight="1" x14ac:dyDescent="0.45">
      <c r="B5" s="137" t="s">
        <v>1029</v>
      </c>
      <c r="C5" s="141" t="s">
        <v>8</v>
      </c>
      <c r="M5" s="139"/>
      <c r="O5" s="140"/>
      <c r="Q5" s="140"/>
      <c r="S5" s="140"/>
      <c r="U5" s="140"/>
    </row>
    <row r="6" spans="2:21" s="88" customFormat="1" ht="23.1" customHeight="1" x14ac:dyDescent="0.45">
      <c r="C6" s="142"/>
      <c r="D6" s="142"/>
      <c r="G6" s="914" t="s">
        <v>34</v>
      </c>
      <c r="H6" s="914"/>
      <c r="I6" s="914"/>
      <c r="J6" s="914"/>
      <c r="K6" s="914"/>
      <c r="L6" s="914"/>
      <c r="M6" s="914"/>
      <c r="N6" s="142"/>
      <c r="O6" s="914" t="s">
        <v>9</v>
      </c>
      <c r="P6" s="914"/>
      <c r="Q6" s="914"/>
      <c r="R6" s="914"/>
      <c r="S6" s="915"/>
      <c r="T6" s="915"/>
      <c r="U6" s="916"/>
    </row>
    <row r="7" spans="2:21" s="88" customFormat="1" ht="23.1" customHeight="1" x14ac:dyDescent="0.45">
      <c r="C7" s="142"/>
      <c r="D7" s="142"/>
      <c r="G7" s="911" t="s">
        <v>516</v>
      </c>
      <c r="H7" s="143"/>
      <c r="I7" s="911" t="s">
        <v>517</v>
      </c>
      <c r="J7" s="826"/>
      <c r="K7" s="911" t="s">
        <v>381</v>
      </c>
      <c r="L7" s="143"/>
      <c r="M7" s="911" t="s">
        <v>107</v>
      </c>
      <c r="N7" s="142"/>
      <c r="O7" s="917" t="s">
        <v>518</v>
      </c>
      <c r="P7" s="144"/>
      <c r="Q7" s="911" t="s">
        <v>517</v>
      </c>
      <c r="R7" s="143"/>
      <c r="S7" s="911" t="s">
        <v>381</v>
      </c>
      <c r="T7" s="143"/>
      <c r="U7" s="911" t="s">
        <v>107</v>
      </c>
    </row>
    <row r="8" spans="2:21" s="88" customFormat="1" ht="23.1" customHeight="1" x14ac:dyDescent="0.45">
      <c r="C8" s="142"/>
      <c r="D8" s="142"/>
      <c r="G8" s="912"/>
      <c r="H8" s="145"/>
      <c r="I8" s="912"/>
      <c r="J8" s="827"/>
      <c r="K8" s="912"/>
      <c r="L8" s="145"/>
      <c r="M8" s="912"/>
      <c r="N8" s="142"/>
      <c r="O8" s="918"/>
      <c r="P8" s="146"/>
      <c r="Q8" s="912"/>
      <c r="R8" s="145"/>
      <c r="S8" s="912"/>
      <c r="T8" s="145"/>
      <c r="U8" s="912"/>
    </row>
    <row r="9" spans="2:21" s="88" customFormat="1" ht="23.1" customHeight="1" x14ac:dyDescent="0.45">
      <c r="C9" s="147" t="s">
        <v>519</v>
      </c>
      <c r="D9" s="148"/>
      <c r="G9" s="149"/>
      <c r="H9" s="149"/>
      <c r="I9" s="149"/>
      <c r="J9" s="149"/>
      <c r="K9" s="149"/>
      <c r="L9" s="149"/>
      <c r="M9" s="142"/>
      <c r="N9" s="148"/>
      <c r="O9" s="149"/>
      <c r="P9" s="150"/>
      <c r="Q9" s="149"/>
      <c r="R9" s="149"/>
      <c r="S9" s="149"/>
      <c r="T9" s="149"/>
      <c r="U9" s="142"/>
    </row>
    <row r="10" spans="2:21" s="88" customFormat="1" ht="23.1" customHeight="1" x14ac:dyDescent="0.45">
      <c r="C10" s="147"/>
      <c r="D10" s="148" t="s">
        <v>520</v>
      </c>
      <c r="G10" s="3">
        <v>0</v>
      </c>
      <c r="H10" s="3"/>
      <c r="I10" s="3">
        <v>0</v>
      </c>
      <c r="J10" s="3"/>
      <c r="K10" s="3">
        <v>0</v>
      </c>
      <c r="L10" s="3"/>
      <c r="M10" s="3">
        <f>SUM(G10:K10)</f>
        <v>0</v>
      </c>
      <c r="N10" s="148"/>
      <c r="O10" s="3">
        <v>0</v>
      </c>
      <c r="P10" s="3"/>
      <c r="Q10" s="3">
        <v>0</v>
      </c>
      <c r="R10" s="3"/>
      <c r="S10" s="3">
        <v>0</v>
      </c>
      <c r="T10" s="3"/>
      <c r="U10" s="3">
        <f>SUM(O10:T10)</f>
        <v>0</v>
      </c>
    </row>
    <row r="11" spans="2:21" s="88" customFormat="1" ht="23.1" customHeight="1" x14ac:dyDescent="0.45">
      <c r="C11" s="147"/>
      <c r="D11" s="753" t="s">
        <v>943</v>
      </c>
      <c r="E11" s="670"/>
      <c r="F11" s="670"/>
      <c r="G11" s="3"/>
      <c r="H11" s="3"/>
      <c r="I11" s="3"/>
      <c r="J11" s="3"/>
      <c r="K11" s="3"/>
      <c r="L11" s="3"/>
      <c r="M11" s="3"/>
      <c r="N11" s="148"/>
      <c r="O11" s="3"/>
      <c r="P11" s="3"/>
      <c r="Q11" s="3"/>
      <c r="R11" s="3"/>
      <c r="S11" s="3"/>
      <c r="T11" s="3"/>
      <c r="U11" s="3"/>
    </row>
    <row r="12" spans="2:21" s="88" customFormat="1" ht="23.1" customHeight="1" x14ac:dyDescent="0.45">
      <c r="C12" s="147"/>
      <c r="D12" s="754" t="s">
        <v>944</v>
      </c>
      <c r="E12" s="670"/>
      <c r="F12" s="670"/>
      <c r="G12" s="151">
        <v>1485900</v>
      </c>
      <c r="H12" s="3"/>
      <c r="I12" s="151">
        <v>2209720.56</v>
      </c>
      <c r="J12" s="3"/>
      <c r="K12" s="151">
        <f>51591150-3917650</f>
        <v>47673500</v>
      </c>
      <c r="L12" s="3"/>
      <c r="M12" s="151">
        <f>SUM(G12:K12)</f>
        <v>51369120.560000002</v>
      </c>
      <c r="N12" s="148"/>
      <c r="O12" s="151">
        <v>66594753.467634</v>
      </c>
      <c r="P12" s="3"/>
      <c r="Q12" s="151">
        <v>1252970.25</v>
      </c>
      <c r="R12" s="3"/>
      <c r="S12" s="151">
        <v>44871500</v>
      </c>
      <c r="T12" s="3"/>
      <c r="U12" s="151">
        <f>SUM(O12:T12)</f>
        <v>112719223.71763399</v>
      </c>
    </row>
    <row r="13" spans="2:21" s="88" customFormat="1" ht="23.1" customHeight="1" x14ac:dyDescent="0.45">
      <c r="C13" s="147"/>
      <c r="D13" s="148" t="s">
        <v>521</v>
      </c>
      <c r="G13" s="3">
        <f>SUM(G10:G12)</f>
        <v>1485900</v>
      </c>
      <c r="H13" s="3"/>
      <c r="I13" s="3">
        <f>SUM(I10:I12)</f>
        <v>2209720.56</v>
      </c>
      <c r="J13" s="3"/>
      <c r="K13" s="3">
        <f>SUM(K10:K12)</f>
        <v>47673500</v>
      </c>
      <c r="L13" s="3"/>
      <c r="M13" s="3">
        <f>SUM(M10:M12)</f>
        <v>51369120.560000002</v>
      </c>
      <c r="N13" s="148"/>
      <c r="O13" s="3">
        <f>SUM(O10:O12)</f>
        <v>66594753.467634</v>
      </c>
      <c r="P13" s="3"/>
      <c r="Q13" s="3">
        <f>SUM(Q10:Q12)</f>
        <v>1252970.25</v>
      </c>
      <c r="R13" s="3"/>
      <c r="S13" s="3">
        <f>SUM(S10:S12)</f>
        <v>44871500</v>
      </c>
      <c r="T13" s="3"/>
      <c r="U13" s="3">
        <f>SUM(O13:S13)</f>
        <v>112719223.71763399</v>
      </c>
    </row>
    <row r="14" spans="2:21" s="88" customFormat="1" ht="23.1" customHeight="1" x14ac:dyDescent="0.45">
      <c r="C14" s="147"/>
      <c r="D14" s="148" t="s">
        <v>179</v>
      </c>
      <c r="G14" s="834">
        <v>-1485900</v>
      </c>
      <c r="H14" s="152"/>
      <c r="I14" s="3">
        <v>0</v>
      </c>
      <c r="J14" s="152"/>
      <c r="K14" s="3">
        <v>0</v>
      </c>
      <c r="L14" s="152"/>
      <c r="M14" s="834">
        <f>SUM(G14:K14)</f>
        <v>-1485900</v>
      </c>
      <c r="N14" s="148"/>
      <c r="O14" s="3">
        <v>0</v>
      </c>
      <c r="P14" s="152"/>
      <c r="Q14" s="3">
        <v>0</v>
      </c>
      <c r="R14" s="152"/>
      <c r="S14" s="3">
        <v>0</v>
      </c>
      <c r="T14" s="152"/>
      <c r="U14" s="3">
        <f>SUM(O14:T14)</f>
        <v>0</v>
      </c>
    </row>
    <row r="15" spans="2:21" s="88" customFormat="1" ht="23.1" customHeight="1" x14ac:dyDescent="0.45">
      <c r="C15" s="148"/>
      <c r="D15" s="148" t="s">
        <v>994</v>
      </c>
      <c r="G15" s="153">
        <f>SUM(G13:G14)</f>
        <v>0</v>
      </c>
      <c r="H15" s="154"/>
      <c r="I15" s="153">
        <f>SUM(I13:I14)</f>
        <v>2209720.56</v>
      </c>
      <c r="J15" s="154"/>
      <c r="K15" s="153">
        <f>SUM(K13:K14)</f>
        <v>47673500</v>
      </c>
      <c r="L15" s="154"/>
      <c r="M15" s="153">
        <f>SUM(M13:M14)</f>
        <v>49883220.560000002</v>
      </c>
      <c r="N15" s="148"/>
      <c r="O15" s="153">
        <f>SUM(O13:O14)</f>
        <v>66594753.467634</v>
      </c>
      <c r="P15" s="154"/>
      <c r="Q15" s="153">
        <f>SUM(Q13:Q14)</f>
        <v>1252970.25</v>
      </c>
      <c r="R15" s="154"/>
      <c r="S15" s="153">
        <f>SUM(S13:S14)</f>
        <v>44871500</v>
      </c>
      <c r="T15" s="154"/>
      <c r="U15" s="153">
        <f>SUM(O15:S15)</f>
        <v>112719223.71763399</v>
      </c>
    </row>
    <row r="16" spans="2:21" s="88" customFormat="1" ht="23.1" customHeight="1" x14ac:dyDescent="0.45">
      <c r="C16" s="147" t="s">
        <v>523</v>
      </c>
      <c r="D16" s="148"/>
      <c r="G16" s="155"/>
      <c r="H16" s="155"/>
      <c r="I16" s="155"/>
      <c r="J16" s="155"/>
      <c r="K16" s="155"/>
      <c r="L16" s="155"/>
      <c r="M16" s="156"/>
      <c r="N16" s="148"/>
      <c r="O16" s="155"/>
      <c r="P16" s="156"/>
      <c r="Q16" s="155"/>
      <c r="R16" s="155"/>
      <c r="S16" s="155"/>
      <c r="T16" s="155"/>
      <c r="U16" s="156"/>
    </row>
    <row r="17" spans="3:21" s="88" customFormat="1" ht="23.1" customHeight="1" x14ac:dyDescent="0.45">
      <c r="C17" s="142"/>
      <c r="D17" s="148" t="str">
        <f>+D10</f>
        <v>As at December 31, 2019</v>
      </c>
      <c r="G17" s="3">
        <v>0</v>
      </c>
      <c r="H17" s="3"/>
      <c r="I17" s="3">
        <v>0</v>
      </c>
      <c r="J17" s="3"/>
      <c r="K17" s="3">
        <v>0</v>
      </c>
      <c r="L17" s="3"/>
      <c r="M17" s="3">
        <f>SUM(G17:K17)</f>
        <v>0</v>
      </c>
      <c r="N17" s="148"/>
      <c r="O17" s="3">
        <v>0</v>
      </c>
      <c r="P17" s="3"/>
      <c r="Q17" s="3">
        <v>0</v>
      </c>
      <c r="R17" s="3"/>
      <c r="S17" s="3">
        <v>0</v>
      </c>
      <c r="T17" s="3"/>
      <c r="U17" s="3">
        <f>SUM(O17:T17)</f>
        <v>0</v>
      </c>
    </row>
    <row r="18" spans="3:21" s="88" customFormat="1" ht="23.1" customHeight="1" x14ac:dyDescent="0.45">
      <c r="C18" s="142"/>
      <c r="D18" s="753" t="s">
        <v>943</v>
      </c>
      <c r="E18" s="670"/>
      <c r="F18" s="670"/>
      <c r="G18" s="3"/>
      <c r="H18" s="3"/>
      <c r="I18" s="3"/>
      <c r="J18" s="3"/>
      <c r="K18" s="3"/>
      <c r="L18" s="3"/>
      <c r="M18" s="3"/>
      <c r="N18" s="148"/>
      <c r="O18" s="3"/>
      <c r="P18" s="3"/>
      <c r="Q18" s="3"/>
      <c r="R18" s="3"/>
      <c r="S18" s="3"/>
      <c r="T18" s="3"/>
      <c r="U18" s="3"/>
    </row>
    <row r="19" spans="3:21" s="88" customFormat="1" ht="23.1" customHeight="1" x14ac:dyDescent="0.45">
      <c r="C19" s="142"/>
      <c r="D19" s="754" t="s">
        <v>944</v>
      </c>
      <c r="E19" s="670"/>
      <c r="F19" s="670"/>
      <c r="G19" s="157">
        <v>1115035.6399999999</v>
      </c>
      <c r="H19" s="4"/>
      <c r="I19" s="157">
        <v>1229951.9099999999</v>
      </c>
      <c r="J19" s="4"/>
      <c r="K19" s="157">
        <v>17718524.399999999</v>
      </c>
      <c r="L19" s="4"/>
      <c r="M19" s="158">
        <f>SUM(G19:K19)</f>
        <v>20063511.949999999</v>
      </c>
      <c r="N19" s="148"/>
      <c r="O19" s="157">
        <v>0</v>
      </c>
      <c r="P19" s="156"/>
      <c r="Q19" s="157">
        <v>718811.36</v>
      </c>
      <c r="R19" s="4"/>
      <c r="S19" s="157">
        <v>17049566.039999999</v>
      </c>
      <c r="T19" s="4"/>
      <c r="U19" s="158">
        <f>SUM(O19:T19)</f>
        <v>17768377.399999999</v>
      </c>
    </row>
    <row r="20" spans="3:21" s="88" customFormat="1" ht="23.1" customHeight="1" x14ac:dyDescent="0.45">
      <c r="C20" s="142"/>
      <c r="D20" s="148" t="str">
        <f>+D13</f>
        <v>As at January 1, 2020</v>
      </c>
      <c r="G20" s="3">
        <f>SUM(G17:G19)</f>
        <v>1115035.6399999999</v>
      </c>
      <c r="H20" s="3"/>
      <c r="I20" s="3">
        <f>SUM(I17:I19)</f>
        <v>1229951.9099999999</v>
      </c>
      <c r="J20" s="3"/>
      <c r="K20" s="3">
        <f>SUM(K17:K19)</f>
        <v>17718524.399999999</v>
      </c>
      <c r="L20" s="3"/>
      <c r="M20" s="3">
        <f>SUM(M17:M19)</f>
        <v>20063511.949999999</v>
      </c>
      <c r="N20" s="148"/>
      <c r="O20" s="3">
        <f>SUM(O17:O19)</f>
        <v>0</v>
      </c>
      <c r="P20" s="3"/>
      <c r="Q20" s="3">
        <f>SUM(Q17:Q19)</f>
        <v>718811.36</v>
      </c>
      <c r="R20" s="3"/>
      <c r="S20" s="3">
        <f>SUM(S17:S19)</f>
        <v>17049566.039999999</v>
      </c>
      <c r="T20" s="3"/>
      <c r="U20" s="3">
        <f>SUM(O20:S20)</f>
        <v>17768377.399999999</v>
      </c>
    </row>
    <row r="21" spans="3:21" s="88" customFormat="1" ht="23.1" customHeight="1" x14ac:dyDescent="0.45">
      <c r="C21" s="148"/>
      <c r="D21" s="148" t="s">
        <v>524</v>
      </c>
      <c r="G21" s="159">
        <v>147778.03</v>
      </c>
      <c r="H21" s="155"/>
      <c r="I21" s="159">
        <v>219764.57</v>
      </c>
      <c r="J21" s="155"/>
      <c r="K21" s="159">
        <v>4741299.07</v>
      </c>
      <c r="L21" s="155"/>
      <c r="M21" s="156">
        <f>SUM(G21:K21)</f>
        <v>5108841.67</v>
      </c>
      <c r="N21" s="148"/>
      <c r="O21" s="142">
        <v>1655771.19</v>
      </c>
      <c r="P21" s="156"/>
      <c r="Q21" s="159">
        <v>124612.36</v>
      </c>
      <c r="R21" s="155"/>
      <c r="S21" s="159">
        <v>4462630.21</v>
      </c>
      <c r="T21" s="155"/>
      <c r="U21" s="156">
        <f>SUM(O21:T21)</f>
        <v>6243013.7599999998</v>
      </c>
    </row>
    <row r="22" spans="3:21" s="88" customFormat="1" ht="23.1" customHeight="1" x14ac:dyDescent="0.45">
      <c r="C22" s="148"/>
      <c r="D22" s="148" t="s">
        <v>179</v>
      </c>
      <c r="G22" s="834">
        <v>-1262813.67</v>
      </c>
      <c r="H22" s="4"/>
      <c r="I22" s="4">
        <v>0</v>
      </c>
      <c r="J22" s="4"/>
      <c r="K22" s="3">
        <v>0</v>
      </c>
      <c r="L22" s="4"/>
      <c r="M22" s="836">
        <f>SUM(G22:L22)</f>
        <v>-1262813.67</v>
      </c>
      <c r="N22" s="148"/>
      <c r="O22" s="4">
        <v>0</v>
      </c>
      <c r="P22" s="156"/>
      <c r="Q22" s="4">
        <v>0</v>
      </c>
      <c r="R22" s="4"/>
      <c r="S22" s="3">
        <v>0</v>
      </c>
      <c r="T22" s="4"/>
      <c r="U22" s="151">
        <f>SUM(O22:T22)</f>
        <v>0</v>
      </c>
    </row>
    <row r="23" spans="3:21" s="88" customFormat="1" ht="23.1" customHeight="1" x14ac:dyDescent="0.45">
      <c r="C23" s="148"/>
      <c r="D23" s="148" t="str">
        <f>D15</f>
        <v>As at June 30, 2020</v>
      </c>
      <c r="G23" s="866">
        <f>SUM(G20:G22)</f>
        <v>0</v>
      </c>
      <c r="H23" s="155"/>
      <c r="I23" s="160">
        <f>SUM(I20:I22)</f>
        <v>1449716.48</v>
      </c>
      <c r="J23" s="155"/>
      <c r="K23" s="160">
        <f>SUM(K20:K22)</f>
        <v>22459823.469999999</v>
      </c>
      <c r="L23" s="155"/>
      <c r="M23" s="160">
        <f>SUM(M20:M22)</f>
        <v>23909539.949999996</v>
      </c>
      <c r="N23" s="148"/>
      <c r="O23" s="160">
        <f>SUM(O20:O22)</f>
        <v>1655771.19</v>
      </c>
      <c r="P23" s="155"/>
      <c r="Q23" s="160">
        <f>SUM(Q20:Q22)</f>
        <v>843423.72</v>
      </c>
      <c r="R23" s="155"/>
      <c r="S23" s="160">
        <f>SUM(S20:S22)</f>
        <v>21512196.25</v>
      </c>
      <c r="T23" s="155"/>
      <c r="U23" s="160">
        <f>SUM(U20:U22)</f>
        <v>24011391.159999996</v>
      </c>
    </row>
    <row r="24" spans="3:21" s="88" customFormat="1" ht="23.1" customHeight="1" x14ac:dyDescent="0.45">
      <c r="C24" s="161" t="s">
        <v>526</v>
      </c>
      <c r="D24" s="142"/>
      <c r="G24" s="156"/>
      <c r="H24" s="156"/>
      <c r="I24" s="156"/>
      <c r="J24" s="156"/>
      <c r="K24" s="156"/>
      <c r="L24" s="156"/>
      <c r="M24" s="156"/>
      <c r="N24" s="142"/>
      <c r="O24" s="156"/>
      <c r="P24" s="156"/>
      <c r="Q24" s="156"/>
      <c r="R24" s="156"/>
      <c r="S24" s="156"/>
      <c r="T24" s="156"/>
      <c r="U24" s="156"/>
    </row>
    <row r="25" spans="3:21" s="88" customFormat="1" ht="23.1" customHeight="1" thickBot="1" x14ac:dyDescent="0.5">
      <c r="C25" s="142"/>
      <c r="D25" s="142" t="str">
        <f>D23</f>
        <v>As at June 30, 2020</v>
      </c>
      <c r="G25" s="835">
        <f>G15-G23</f>
        <v>0</v>
      </c>
      <c r="H25" s="155"/>
      <c r="I25" s="162">
        <f>I15-I23</f>
        <v>760004.08000000007</v>
      </c>
      <c r="J25" s="155"/>
      <c r="K25" s="162">
        <f>K15-K23</f>
        <v>25213676.530000001</v>
      </c>
      <c r="L25" s="155"/>
      <c r="M25" s="162">
        <f>M15-M23</f>
        <v>25973680.610000007</v>
      </c>
      <c r="N25" s="142"/>
      <c r="O25" s="162">
        <f>O15-O23</f>
        <v>64938982.277634002</v>
      </c>
      <c r="P25" s="156"/>
      <c r="Q25" s="162">
        <f>Q15-Q23</f>
        <v>409546.53</v>
      </c>
      <c r="R25" s="155"/>
      <c r="S25" s="162">
        <f>S15-S23</f>
        <v>23359303.75</v>
      </c>
      <c r="T25" s="155"/>
      <c r="U25" s="162">
        <f>U15-U23</f>
        <v>88707832.557633996</v>
      </c>
    </row>
    <row r="26" spans="3:21" s="88" customFormat="1" ht="23.1" customHeight="1" thickTop="1" thickBot="1" x14ac:dyDescent="0.5">
      <c r="C26" s="142"/>
      <c r="D26" s="142" t="s">
        <v>520</v>
      </c>
      <c r="G26" s="163">
        <v>0</v>
      </c>
      <c r="H26" s="4"/>
      <c r="I26" s="163">
        <v>0</v>
      </c>
      <c r="J26" s="4"/>
      <c r="K26" s="163">
        <v>0</v>
      </c>
      <c r="L26" s="4"/>
      <c r="M26" s="163">
        <v>0</v>
      </c>
      <c r="N26" s="142"/>
      <c r="O26" s="163">
        <v>0</v>
      </c>
      <c r="P26" s="4"/>
      <c r="Q26" s="163">
        <v>0</v>
      </c>
      <c r="R26" s="4"/>
      <c r="S26" s="163">
        <v>0</v>
      </c>
      <c r="T26" s="4"/>
      <c r="U26" s="163">
        <v>0</v>
      </c>
    </row>
    <row r="27" spans="3:21" s="88" customFormat="1" ht="23.1" customHeight="1" thickTop="1" x14ac:dyDescent="0.45">
      <c r="C27" s="164" t="s">
        <v>996</v>
      </c>
      <c r="D27" s="142"/>
      <c r="G27" s="156"/>
      <c r="H27" s="156"/>
      <c r="I27" s="156"/>
      <c r="J27" s="156"/>
      <c r="K27" s="156"/>
      <c r="L27" s="156"/>
      <c r="M27" s="4">
        <f>M21</f>
        <v>5108841.67</v>
      </c>
      <c r="N27" s="142"/>
      <c r="O27" s="159"/>
      <c r="P27" s="159"/>
      <c r="Q27" s="156"/>
      <c r="R27" s="156"/>
      <c r="S27" s="156"/>
      <c r="T27" s="156"/>
      <c r="U27" s="4">
        <f>U21</f>
        <v>6243013.7599999998</v>
      </c>
    </row>
    <row r="28" spans="3:21" s="88" customFormat="1" ht="23.1" customHeight="1" x14ac:dyDescent="0.45">
      <c r="C28" s="164" t="s">
        <v>997</v>
      </c>
      <c r="D28" s="142"/>
      <c r="G28" s="156"/>
      <c r="H28" s="156"/>
      <c r="I28" s="156"/>
      <c r="J28" s="156"/>
      <c r="K28" s="156"/>
      <c r="L28" s="156"/>
      <c r="M28" s="4">
        <v>0</v>
      </c>
      <c r="N28" s="142"/>
      <c r="O28" s="159"/>
      <c r="P28" s="159"/>
      <c r="Q28" s="156"/>
      <c r="R28" s="156"/>
      <c r="S28" s="156"/>
      <c r="T28" s="156"/>
      <c r="U28" s="4">
        <v>0</v>
      </c>
    </row>
    <row r="29" spans="3:21" ht="23.1" customHeight="1" x14ac:dyDescent="0.45"/>
    <row r="30" spans="3:21" ht="23.1" customHeight="1" x14ac:dyDescent="0.45"/>
  </sheetData>
  <mergeCells count="11">
    <mergeCell ref="U7:U8"/>
    <mergeCell ref="B1:U1"/>
    <mergeCell ref="G6:M6"/>
    <mergeCell ref="O6:U6"/>
    <mergeCell ref="G7:G8"/>
    <mergeCell ref="K7:K8"/>
    <mergeCell ref="M7:M8"/>
    <mergeCell ref="O7:O8"/>
    <mergeCell ref="Q7:Q8"/>
    <mergeCell ref="S7:S8"/>
    <mergeCell ref="I7:I8"/>
  </mergeCells>
  <pageMargins left="0.64" right="0.23" top="0.6" bottom="0.49" header="0.31496062992125984" footer="0.31496062992125984"/>
  <pageSetup paperSize="9" scale="80" orientation="landscape" r:id="rId1"/>
  <ignoredErrors>
    <ignoredError sqref="M13:U20"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3"/>
  <sheetViews>
    <sheetView topLeftCell="A26" zoomScaleNormal="100" workbookViewId="0">
      <selection activeCell="L39" sqref="L39"/>
    </sheetView>
  </sheetViews>
  <sheetFormatPr defaultColWidth="9.140625" defaultRowHeight="21.75" x14ac:dyDescent="0.45"/>
  <cols>
    <col min="1" max="1" width="1.5703125" style="136" customWidth="1"/>
    <col min="2" max="2" width="5.5703125" style="136" customWidth="1"/>
    <col min="3" max="3" width="5.28515625" style="136" customWidth="1"/>
    <col min="4" max="4" width="5" style="136" customWidth="1"/>
    <col min="5" max="5" width="6.7109375" style="136" customWidth="1"/>
    <col min="6" max="6" width="30.28515625" style="136" customWidth="1"/>
    <col min="7" max="7" width="1.140625" style="136" customWidth="1"/>
    <col min="8" max="8" width="15.85546875" style="136" customWidth="1"/>
    <col min="9" max="9" width="0.85546875" style="136" customWidth="1"/>
    <col min="10" max="10" width="15.85546875" style="136" customWidth="1"/>
    <col min="11" max="11" width="0.7109375" style="136" customWidth="1"/>
    <col min="12" max="12" width="15.85546875" style="136" customWidth="1"/>
    <col min="13" max="13" width="0.85546875" style="136" customWidth="1"/>
    <col min="14" max="14" width="17.28515625" style="136" customWidth="1"/>
    <col min="15" max="15" width="1.5703125" style="136" customWidth="1"/>
    <col min="16" max="253" width="9.140625" style="136"/>
    <col min="254" max="254" width="1.5703125" style="136" customWidth="1"/>
    <col min="255" max="255" width="5.5703125" style="136" customWidth="1"/>
    <col min="256" max="256" width="5.28515625" style="136" customWidth="1"/>
    <col min="257" max="257" width="5" style="136" customWidth="1"/>
    <col min="258" max="258" width="6.7109375" style="136" customWidth="1"/>
    <col min="259" max="259" width="30.28515625" style="136" customWidth="1"/>
    <col min="260" max="260" width="1.140625" style="136" customWidth="1"/>
    <col min="261" max="261" width="15.85546875" style="136" customWidth="1"/>
    <col min="262" max="262" width="0.85546875" style="136" customWidth="1"/>
    <col min="263" max="263" width="15.85546875" style="136" customWidth="1"/>
    <col min="264" max="264" width="0.7109375" style="136" customWidth="1"/>
    <col min="265" max="265" width="15.85546875" style="136" customWidth="1"/>
    <col min="266" max="266" width="0.85546875" style="136" customWidth="1"/>
    <col min="267" max="267" width="17.28515625" style="136" customWidth="1"/>
    <col min="268" max="268" width="1.5703125" style="136" customWidth="1"/>
    <col min="269" max="269" width="26.42578125" style="136" customWidth="1"/>
    <col min="270" max="270" width="14.140625" style="136" bestFit="1" customWidth="1"/>
    <col min="271" max="271" width="12.42578125" style="136" bestFit="1" customWidth="1"/>
    <col min="272" max="509" width="9.140625" style="136"/>
    <col min="510" max="510" width="1.5703125" style="136" customWidth="1"/>
    <col min="511" max="511" width="5.5703125" style="136" customWidth="1"/>
    <col min="512" max="512" width="5.28515625" style="136" customWidth="1"/>
    <col min="513" max="513" width="5" style="136" customWidth="1"/>
    <col min="514" max="514" width="6.7109375" style="136" customWidth="1"/>
    <col min="515" max="515" width="30.28515625" style="136" customWidth="1"/>
    <col min="516" max="516" width="1.140625" style="136" customWidth="1"/>
    <col min="517" max="517" width="15.85546875" style="136" customWidth="1"/>
    <col min="518" max="518" width="0.85546875" style="136" customWidth="1"/>
    <col min="519" max="519" width="15.85546875" style="136" customWidth="1"/>
    <col min="520" max="520" width="0.7109375" style="136" customWidth="1"/>
    <col min="521" max="521" width="15.85546875" style="136" customWidth="1"/>
    <col min="522" max="522" width="0.85546875" style="136" customWidth="1"/>
    <col min="523" max="523" width="17.28515625" style="136" customWidth="1"/>
    <col min="524" max="524" width="1.5703125" style="136" customWidth="1"/>
    <col min="525" max="525" width="26.42578125" style="136" customWidth="1"/>
    <col min="526" max="526" width="14.140625" style="136" bestFit="1" customWidth="1"/>
    <col min="527" max="527" width="12.42578125" style="136" bestFit="1" customWidth="1"/>
    <col min="528" max="765" width="9.140625" style="136"/>
    <col min="766" max="766" width="1.5703125" style="136" customWidth="1"/>
    <col min="767" max="767" width="5.5703125" style="136" customWidth="1"/>
    <col min="768" max="768" width="5.28515625" style="136" customWidth="1"/>
    <col min="769" max="769" width="5" style="136" customWidth="1"/>
    <col min="770" max="770" width="6.7109375" style="136" customWidth="1"/>
    <col min="771" max="771" width="30.28515625" style="136" customWidth="1"/>
    <col min="772" max="772" width="1.140625" style="136" customWidth="1"/>
    <col min="773" max="773" width="15.85546875" style="136" customWidth="1"/>
    <col min="774" max="774" width="0.85546875" style="136" customWidth="1"/>
    <col min="775" max="775" width="15.85546875" style="136" customWidth="1"/>
    <col min="776" max="776" width="0.7109375" style="136" customWidth="1"/>
    <col min="777" max="777" width="15.85546875" style="136" customWidth="1"/>
    <col min="778" max="778" width="0.85546875" style="136" customWidth="1"/>
    <col min="779" max="779" width="17.28515625" style="136" customWidth="1"/>
    <col min="780" max="780" width="1.5703125" style="136" customWidth="1"/>
    <col min="781" max="781" width="26.42578125" style="136" customWidth="1"/>
    <col min="782" max="782" width="14.140625" style="136" bestFit="1" customWidth="1"/>
    <col min="783" max="783" width="12.42578125" style="136" bestFit="1" customWidth="1"/>
    <col min="784" max="1021" width="9.140625" style="136"/>
    <col min="1022" max="1022" width="1.5703125" style="136" customWidth="1"/>
    <col min="1023" max="1023" width="5.5703125" style="136" customWidth="1"/>
    <col min="1024" max="1024" width="5.28515625" style="136" customWidth="1"/>
    <col min="1025" max="1025" width="5" style="136" customWidth="1"/>
    <col min="1026" max="1026" width="6.7109375" style="136" customWidth="1"/>
    <col min="1027" max="1027" width="30.28515625" style="136" customWidth="1"/>
    <col min="1028" max="1028" width="1.140625" style="136" customWidth="1"/>
    <col min="1029" max="1029" width="15.85546875" style="136" customWidth="1"/>
    <col min="1030" max="1030" width="0.85546875" style="136" customWidth="1"/>
    <col min="1031" max="1031" width="15.85546875" style="136" customWidth="1"/>
    <col min="1032" max="1032" width="0.7109375" style="136" customWidth="1"/>
    <col min="1033" max="1033" width="15.85546875" style="136" customWidth="1"/>
    <col min="1034" max="1034" width="0.85546875" style="136" customWidth="1"/>
    <col min="1035" max="1035" width="17.28515625" style="136" customWidth="1"/>
    <col min="1036" max="1036" width="1.5703125" style="136" customWidth="1"/>
    <col min="1037" max="1037" width="26.42578125" style="136" customWidth="1"/>
    <col min="1038" max="1038" width="14.140625" style="136" bestFit="1" customWidth="1"/>
    <col min="1039" max="1039" width="12.42578125" style="136" bestFit="1" customWidth="1"/>
    <col min="1040" max="1277" width="9.140625" style="136"/>
    <col min="1278" max="1278" width="1.5703125" style="136" customWidth="1"/>
    <col min="1279" max="1279" width="5.5703125" style="136" customWidth="1"/>
    <col min="1280" max="1280" width="5.28515625" style="136" customWidth="1"/>
    <col min="1281" max="1281" width="5" style="136" customWidth="1"/>
    <col min="1282" max="1282" width="6.7109375" style="136" customWidth="1"/>
    <col min="1283" max="1283" width="30.28515625" style="136" customWidth="1"/>
    <col min="1284" max="1284" width="1.140625" style="136" customWidth="1"/>
    <col min="1285" max="1285" width="15.85546875" style="136" customWidth="1"/>
    <col min="1286" max="1286" width="0.85546875" style="136" customWidth="1"/>
    <col min="1287" max="1287" width="15.85546875" style="136" customWidth="1"/>
    <col min="1288" max="1288" width="0.7109375" style="136" customWidth="1"/>
    <col min="1289" max="1289" width="15.85546875" style="136" customWidth="1"/>
    <col min="1290" max="1290" width="0.85546875" style="136" customWidth="1"/>
    <col min="1291" max="1291" width="17.28515625" style="136" customWidth="1"/>
    <col min="1292" max="1292" width="1.5703125" style="136" customWidth="1"/>
    <col min="1293" max="1293" width="26.42578125" style="136" customWidth="1"/>
    <col min="1294" max="1294" width="14.140625" style="136" bestFit="1" customWidth="1"/>
    <col min="1295" max="1295" width="12.42578125" style="136" bestFit="1" customWidth="1"/>
    <col min="1296" max="1533" width="9.140625" style="136"/>
    <col min="1534" max="1534" width="1.5703125" style="136" customWidth="1"/>
    <col min="1535" max="1535" width="5.5703125" style="136" customWidth="1"/>
    <col min="1536" max="1536" width="5.28515625" style="136" customWidth="1"/>
    <col min="1537" max="1537" width="5" style="136" customWidth="1"/>
    <col min="1538" max="1538" width="6.7109375" style="136" customWidth="1"/>
    <col min="1539" max="1539" width="30.28515625" style="136" customWidth="1"/>
    <col min="1540" max="1540" width="1.140625" style="136" customWidth="1"/>
    <col min="1541" max="1541" width="15.85546875" style="136" customWidth="1"/>
    <col min="1542" max="1542" width="0.85546875" style="136" customWidth="1"/>
    <col min="1543" max="1543" width="15.85546875" style="136" customWidth="1"/>
    <col min="1544" max="1544" width="0.7109375" style="136" customWidth="1"/>
    <col min="1545" max="1545" width="15.85546875" style="136" customWidth="1"/>
    <col min="1546" max="1546" width="0.85546875" style="136" customWidth="1"/>
    <col min="1547" max="1547" width="17.28515625" style="136" customWidth="1"/>
    <col min="1548" max="1548" width="1.5703125" style="136" customWidth="1"/>
    <col min="1549" max="1549" width="26.42578125" style="136" customWidth="1"/>
    <col min="1550" max="1550" width="14.140625" style="136" bestFit="1" customWidth="1"/>
    <col min="1551" max="1551" width="12.42578125" style="136" bestFit="1" customWidth="1"/>
    <col min="1552" max="1789" width="9.140625" style="136"/>
    <col min="1790" max="1790" width="1.5703125" style="136" customWidth="1"/>
    <col min="1791" max="1791" width="5.5703125" style="136" customWidth="1"/>
    <col min="1792" max="1792" width="5.28515625" style="136" customWidth="1"/>
    <col min="1793" max="1793" width="5" style="136" customWidth="1"/>
    <col min="1794" max="1794" width="6.7109375" style="136" customWidth="1"/>
    <col min="1795" max="1795" width="30.28515625" style="136" customWidth="1"/>
    <col min="1796" max="1796" width="1.140625" style="136" customWidth="1"/>
    <col min="1797" max="1797" width="15.85546875" style="136" customWidth="1"/>
    <col min="1798" max="1798" width="0.85546875" style="136" customWidth="1"/>
    <col min="1799" max="1799" width="15.85546875" style="136" customWidth="1"/>
    <col min="1800" max="1800" width="0.7109375" style="136" customWidth="1"/>
    <col min="1801" max="1801" width="15.85546875" style="136" customWidth="1"/>
    <col min="1802" max="1802" width="0.85546875" style="136" customWidth="1"/>
    <col min="1803" max="1803" width="17.28515625" style="136" customWidth="1"/>
    <col min="1804" max="1804" width="1.5703125" style="136" customWidth="1"/>
    <col min="1805" max="1805" width="26.42578125" style="136" customWidth="1"/>
    <col min="1806" max="1806" width="14.140625" style="136" bestFit="1" customWidth="1"/>
    <col min="1807" max="1807" width="12.42578125" style="136" bestFit="1" customWidth="1"/>
    <col min="1808" max="2045" width="9.140625" style="136"/>
    <col min="2046" max="2046" width="1.5703125" style="136" customWidth="1"/>
    <col min="2047" max="2047" width="5.5703125" style="136" customWidth="1"/>
    <col min="2048" max="2048" width="5.28515625" style="136" customWidth="1"/>
    <col min="2049" max="2049" width="5" style="136" customWidth="1"/>
    <col min="2050" max="2050" width="6.7109375" style="136" customWidth="1"/>
    <col min="2051" max="2051" width="30.28515625" style="136" customWidth="1"/>
    <col min="2052" max="2052" width="1.140625" style="136" customWidth="1"/>
    <col min="2053" max="2053" width="15.85546875" style="136" customWidth="1"/>
    <col min="2054" max="2054" width="0.85546875" style="136" customWidth="1"/>
    <col min="2055" max="2055" width="15.85546875" style="136" customWidth="1"/>
    <col min="2056" max="2056" width="0.7109375" style="136" customWidth="1"/>
    <col min="2057" max="2057" width="15.85546875" style="136" customWidth="1"/>
    <col min="2058" max="2058" width="0.85546875" style="136" customWidth="1"/>
    <col min="2059" max="2059" width="17.28515625" style="136" customWidth="1"/>
    <col min="2060" max="2060" width="1.5703125" style="136" customWidth="1"/>
    <col min="2061" max="2061" width="26.42578125" style="136" customWidth="1"/>
    <col min="2062" max="2062" width="14.140625" style="136" bestFit="1" customWidth="1"/>
    <col min="2063" max="2063" width="12.42578125" style="136" bestFit="1" customWidth="1"/>
    <col min="2064" max="2301" width="9.140625" style="136"/>
    <col min="2302" max="2302" width="1.5703125" style="136" customWidth="1"/>
    <col min="2303" max="2303" width="5.5703125" style="136" customWidth="1"/>
    <col min="2304" max="2304" width="5.28515625" style="136" customWidth="1"/>
    <col min="2305" max="2305" width="5" style="136" customWidth="1"/>
    <col min="2306" max="2306" width="6.7109375" style="136" customWidth="1"/>
    <col min="2307" max="2307" width="30.28515625" style="136" customWidth="1"/>
    <col min="2308" max="2308" width="1.140625" style="136" customWidth="1"/>
    <col min="2309" max="2309" width="15.85546875" style="136" customWidth="1"/>
    <col min="2310" max="2310" width="0.85546875" style="136" customWidth="1"/>
    <col min="2311" max="2311" width="15.85546875" style="136" customWidth="1"/>
    <col min="2312" max="2312" width="0.7109375" style="136" customWidth="1"/>
    <col min="2313" max="2313" width="15.85546875" style="136" customWidth="1"/>
    <col min="2314" max="2314" width="0.85546875" style="136" customWidth="1"/>
    <col min="2315" max="2315" width="17.28515625" style="136" customWidth="1"/>
    <col min="2316" max="2316" width="1.5703125" style="136" customWidth="1"/>
    <col min="2317" max="2317" width="26.42578125" style="136" customWidth="1"/>
    <col min="2318" max="2318" width="14.140625" style="136" bestFit="1" customWidth="1"/>
    <col min="2319" max="2319" width="12.42578125" style="136" bestFit="1" customWidth="1"/>
    <col min="2320" max="2557" width="9.140625" style="136"/>
    <col min="2558" max="2558" width="1.5703125" style="136" customWidth="1"/>
    <col min="2559" max="2559" width="5.5703125" style="136" customWidth="1"/>
    <col min="2560" max="2560" width="5.28515625" style="136" customWidth="1"/>
    <col min="2561" max="2561" width="5" style="136" customWidth="1"/>
    <col min="2562" max="2562" width="6.7109375" style="136" customWidth="1"/>
    <col min="2563" max="2563" width="30.28515625" style="136" customWidth="1"/>
    <col min="2564" max="2564" width="1.140625" style="136" customWidth="1"/>
    <col min="2565" max="2565" width="15.85546875" style="136" customWidth="1"/>
    <col min="2566" max="2566" width="0.85546875" style="136" customWidth="1"/>
    <col min="2567" max="2567" width="15.85546875" style="136" customWidth="1"/>
    <col min="2568" max="2568" width="0.7109375" style="136" customWidth="1"/>
    <col min="2569" max="2569" width="15.85546875" style="136" customWidth="1"/>
    <col min="2570" max="2570" width="0.85546875" style="136" customWidth="1"/>
    <col min="2571" max="2571" width="17.28515625" style="136" customWidth="1"/>
    <col min="2572" max="2572" width="1.5703125" style="136" customWidth="1"/>
    <col min="2573" max="2573" width="26.42578125" style="136" customWidth="1"/>
    <col min="2574" max="2574" width="14.140625" style="136" bestFit="1" customWidth="1"/>
    <col min="2575" max="2575" width="12.42578125" style="136" bestFit="1" customWidth="1"/>
    <col min="2576" max="2813" width="9.140625" style="136"/>
    <col min="2814" max="2814" width="1.5703125" style="136" customWidth="1"/>
    <col min="2815" max="2815" width="5.5703125" style="136" customWidth="1"/>
    <col min="2816" max="2816" width="5.28515625" style="136" customWidth="1"/>
    <col min="2817" max="2817" width="5" style="136" customWidth="1"/>
    <col min="2818" max="2818" width="6.7109375" style="136" customWidth="1"/>
    <col min="2819" max="2819" width="30.28515625" style="136" customWidth="1"/>
    <col min="2820" max="2820" width="1.140625" style="136" customWidth="1"/>
    <col min="2821" max="2821" width="15.85546875" style="136" customWidth="1"/>
    <col min="2822" max="2822" width="0.85546875" style="136" customWidth="1"/>
    <col min="2823" max="2823" width="15.85546875" style="136" customWidth="1"/>
    <col min="2824" max="2824" width="0.7109375" style="136" customWidth="1"/>
    <col min="2825" max="2825" width="15.85546875" style="136" customWidth="1"/>
    <col min="2826" max="2826" width="0.85546875" style="136" customWidth="1"/>
    <col min="2827" max="2827" width="17.28515625" style="136" customWidth="1"/>
    <col min="2828" max="2828" width="1.5703125" style="136" customWidth="1"/>
    <col min="2829" max="2829" width="26.42578125" style="136" customWidth="1"/>
    <col min="2830" max="2830" width="14.140625" style="136" bestFit="1" customWidth="1"/>
    <col min="2831" max="2831" width="12.42578125" style="136" bestFit="1" customWidth="1"/>
    <col min="2832" max="3069" width="9.140625" style="136"/>
    <col min="3070" max="3070" width="1.5703125" style="136" customWidth="1"/>
    <col min="3071" max="3071" width="5.5703125" style="136" customWidth="1"/>
    <col min="3072" max="3072" width="5.28515625" style="136" customWidth="1"/>
    <col min="3073" max="3073" width="5" style="136" customWidth="1"/>
    <col min="3074" max="3074" width="6.7109375" style="136" customWidth="1"/>
    <col min="3075" max="3075" width="30.28515625" style="136" customWidth="1"/>
    <col min="3076" max="3076" width="1.140625" style="136" customWidth="1"/>
    <col min="3077" max="3077" width="15.85546875" style="136" customWidth="1"/>
    <col min="3078" max="3078" width="0.85546875" style="136" customWidth="1"/>
    <col min="3079" max="3079" width="15.85546875" style="136" customWidth="1"/>
    <col min="3080" max="3080" width="0.7109375" style="136" customWidth="1"/>
    <col min="3081" max="3081" width="15.85546875" style="136" customWidth="1"/>
    <col min="3082" max="3082" width="0.85546875" style="136" customWidth="1"/>
    <col min="3083" max="3083" width="17.28515625" style="136" customWidth="1"/>
    <col min="3084" max="3084" width="1.5703125" style="136" customWidth="1"/>
    <col min="3085" max="3085" width="26.42578125" style="136" customWidth="1"/>
    <col min="3086" max="3086" width="14.140625" style="136" bestFit="1" customWidth="1"/>
    <col min="3087" max="3087" width="12.42578125" style="136" bestFit="1" customWidth="1"/>
    <col min="3088" max="3325" width="9.140625" style="136"/>
    <col min="3326" max="3326" width="1.5703125" style="136" customWidth="1"/>
    <col min="3327" max="3327" width="5.5703125" style="136" customWidth="1"/>
    <col min="3328" max="3328" width="5.28515625" style="136" customWidth="1"/>
    <col min="3329" max="3329" width="5" style="136" customWidth="1"/>
    <col min="3330" max="3330" width="6.7109375" style="136" customWidth="1"/>
    <col min="3331" max="3331" width="30.28515625" style="136" customWidth="1"/>
    <col min="3332" max="3332" width="1.140625" style="136" customWidth="1"/>
    <col min="3333" max="3333" width="15.85546875" style="136" customWidth="1"/>
    <col min="3334" max="3334" width="0.85546875" style="136" customWidth="1"/>
    <col min="3335" max="3335" width="15.85546875" style="136" customWidth="1"/>
    <col min="3336" max="3336" width="0.7109375" style="136" customWidth="1"/>
    <col min="3337" max="3337" width="15.85546875" style="136" customWidth="1"/>
    <col min="3338" max="3338" width="0.85546875" style="136" customWidth="1"/>
    <col min="3339" max="3339" width="17.28515625" style="136" customWidth="1"/>
    <col min="3340" max="3340" width="1.5703125" style="136" customWidth="1"/>
    <col min="3341" max="3341" width="26.42578125" style="136" customWidth="1"/>
    <col min="3342" max="3342" width="14.140625" style="136" bestFit="1" customWidth="1"/>
    <col min="3343" max="3343" width="12.42578125" style="136" bestFit="1" customWidth="1"/>
    <col min="3344" max="3581" width="9.140625" style="136"/>
    <col min="3582" max="3582" width="1.5703125" style="136" customWidth="1"/>
    <col min="3583" max="3583" width="5.5703125" style="136" customWidth="1"/>
    <col min="3584" max="3584" width="5.28515625" style="136" customWidth="1"/>
    <col min="3585" max="3585" width="5" style="136" customWidth="1"/>
    <col min="3586" max="3586" width="6.7109375" style="136" customWidth="1"/>
    <col min="3587" max="3587" width="30.28515625" style="136" customWidth="1"/>
    <col min="3588" max="3588" width="1.140625" style="136" customWidth="1"/>
    <col min="3589" max="3589" width="15.85546875" style="136" customWidth="1"/>
    <col min="3590" max="3590" width="0.85546875" style="136" customWidth="1"/>
    <col min="3591" max="3591" width="15.85546875" style="136" customWidth="1"/>
    <col min="3592" max="3592" width="0.7109375" style="136" customWidth="1"/>
    <col min="3593" max="3593" width="15.85546875" style="136" customWidth="1"/>
    <col min="3594" max="3594" width="0.85546875" style="136" customWidth="1"/>
    <col min="3595" max="3595" width="17.28515625" style="136" customWidth="1"/>
    <col min="3596" max="3596" width="1.5703125" style="136" customWidth="1"/>
    <col min="3597" max="3597" width="26.42578125" style="136" customWidth="1"/>
    <col min="3598" max="3598" width="14.140625" style="136" bestFit="1" customWidth="1"/>
    <col min="3599" max="3599" width="12.42578125" style="136" bestFit="1" customWidth="1"/>
    <col min="3600" max="3837" width="9.140625" style="136"/>
    <col min="3838" max="3838" width="1.5703125" style="136" customWidth="1"/>
    <col min="3839" max="3839" width="5.5703125" style="136" customWidth="1"/>
    <col min="3840" max="3840" width="5.28515625" style="136" customWidth="1"/>
    <col min="3841" max="3841" width="5" style="136" customWidth="1"/>
    <col min="3842" max="3842" width="6.7109375" style="136" customWidth="1"/>
    <col min="3843" max="3843" width="30.28515625" style="136" customWidth="1"/>
    <col min="3844" max="3844" width="1.140625" style="136" customWidth="1"/>
    <col min="3845" max="3845" width="15.85546875" style="136" customWidth="1"/>
    <col min="3846" max="3846" width="0.85546875" style="136" customWidth="1"/>
    <col min="3847" max="3847" width="15.85546875" style="136" customWidth="1"/>
    <col min="3848" max="3848" width="0.7109375" style="136" customWidth="1"/>
    <col min="3849" max="3849" width="15.85546875" style="136" customWidth="1"/>
    <col min="3850" max="3850" width="0.85546875" style="136" customWidth="1"/>
    <col min="3851" max="3851" width="17.28515625" style="136" customWidth="1"/>
    <col min="3852" max="3852" width="1.5703125" style="136" customWidth="1"/>
    <col min="3853" max="3853" width="26.42578125" style="136" customWidth="1"/>
    <col min="3854" max="3854" width="14.140625" style="136" bestFit="1" customWidth="1"/>
    <col min="3855" max="3855" width="12.42578125" style="136" bestFit="1" customWidth="1"/>
    <col min="3856" max="4093" width="9.140625" style="136"/>
    <col min="4094" max="4094" width="1.5703125" style="136" customWidth="1"/>
    <col min="4095" max="4095" width="5.5703125" style="136" customWidth="1"/>
    <col min="4096" max="4096" width="5.28515625" style="136" customWidth="1"/>
    <col min="4097" max="4097" width="5" style="136" customWidth="1"/>
    <col min="4098" max="4098" width="6.7109375" style="136" customWidth="1"/>
    <col min="4099" max="4099" width="30.28515625" style="136" customWidth="1"/>
    <col min="4100" max="4100" width="1.140625" style="136" customWidth="1"/>
    <col min="4101" max="4101" width="15.85546875" style="136" customWidth="1"/>
    <col min="4102" max="4102" width="0.85546875" style="136" customWidth="1"/>
    <col min="4103" max="4103" width="15.85546875" style="136" customWidth="1"/>
    <col min="4104" max="4104" width="0.7109375" style="136" customWidth="1"/>
    <col min="4105" max="4105" width="15.85546875" style="136" customWidth="1"/>
    <col min="4106" max="4106" width="0.85546875" style="136" customWidth="1"/>
    <col min="4107" max="4107" width="17.28515625" style="136" customWidth="1"/>
    <col min="4108" max="4108" width="1.5703125" style="136" customWidth="1"/>
    <col min="4109" max="4109" width="26.42578125" style="136" customWidth="1"/>
    <col min="4110" max="4110" width="14.140625" style="136" bestFit="1" customWidth="1"/>
    <col min="4111" max="4111" width="12.42578125" style="136" bestFit="1" customWidth="1"/>
    <col min="4112" max="4349" width="9.140625" style="136"/>
    <col min="4350" max="4350" width="1.5703125" style="136" customWidth="1"/>
    <col min="4351" max="4351" width="5.5703125" style="136" customWidth="1"/>
    <col min="4352" max="4352" width="5.28515625" style="136" customWidth="1"/>
    <col min="4353" max="4353" width="5" style="136" customWidth="1"/>
    <col min="4354" max="4354" width="6.7109375" style="136" customWidth="1"/>
    <col min="4355" max="4355" width="30.28515625" style="136" customWidth="1"/>
    <col min="4356" max="4356" width="1.140625" style="136" customWidth="1"/>
    <col min="4357" max="4357" width="15.85546875" style="136" customWidth="1"/>
    <col min="4358" max="4358" width="0.85546875" style="136" customWidth="1"/>
    <col min="4359" max="4359" width="15.85546875" style="136" customWidth="1"/>
    <col min="4360" max="4360" width="0.7109375" style="136" customWidth="1"/>
    <col min="4361" max="4361" width="15.85546875" style="136" customWidth="1"/>
    <col min="4362" max="4362" width="0.85546875" style="136" customWidth="1"/>
    <col min="4363" max="4363" width="17.28515625" style="136" customWidth="1"/>
    <col min="4364" max="4364" width="1.5703125" style="136" customWidth="1"/>
    <col min="4365" max="4365" width="26.42578125" style="136" customWidth="1"/>
    <col min="4366" max="4366" width="14.140625" style="136" bestFit="1" customWidth="1"/>
    <col min="4367" max="4367" width="12.42578125" style="136" bestFit="1" customWidth="1"/>
    <col min="4368" max="4605" width="9.140625" style="136"/>
    <col min="4606" max="4606" width="1.5703125" style="136" customWidth="1"/>
    <col min="4607" max="4607" width="5.5703125" style="136" customWidth="1"/>
    <col min="4608" max="4608" width="5.28515625" style="136" customWidth="1"/>
    <col min="4609" max="4609" width="5" style="136" customWidth="1"/>
    <col min="4610" max="4610" width="6.7109375" style="136" customWidth="1"/>
    <col min="4611" max="4611" width="30.28515625" style="136" customWidth="1"/>
    <col min="4612" max="4612" width="1.140625" style="136" customWidth="1"/>
    <col min="4613" max="4613" width="15.85546875" style="136" customWidth="1"/>
    <col min="4614" max="4614" width="0.85546875" style="136" customWidth="1"/>
    <col min="4615" max="4615" width="15.85546875" style="136" customWidth="1"/>
    <col min="4616" max="4616" width="0.7109375" style="136" customWidth="1"/>
    <col min="4617" max="4617" width="15.85546875" style="136" customWidth="1"/>
    <col min="4618" max="4618" width="0.85546875" style="136" customWidth="1"/>
    <col min="4619" max="4619" width="17.28515625" style="136" customWidth="1"/>
    <col min="4620" max="4620" width="1.5703125" style="136" customWidth="1"/>
    <col min="4621" max="4621" width="26.42578125" style="136" customWidth="1"/>
    <col min="4622" max="4622" width="14.140625" style="136" bestFit="1" customWidth="1"/>
    <col min="4623" max="4623" width="12.42578125" style="136" bestFit="1" customWidth="1"/>
    <col min="4624" max="4861" width="9.140625" style="136"/>
    <col min="4862" max="4862" width="1.5703125" style="136" customWidth="1"/>
    <col min="4863" max="4863" width="5.5703125" style="136" customWidth="1"/>
    <col min="4864" max="4864" width="5.28515625" style="136" customWidth="1"/>
    <col min="4865" max="4865" width="5" style="136" customWidth="1"/>
    <col min="4866" max="4866" width="6.7109375" style="136" customWidth="1"/>
    <col min="4867" max="4867" width="30.28515625" style="136" customWidth="1"/>
    <col min="4868" max="4868" width="1.140625" style="136" customWidth="1"/>
    <col min="4869" max="4869" width="15.85546875" style="136" customWidth="1"/>
    <col min="4870" max="4870" width="0.85546875" style="136" customWidth="1"/>
    <col min="4871" max="4871" width="15.85546875" style="136" customWidth="1"/>
    <col min="4872" max="4872" width="0.7109375" style="136" customWidth="1"/>
    <col min="4873" max="4873" width="15.85546875" style="136" customWidth="1"/>
    <col min="4874" max="4874" width="0.85546875" style="136" customWidth="1"/>
    <col min="4875" max="4875" width="17.28515625" style="136" customWidth="1"/>
    <col min="4876" max="4876" width="1.5703125" style="136" customWidth="1"/>
    <col min="4877" max="4877" width="26.42578125" style="136" customWidth="1"/>
    <col min="4878" max="4878" width="14.140625" style="136" bestFit="1" customWidth="1"/>
    <col min="4879" max="4879" width="12.42578125" style="136" bestFit="1" customWidth="1"/>
    <col min="4880" max="5117" width="9.140625" style="136"/>
    <col min="5118" max="5118" width="1.5703125" style="136" customWidth="1"/>
    <col min="5119" max="5119" width="5.5703125" style="136" customWidth="1"/>
    <col min="5120" max="5120" width="5.28515625" style="136" customWidth="1"/>
    <col min="5121" max="5121" width="5" style="136" customWidth="1"/>
    <col min="5122" max="5122" width="6.7109375" style="136" customWidth="1"/>
    <col min="5123" max="5123" width="30.28515625" style="136" customWidth="1"/>
    <col min="5124" max="5124" width="1.140625" style="136" customWidth="1"/>
    <col min="5125" max="5125" width="15.85546875" style="136" customWidth="1"/>
    <col min="5126" max="5126" width="0.85546875" style="136" customWidth="1"/>
    <col min="5127" max="5127" width="15.85546875" style="136" customWidth="1"/>
    <col min="5128" max="5128" width="0.7109375" style="136" customWidth="1"/>
    <col min="5129" max="5129" width="15.85546875" style="136" customWidth="1"/>
    <col min="5130" max="5130" width="0.85546875" style="136" customWidth="1"/>
    <col min="5131" max="5131" width="17.28515625" style="136" customWidth="1"/>
    <col min="5132" max="5132" width="1.5703125" style="136" customWidth="1"/>
    <col min="5133" max="5133" width="26.42578125" style="136" customWidth="1"/>
    <col min="5134" max="5134" width="14.140625" style="136" bestFit="1" customWidth="1"/>
    <col min="5135" max="5135" width="12.42578125" style="136" bestFit="1" customWidth="1"/>
    <col min="5136" max="5373" width="9.140625" style="136"/>
    <col min="5374" max="5374" width="1.5703125" style="136" customWidth="1"/>
    <col min="5375" max="5375" width="5.5703125" style="136" customWidth="1"/>
    <col min="5376" max="5376" width="5.28515625" style="136" customWidth="1"/>
    <col min="5377" max="5377" width="5" style="136" customWidth="1"/>
    <col min="5378" max="5378" width="6.7109375" style="136" customWidth="1"/>
    <col min="5379" max="5379" width="30.28515625" style="136" customWidth="1"/>
    <col min="5380" max="5380" width="1.140625" style="136" customWidth="1"/>
    <col min="5381" max="5381" width="15.85546875" style="136" customWidth="1"/>
    <col min="5382" max="5382" width="0.85546875" style="136" customWidth="1"/>
    <col min="5383" max="5383" width="15.85546875" style="136" customWidth="1"/>
    <col min="5384" max="5384" width="0.7109375" style="136" customWidth="1"/>
    <col min="5385" max="5385" width="15.85546875" style="136" customWidth="1"/>
    <col min="5386" max="5386" width="0.85546875" style="136" customWidth="1"/>
    <col min="5387" max="5387" width="17.28515625" style="136" customWidth="1"/>
    <col min="5388" max="5388" width="1.5703125" style="136" customWidth="1"/>
    <col min="5389" max="5389" width="26.42578125" style="136" customWidth="1"/>
    <col min="5390" max="5390" width="14.140625" style="136" bestFit="1" customWidth="1"/>
    <col min="5391" max="5391" width="12.42578125" style="136" bestFit="1" customWidth="1"/>
    <col min="5392" max="5629" width="9.140625" style="136"/>
    <col min="5630" max="5630" width="1.5703125" style="136" customWidth="1"/>
    <col min="5631" max="5631" width="5.5703125" style="136" customWidth="1"/>
    <col min="5632" max="5632" width="5.28515625" style="136" customWidth="1"/>
    <col min="5633" max="5633" width="5" style="136" customWidth="1"/>
    <col min="5634" max="5634" width="6.7109375" style="136" customWidth="1"/>
    <col min="5635" max="5635" width="30.28515625" style="136" customWidth="1"/>
    <col min="5636" max="5636" width="1.140625" style="136" customWidth="1"/>
    <col min="5637" max="5637" width="15.85546875" style="136" customWidth="1"/>
    <col min="5638" max="5638" width="0.85546875" style="136" customWidth="1"/>
    <col min="5639" max="5639" width="15.85546875" style="136" customWidth="1"/>
    <col min="5640" max="5640" width="0.7109375" style="136" customWidth="1"/>
    <col min="5641" max="5641" width="15.85546875" style="136" customWidth="1"/>
    <col min="5642" max="5642" width="0.85546875" style="136" customWidth="1"/>
    <col min="5643" max="5643" width="17.28515625" style="136" customWidth="1"/>
    <col min="5644" max="5644" width="1.5703125" style="136" customWidth="1"/>
    <col min="5645" max="5645" width="26.42578125" style="136" customWidth="1"/>
    <col min="5646" max="5646" width="14.140625" style="136" bestFit="1" customWidth="1"/>
    <col min="5647" max="5647" width="12.42578125" style="136" bestFit="1" customWidth="1"/>
    <col min="5648" max="5885" width="9.140625" style="136"/>
    <col min="5886" max="5886" width="1.5703125" style="136" customWidth="1"/>
    <col min="5887" max="5887" width="5.5703125" style="136" customWidth="1"/>
    <col min="5888" max="5888" width="5.28515625" style="136" customWidth="1"/>
    <col min="5889" max="5889" width="5" style="136" customWidth="1"/>
    <col min="5890" max="5890" width="6.7109375" style="136" customWidth="1"/>
    <col min="5891" max="5891" width="30.28515625" style="136" customWidth="1"/>
    <col min="5892" max="5892" width="1.140625" style="136" customWidth="1"/>
    <col min="5893" max="5893" width="15.85546875" style="136" customWidth="1"/>
    <col min="5894" max="5894" width="0.85546875" style="136" customWidth="1"/>
    <col min="5895" max="5895" width="15.85546875" style="136" customWidth="1"/>
    <col min="5896" max="5896" width="0.7109375" style="136" customWidth="1"/>
    <col min="5897" max="5897" width="15.85546875" style="136" customWidth="1"/>
    <col min="5898" max="5898" width="0.85546875" style="136" customWidth="1"/>
    <col min="5899" max="5899" width="17.28515625" style="136" customWidth="1"/>
    <col min="5900" max="5900" width="1.5703125" style="136" customWidth="1"/>
    <col min="5901" max="5901" width="26.42578125" style="136" customWidth="1"/>
    <col min="5902" max="5902" width="14.140625" style="136" bestFit="1" customWidth="1"/>
    <col min="5903" max="5903" width="12.42578125" style="136" bestFit="1" customWidth="1"/>
    <col min="5904" max="6141" width="9.140625" style="136"/>
    <col min="6142" max="6142" width="1.5703125" style="136" customWidth="1"/>
    <col min="6143" max="6143" width="5.5703125" style="136" customWidth="1"/>
    <col min="6144" max="6144" width="5.28515625" style="136" customWidth="1"/>
    <col min="6145" max="6145" width="5" style="136" customWidth="1"/>
    <col min="6146" max="6146" width="6.7109375" style="136" customWidth="1"/>
    <col min="6147" max="6147" width="30.28515625" style="136" customWidth="1"/>
    <col min="6148" max="6148" width="1.140625" style="136" customWidth="1"/>
    <col min="6149" max="6149" width="15.85546875" style="136" customWidth="1"/>
    <col min="6150" max="6150" width="0.85546875" style="136" customWidth="1"/>
    <col min="6151" max="6151" width="15.85546875" style="136" customWidth="1"/>
    <col min="6152" max="6152" width="0.7109375" style="136" customWidth="1"/>
    <col min="6153" max="6153" width="15.85546875" style="136" customWidth="1"/>
    <col min="6154" max="6154" width="0.85546875" style="136" customWidth="1"/>
    <col min="6155" max="6155" width="17.28515625" style="136" customWidth="1"/>
    <col min="6156" max="6156" width="1.5703125" style="136" customWidth="1"/>
    <col min="6157" max="6157" width="26.42578125" style="136" customWidth="1"/>
    <col min="6158" max="6158" width="14.140625" style="136" bestFit="1" customWidth="1"/>
    <col min="6159" max="6159" width="12.42578125" style="136" bestFit="1" customWidth="1"/>
    <col min="6160" max="6397" width="9.140625" style="136"/>
    <col min="6398" max="6398" width="1.5703125" style="136" customWidth="1"/>
    <col min="6399" max="6399" width="5.5703125" style="136" customWidth="1"/>
    <col min="6400" max="6400" width="5.28515625" style="136" customWidth="1"/>
    <col min="6401" max="6401" width="5" style="136" customWidth="1"/>
    <col min="6402" max="6402" width="6.7109375" style="136" customWidth="1"/>
    <col min="6403" max="6403" width="30.28515625" style="136" customWidth="1"/>
    <col min="6404" max="6404" width="1.140625" style="136" customWidth="1"/>
    <col min="6405" max="6405" width="15.85546875" style="136" customWidth="1"/>
    <col min="6406" max="6406" width="0.85546875" style="136" customWidth="1"/>
    <col min="6407" max="6407" width="15.85546875" style="136" customWidth="1"/>
    <col min="6408" max="6408" width="0.7109375" style="136" customWidth="1"/>
    <col min="6409" max="6409" width="15.85546875" style="136" customWidth="1"/>
    <col min="6410" max="6410" width="0.85546875" style="136" customWidth="1"/>
    <col min="6411" max="6411" width="17.28515625" style="136" customWidth="1"/>
    <col min="6412" max="6412" width="1.5703125" style="136" customWidth="1"/>
    <col min="6413" max="6413" width="26.42578125" style="136" customWidth="1"/>
    <col min="6414" max="6414" width="14.140625" style="136" bestFit="1" customWidth="1"/>
    <col min="6415" max="6415" width="12.42578125" style="136" bestFit="1" customWidth="1"/>
    <col min="6416" max="6653" width="9.140625" style="136"/>
    <col min="6654" max="6654" width="1.5703125" style="136" customWidth="1"/>
    <col min="6655" max="6655" width="5.5703125" style="136" customWidth="1"/>
    <col min="6656" max="6656" width="5.28515625" style="136" customWidth="1"/>
    <col min="6657" max="6657" width="5" style="136" customWidth="1"/>
    <col min="6658" max="6658" width="6.7109375" style="136" customWidth="1"/>
    <col min="6659" max="6659" width="30.28515625" style="136" customWidth="1"/>
    <col min="6660" max="6660" width="1.140625" style="136" customWidth="1"/>
    <col min="6661" max="6661" width="15.85546875" style="136" customWidth="1"/>
    <col min="6662" max="6662" width="0.85546875" style="136" customWidth="1"/>
    <col min="6663" max="6663" width="15.85546875" style="136" customWidth="1"/>
    <col min="6664" max="6664" width="0.7109375" style="136" customWidth="1"/>
    <col min="6665" max="6665" width="15.85546875" style="136" customWidth="1"/>
    <col min="6666" max="6666" width="0.85546875" style="136" customWidth="1"/>
    <col min="6667" max="6667" width="17.28515625" style="136" customWidth="1"/>
    <col min="6668" max="6668" width="1.5703125" style="136" customWidth="1"/>
    <col min="6669" max="6669" width="26.42578125" style="136" customWidth="1"/>
    <col min="6670" max="6670" width="14.140625" style="136" bestFit="1" customWidth="1"/>
    <col min="6671" max="6671" width="12.42578125" style="136" bestFit="1" customWidth="1"/>
    <col min="6672" max="6909" width="9.140625" style="136"/>
    <col min="6910" max="6910" width="1.5703125" style="136" customWidth="1"/>
    <col min="6911" max="6911" width="5.5703125" style="136" customWidth="1"/>
    <col min="6912" max="6912" width="5.28515625" style="136" customWidth="1"/>
    <col min="6913" max="6913" width="5" style="136" customWidth="1"/>
    <col min="6914" max="6914" width="6.7109375" style="136" customWidth="1"/>
    <col min="6915" max="6915" width="30.28515625" style="136" customWidth="1"/>
    <col min="6916" max="6916" width="1.140625" style="136" customWidth="1"/>
    <col min="6917" max="6917" width="15.85546875" style="136" customWidth="1"/>
    <col min="6918" max="6918" width="0.85546875" style="136" customWidth="1"/>
    <col min="6919" max="6919" width="15.85546875" style="136" customWidth="1"/>
    <col min="6920" max="6920" width="0.7109375" style="136" customWidth="1"/>
    <col min="6921" max="6921" width="15.85546875" style="136" customWidth="1"/>
    <col min="6922" max="6922" width="0.85546875" style="136" customWidth="1"/>
    <col min="6923" max="6923" width="17.28515625" style="136" customWidth="1"/>
    <col min="6924" max="6924" width="1.5703125" style="136" customWidth="1"/>
    <col min="6925" max="6925" width="26.42578125" style="136" customWidth="1"/>
    <col min="6926" max="6926" width="14.140625" style="136" bestFit="1" customWidth="1"/>
    <col min="6927" max="6927" width="12.42578125" style="136" bestFit="1" customWidth="1"/>
    <col min="6928" max="7165" width="9.140625" style="136"/>
    <col min="7166" max="7166" width="1.5703125" style="136" customWidth="1"/>
    <col min="7167" max="7167" width="5.5703125" style="136" customWidth="1"/>
    <col min="7168" max="7168" width="5.28515625" style="136" customWidth="1"/>
    <col min="7169" max="7169" width="5" style="136" customWidth="1"/>
    <col min="7170" max="7170" width="6.7109375" style="136" customWidth="1"/>
    <col min="7171" max="7171" width="30.28515625" style="136" customWidth="1"/>
    <col min="7172" max="7172" width="1.140625" style="136" customWidth="1"/>
    <col min="7173" max="7173" width="15.85546875" style="136" customWidth="1"/>
    <col min="7174" max="7174" width="0.85546875" style="136" customWidth="1"/>
    <col min="7175" max="7175" width="15.85546875" style="136" customWidth="1"/>
    <col min="7176" max="7176" width="0.7109375" style="136" customWidth="1"/>
    <col min="7177" max="7177" width="15.85546875" style="136" customWidth="1"/>
    <col min="7178" max="7178" width="0.85546875" style="136" customWidth="1"/>
    <col min="7179" max="7179" width="17.28515625" style="136" customWidth="1"/>
    <col min="7180" max="7180" width="1.5703125" style="136" customWidth="1"/>
    <col min="7181" max="7181" width="26.42578125" style="136" customWidth="1"/>
    <col min="7182" max="7182" width="14.140625" style="136" bestFit="1" customWidth="1"/>
    <col min="7183" max="7183" width="12.42578125" style="136" bestFit="1" customWidth="1"/>
    <col min="7184" max="7421" width="9.140625" style="136"/>
    <col min="7422" max="7422" width="1.5703125" style="136" customWidth="1"/>
    <col min="7423" max="7423" width="5.5703125" style="136" customWidth="1"/>
    <col min="7424" max="7424" width="5.28515625" style="136" customWidth="1"/>
    <col min="7425" max="7425" width="5" style="136" customWidth="1"/>
    <col min="7426" max="7426" width="6.7109375" style="136" customWidth="1"/>
    <col min="7427" max="7427" width="30.28515625" style="136" customWidth="1"/>
    <col min="7428" max="7428" width="1.140625" style="136" customWidth="1"/>
    <col min="7429" max="7429" width="15.85546875" style="136" customWidth="1"/>
    <col min="7430" max="7430" width="0.85546875" style="136" customWidth="1"/>
    <col min="7431" max="7431" width="15.85546875" style="136" customWidth="1"/>
    <col min="7432" max="7432" width="0.7109375" style="136" customWidth="1"/>
    <col min="7433" max="7433" width="15.85546875" style="136" customWidth="1"/>
    <col min="7434" max="7434" width="0.85546875" style="136" customWidth="1"/>
    <col min="7435" max="7435" width="17.28515625" style="136" customWidth="1"/>
    <col min="7436" max="7436" width="1.5703125" style="136" customWidth="1"/>
    <col min="7437" max="7437" width="26.42578125" style="136" customWidth="1"/>
    <col min="7438" max="7438" width="14.140625" style="136" bestFit="1" customWidth="1"/>
    <col min="7439" max="7439" width="12.42578125" style="136" bestFit="1" customWidth="1"/>
    <col min="7440" max="7677" width="9.140625" style="136"/>
    <col min="7678" max="7678" width="1.5703125" style="136" customWidth="1"/>
    <col min="7679" max="7679" width="5.5703125" style="136" customWidth="1"/>
    <col min="7680" max="7680" width="5.28515625" style="136" customWidth="1"/>
    <col min="7681" max="7681" width="5" style="136" customWidth="1"/>
    <col min="7682" max="7682" width="6.7109375" style="136" customWidth="1"/>
    <col min="7683" max="7683" width="30.28515625" style="136" customWidth="1"/>
    <col min="7684" max="7684" width="1.140625" style="136" customWidth="1"/>
    <col min="7685" max="7685" width="15.85546875" style="136" customWidth="1"/>
    <col min="7686" max="7686" width="0.85546875" style="136" customWidth="1"/>
    <col min="7687" max="7687" width="15.85546875" style="136" customWidth="1"/>
    <col min="7688" max="7688" width="0.7109375" style="136" customWidth="1"/>
    <col min="7689" max="7689" width="15.85546875" style="136" customWidth="1"/>
    <col min="7690" max="7690" width="0.85546875" style="136" customWidth="1"/>
    <col min="7691" max="7691" width="17.28515625" style="136" customWidth="1"/>
    <col min="7692" max="7692" width="1.5703125" style="136" customWidth="1"/>
    <col min="7693" max="7693" width="26.42578125" style="136" customWidth="1"/>
    <col min="7694" max="7694" width="14.140625" style="136" bestFit="1" customWidth="1"/>
    <col min="7695" max="7695" width="12.42578125" style="136" bestFit="1" customWidth="1"/>
    <col min="7696" max="7933" width="9.140625" style="136"/>
    <col min="7934" max="7934" width="1.5703125" style="136" customWidth="1"/>
    <col min="7935" max="7935" width="5.5703125" style="136" customWidth="1"/>
    <col min="7936" max="7936" width="5.28515625" style="136" customWidth="1"/>
    <col min="7937" max="7937" width="5" style="136" customWidth="1"/>
    <col min="7938" max="7938" width="6.7109375" style="136" customWidth="1"/>
    <col min="7939" max="7939" width="30.28515625" style="136" customWidth="1"/>
    <col min="7940" max="7940" width="1.140625" style="136" customWidth="1"/>
    <col min="7941" max="7941" width="15.85546875" style="136" customWidth="1"/>
    <col min="7942" max="7942" width="0.85546875" style="136" customWidth="1"/>
    <col min="7943" max="7943" width="15.85546875" style="136" customWidth="1"/>
    <col min="7944" max="7944" width="0.7109375" style="136" customWidth="1"/>
    <col min="7945" max="7945" width="15.85546875" style="136" customWidth="1"/>
    <col min="7946" max="7946" width="0.85546875" style="136" customWidth="1"/>
    <col min="7947" max="7947" width="17.28515625" style="136" customWidth="1"/>
    <col min="7948" max="7948" width="1.5703125" style="136" customWidth="1"/>
    <col min="7949" max="7949" width="26.42578125" style="136" customWidth="1"/>
    <col min="7950" max="7950" width="14.140625" style="136" bestFit="1" customWidth="1"/>
    <col min="7951" max="7951" width="12.42578125" style="136" bestFit="1" customWidth="1"/>
    <col min="7952" max="8189" width="9.140625" style="136"/>
    <col min="8190" max="8190" width="1.5703125" style="136" customWidth="1"/>
    <col min="8191" max="8191" width="5.5703125" style="136" customWidth="1"/>
    <col min="8192" max="8192" width="5.28515625" style="136" customWidth="1"/>
    <col min="8193" max="8193" width="5" style="136" customWidth="1"/>
    <col min="8194" max="8194" width="6.7109375" style="136" customWidth="1"/>
    <col min="8195" max="8195" width="30.28515625" style="136" customWidth="1"/>
    <col min="8196" max="8196" width="1.140625" style="136" customWidth="1"/>
    <col min="8197" max="8197" width="15.85546875" style="136" customWidth="1"/>
    <col min="8198" max="8198" width="0.85546875" style="136" customWidth="1"/>
    <col min="8199" max="8199" width="15.85546875" style="136" customWidth="1"/>
    <col min="8200" max="8200" width="0.7109375" style="136" customWidth="1"/>
    <col min="8201" max="8201" width="15.85546875" style="136" customWidth="1"/>
    <col min="8202" max="8202" width="0.85546875" style="136" customWidth="1"/>
    <col min="8203" max="8203" width="17.28515625" style="136" customWidth="1"/>
    <col min="8204" max="8204" width="1.5703125" style="136" customWidth="1"/>
    <col min="8205" max="8205" width="26.42578125" style="136" customWidth="1"/>
    <col min="8206" max="8206" width="14.140625" style="136" bestFit="1" customWidth="1"/>
    <col min="8207" max="8207" width="12.42578125" style="136" bestFit="1" customWidth="1"/>
    <col min="8208" max="8445" width="9.140625" style="136"/>
    <col min="8446" max="8446" width="1.5703125" style="136" customWidth="1"/>
    <col min="8447" max="8447" width="5.5703125" style="136" customWidth="1"/>
    <col min="8448" max="8448" width="5.28515625" style="136" customWidth="1"/>
    <col min="8449" max="8449" width="5" style="136" customWidth="1"/>
    <col min="8450" max="8450" width="6.7109375" style="136" customWidth="1"/>
    <col min="8451" max="8451" width="30.28515625" style="136" customWidth="1"/>
    <col min="8452" max="8452" width="1.140625" style="136" customWidth="1"/>
    <col min="8453" max="8453" width="15.85546875" style="136" customWidth="1"/>
    <col min="8454" max="8454" width="0.85546875" style="136" customWidth="1"/>
    <col min="8455" max="8455" width="15.85546875" style="136" customWidth="1"/>
    <col min="8456" max="8456" width="0.7109375" style="136" customWidth="1"/>
    <col min="8457" max="8457" width="15.85546875" style="136" customWidth="1"/>
    <col min="8458" max="8458" width="0.85546875" style="136" customWidth="1"/>
    <col min="8459" max="8459" width="17.28515625" style="136" customWidth="1"/>
    <col min="8460" max="8460" width="1.5703125" style="136" customWidth="1"/>
    <col min="8461" max="8461" width="26.42578125" style="136" customWidth="1"/>
    <col min="8462" max="8462" width="14.140625" style="136" bestFit="1" customWidth="1"/>
    <col min="8463" max="8463" width="12.42578125" style="136" bestFit="1" customWidth="1"/>
    <col min="8464" max="8701" width="9.140625" style="136"/>
    <col min="8702" max="8702" width="1.5703125" style="136" customWidth="1"/>
    <col min="8703" max="8703" width="5.5703125" style="136" customWidth="1"/>
    <col min="8704" max="8704" width="5.28515625" style="136" customWidth="1"/>
    <col min="8705" max="8705" width="5" style="136" customWidth="1"/>
    <col min="8706" max="8706" width="6.7109375" style="136" customWidth="1"/>
    <col min="8707" max="8707" width="30.28515625" style="136" customWidth="1"/>
    <col min="8708" max="8708" width="1.140625" style="136" customWidth="1"/>
    <col min="8709" max="8709" width="15.85546875" style="136" customWidth="1"/>
    <col min="8710" max="8710" width="0.85546875" style="136" customWidth="1"/>
    <col min="8711" max="8711" width="15.85546875" style="136" customWidth="1"/>
    <col min="8712" max="8712" width="0.7109375" style="136" customWidth="1"/>
    <col min="8713" max="8713" width="15.85546875" style="136" customWidth="1"/>
    <col min="8714" max="8714" width="0.85546875" style="136" customWidth="1"/>
    <col min="8715" max="8715" width="17.28515625" style="136" customWidth="1"/>
    <col min="8716" max="8716" width="1.5703125" style="136" customWidth="1"/>
    <col min="8717" max="8717" width="26.42578125" style="136" customWidth="1"/>
    <col min="8718" max="8718" width="14.140625" style="136" bestFit="1" customWidth="1"/>
    <col min="8719" max="8719" width="12.42578125" style="136" bestFit="1" customWidth="1"/>
    <col min="8720" max="8957" width="9.140625" style="136"/>
    <col min="8958" max="8958" width="1.5703125" style="136" customWidth="1"/>
    <col min="8959" max="8959" width="5.5703125" style="136" customWidth="1"/>
    <col min="8960" max="8960" width="5.28515625" style="136" customWidth="1"/>
    <col min="8961" max="8961" width="5" style="136" customWidth="1"/>
    <col min="8962" max="8962" width="6.7109375" style="136" customWidth="1"/>
    <col min="8963" max="8963" width="30.28515625" style="136" customWidth="1"/>
    <col min="8964" max="8964" width="1.140625" style="136" customWidth="1"/>
    <col min="8965" max="8965" width="15.85546875" style="136" customWidth="1"/>
    <col min="8966" max="8966" width="0.85546875" style="136" customWidth="1"/>
    <col min="8967" max="8967" width="15.85546875" style="136" customWidth="1"/>
    <col min="8968" max="8968" width="0.7109375" style="136" customWidth="1"/>
    <col min="8969" max="8969" width="15.85546875" style="136" customWidth="1"/>
    <col min="8970" max="8970" width="0.85546875" style="136" customWidth="1"/>
    <col min="8971" max="8971" width="17.28515625" style="136" customWidth="1"/>
    <col min="8972" max="8972" width="1.5703125" style="136" customWidth="1"/>
    <col min="8973" max="8973" width="26.42578125" style="136" customWidth="1"/>
    <col min="8974" max="8974" width="14.140625" style="136" bestFit="1" customWidth="1"/>
    <col min="8975" max="8975" width="12.42578125" style="136" bestFit="1" customWidth="1"/>
    <col min="8976" max="9213" width="9.140625" style="136"/>
    <col min="9214" max="9214" width="1.5703125" style="136" customWidth="1"/>
    <col min="9215" max="9215" width="5.5703125" style="136" customWidth="1"/>
    <col min="9216" max="9216" width="5.28515625" style="136" customWidth="1"/>
    <col min="9217" max="9217" width="5" style="136" customWidth="1"/>
    <col min="9218" max="9218" width="6.7109375" style="136" customWidth="1"/>
    <col min="9219" max="9219" width="30.28515625" style="136" customWidth="1"/>
    <col min="9220" max="9220" width="1.140625" style="136" customWidth="1"/>
    <col min="9221" max="9221" width="15.85546875" style="136" customWidth="1"/>
    <col min="9222" max="9222" width="0.85546875" style="136" customWidth="1"/>
    <col min="9223" max="9223" width="15.85546875" style="136" customWidth="1"/>
    <col min="9224" max="9224" width="0.7109375" style="136" customWidth="1"/>
    <col min="9225" max="9225" width="15.85546875" style="136" customWidth="1"/>
    <col min="9226" max="9226" width="0.85546875" style="136" customWidth="1"/>
    <col min="9227" max="9227" width="17.28515625" style="136" customWidth="1"/>
    <col min="9228" max="9228" width="1.5703125" style="136" customWidth="1"/>
    <col min="9229" max="9229" width="26.42578125" style="136" customWidth="1"/>
    <col min="9230" max="9230" width="14.140625" style="136" bestFit="1" customWidth="1"/>
    <col min="9231" max="9231" width="12.42578125" style="136" bestFit="1" customWidth="1"/>
    <col min="9232" max="9469" width="9.140625" style="136"/>
    <col min="9470" max="9470" width="1.5703125" style="136" customWidth="1"/>
    <col min="9471" max="9471" width="5.5703125" style="136" customWidth="1"/>
    <col min="9472" max="9472" width="5.28515625" style="136" customWidth="1"/>
    <col min="9473" max="9473" width="5" style="136" customWidth="1"/>
    <col min="9474" max="9474" width="6.7109375" style="136" customWidth="1"/>
    <col min="9475" max="9475" width="30.28515625" style="136" customWidth="1"/>
    <col min="9476" max="9476" width="1.140625" style="136" customWidth="1"/>
    <col min="9477" max="9477" width="15.85546875" style="136" customWidth="1"/>
    <col min="9478" max="9478" width="0.85546875" style="136" customWidth="1"/>
    <col min="9479" max="9479" width="15.85546875" style="136" customWidth="1"/>
    <col min="9480" max="9480" width="0.7109375" style="136" customWidth="1"/>
    <col min="9481" max="9481" width="15.85546875" style="136" customWidth="1"/>
    <col min="9482" max="9482" width="0.85546875" style="136" customWidth="1"/>
    <col min="9483" max="9483" width="17.28515625" style="136" customWidth="1"/>
    <col min="9484" max="9484" width="1.5703125" style="136" customWidth="1"/>
    <col min="9485" max="9485" width="26.42578125" style="136" customWidth="1"/>
    <col min="9486" max="9486" width="14.140625" style="136" bestFit="1" customWidth="1"/>
    <col min="9487" max="9487" width="12.42578125" style="136" bestFit="1" customWidth="1"/>
    <col min="9488" max="9725" width="9.140625" style="136"/>
    <col min="9726" max="9726" width="1.5703125" style="136" customWidth="1"/>
    <col min="9727" max="9727" width="5.5703125" style="136" customWidth="1"/>
    <col min="9728" max="9728" width="5.28515625" style="136" customWidth="1"/>
    <col min="9729" max="9729" width="5" style="136" customWidth="1"/>
    <col min="9730" max="9730" width="6.7109375" style="136" customWidth="1"/>
    <col min="9731" max="9731" width="30.28515625" style="136" customWidth="1"/>
    <col min="9732" max="9732" width="1.140625" style="136" customWidth="1"/>
    <col min="9733" max="9733" width="15.85546875" style="136" customWidth="1"/>
    <col min="9734" max="9734" width="0.85546875" style="136" customWidth="1"/>
    <col min="9735" max="9735" width="15.85546875" style="136" customWidth="1"/>
    <col min="9736" max="9736" width="0.7109375" style="136" customWidth="1"/>
    <col min="9737" max="9737" width="15.85546875" style="136" customWidth="1"/>
    <col min="9738" max="9738" width="0.85546875" style="136" customWidth="1"/>
    <col min="9739" max="9739" width="17.28515625" style="136" customWidth="1"/>
    <col min="9740" max="9740" width="1.5703125" style="136" customWidth="1"/>
    <col min="9741" max="9741" width="26.42578125" style="136" customWidth="1"/>
    <col min="9742" max="9742" width="14.140625" style="136" bestFit="1" customWidth="1"/>
    <col min="9743" max="9743" width="12.42578125" style="136" bestFit="1" customWidth="1"/>
    <col min="9744" max="9981" width="9.140625" style="136"/>
    <col min="9982" max="9982" width="1.5703125" style="136" customWidth="1"/>
    <col min="9983" max="9983" width="5.5703125" style="136" customWidth="1"/>
    <col min="9984" max="9984" width="5.28515625" style="136" customWidth="1"/>
    <col min="9985" max="9985" width="5" style="136" customWidth="1"/>
    <col min="9986" max="9986" width="6.7109375" style="136" customWidth="1"/>
    <col min="9987" max="9987" width="30.28515625" style="136" customWidth="1"/>
    <col min="9988" max="9988" width="1.140625" style="136" customWidth="1"/>
    <col min="9989" max="9989" width="15.85546875" style="136" customWidth="1"/>
    <col min="9990" max="9990" width="0.85546875" style="136" customWidth="1"/>
    <col min="9991" max="9991" width="15.85546875" style="136" customWidth="1"/>
    <col min="9992" max="9992" width="0.7109375" style="136" customWidth="1"/>
    <col min="9993" max="9993" width="15.85546875" style="136" customWidth="1"/>
    <col min="9994" max="9994" width="0.85546875" style="136" customWidth="1"/>
    <col min="9995" max="9995" width="17.28515625" style="136" customWidth="1"/>
    <col min="9996" max="9996" width="1.5703125" style="136" customWidth="1"/>
    <col min="9997" max="9997" width="26.42578125" style="136" customWidth="1"/>
    <col min="9998" max="9998" width="14.140625" style="136" bestFit="1" customWidth="1"/>
    <col min="9999" max="9999" width="12.42578125" style="136" bestFit="1" customWidth="1"/>
    <col min="10000" max="10237" width="9.140625" style="136"/>
    <col min="10238" max="10238" width="1.5703125" style="136" customWidth="1"/>
    <col min="10239" max="10239" width="5.5703125" style="136" customWidth="1"/>
    <col min="10240" max="10240" width="5.28515625" style="136" customWidth="1"/>
    <col min="10241" max="10241" width="5" style="136" customWidth="1"/>
    <col min="10242" max="10242" width="6.7109375" style="136" customWidth="1"/>
    <col min="10243" max="10243" width="30.28515625" style="136" customWidth="1"/>
    <col min="10244" max="10244" width="1.140625" style="136" customWidth="1"/>
    <col min="10245" max="10245" width="15.85546875" style="136" customWidth="1"/>
    <col min="10246" max="10246" width="0.85546875" style="136" customWidth="1"/>
    <col min="10247" max="10247" width="15.85546875" style="136" customWidth="1"/>
    <col min="10248" max="10248" width="0.7109375" style="136" customWidth="1"/>
    <col min="10249" max="10249" width="15.85546875" style="136" customWidth="1"/>
    <col min="10250" max="10250" width="0.85546875" style="136" customWidth="1"/>
    <col min="10251" max="10251" width="17.28515625" style="136" customWidth="1"/>
    <col min="10252" max="10252" width="1.5703125" style="136" customWidth="1"/>
    <col min="10253" max="10253" width="26.42578125" style="136" customWidth="1"/>
    <col min="10254" max="10254" width="14.140625" style="136" bestFit="1" customWidth="1"/>
    <col min="10255" max="10255" width="12.42578125" style="136" bestFit="1" customWidth="1"/>
    <col min="10256" max="10493" width="9.140625" style="136"/>
    <col min="10494" max="10494" width="1.5703125" style="136" customWidth="1"/>
    <col min="10495" max="10495" width="5.5703125" style="136" customWidth="1"/>
    <col min="10496" max="10496" width="5.28515625" style="136" customWidth="1"/>
    <col min="10497" max="10497" width="5" style="136" customWidth="1"/>
    <col min="10498" max="10498" width="6.7109375" style="136" customWidth="1"/>
    <col min="10499" max="10499" width="30.28515625" style="136" customWidth="1"/>
    <col min="10500" max="10500" width="1.140625" style="136" customWidth="1"/>
    <col min="10501" max="10501" width="15.85546875" style="136" customWidth="1"/>
    <col min="10502" max="10502" width="0.85546875" style="136" customWidth="1"/>
    <col min="10503" max="10503" width="15.85546875" style="136" customWidth="1"/>
    <col min="10504" max="10504" width="0.7109375" style="136" customWidth="1"/>
    <col min="10505" max="10505" width="15.85546875" style="136" customWidth="1"/>
    <col min="10506" max="10506" width="0.85546875" style="136" customWidth="1"/>
    <col min="10507" max="10507" width="17.28515625" style="136" customWidth="1"/>
    <col min="10508" max="10508" width="1.5703125" style="136" customWidth="1"/>
    <col min="10509" max="10509" width="26.42578125" style="136" customWidth="1"/>
    <col min="10510" max="10510" width="14.140625" style="136" bestFit="1" customWidth="1"/>
    <col min="10511" max="10511" width="12.42578125" style="136" bestFit="1" customWidth="1"/>
    <col min="10512" max="10749" width="9.140625" style="136"/>
    <col min="10750" max="10750" width="1.5703125" style="136" customWidth="1"/>
    <col min="10751" max="10751" width="5.5703125" style="136" customWidth="1"/>
    <col min="10752" max="10752" width="5.28515625" style="136" customWidth="1"/>
    <col min="10753" max="10753" width="5" style="136" customWidth="1"/>
    <col min="10754" max="10754" width="6.7109375" style="136" customWidth="1"/>
    <col min="10755" max="10755" width="30.28515625" style="136" customWidth="1"/>
    <col min="10756" max="10756" width="1.140625" style="136" customWidth="1"/>
    <col min="10757" max="10757" width="15.85546875" style="136" customWidth="1"/>
    <col min="10758" max="10758" width="0.85546875" style="136" customWidth="1"/>
    <col min="10759" max="10759" width="15.85546875" style="136" customWidth="1"/>
    <col min="10760" max="10760" width="0.7109375" style="136" customWidth="1"/>
    <col min="10761" max="10761" width="15.85546875" style="136" customWidth="1"/>
    <col min="10762" max="10762" width="0.85546875" style="136" customWidth="1"/>
    <col min="10763" max="10763" width="17.28515625" style="136" customWidth="1"/>
    <col min="10764" max="10764" width="1.5703125" style="136" customWidth="1"/>
    <col min="10765" max="10765" width="26.42578125" style="136" customWidth="1"/>
    <col min="10766" max="10766" width="14.140625" style="136" bestFit="1" customWidth="1"/>
    <col min="10767" max="10767" width="12.42578125" style="136" bestFit="1" customWidth="1"/>
    <col min="10768" max="11005" width="9.140625" style="136"/>
    <col min="11006" max="11006" width="1.5703125" style="136" customWidth="1"/>
    <col min="11007" max="11007" width="5.5703125" style="136" customWidth="1"/>
    <col min="11008" max="11008" width="5.28515625" style="136" customWidth="1"/>
    <col min="11009" max="11009" width="5" style="136" customWidth="1"/>
    <col min="11010" max="11010" width="6.7109375" style="136" customWidth="1"/>
    <col min="11011" max="11011" width="30.28515625" style="136" customWidth="1"/>
    <col min="11012" max="11012" width="1.140625" style="136" customWidth="1"/>
    <col min="11013" max="11013" width="15.85546875" style="136" customWidth="1"/>
    <col min="11014" max="11014" width="0.85546875" style="136" customWidth="1"/>
    <col min="11015" max="11015" width="15.85546875" style="136" customWidth="1"/>
    <col min="11016" max="11016" width="0.7109375" style="136" customWidth="1"/>
    <col min="11017" max="11017" width="15.85546875" style="136" customWidth="1"/>
    <col min="11018" max="11018" width="0.85546875" style="136" customWidth="1"/>
    <col min="11019" max="11019" width="17.28515625" style="136" customWidth="1"/>
    <col min="11020" max="11020" width="1.5703125" style="136" customWidth="1"/>
    <col min="11021" max="11021" width="26.42578125" style="136" customWidth="1"/>
    <col min="11022" max="11022" width="14.140625" style="136" bestFit="1" customWidth="1"/>
    <col min="11023" max="11023" width="12.42578125" style="136" bestFit="1" customWidth="1"/>
    <col min="11024" max="11261" width="9.140625" style="136"/>
    <col min="11262" max="11262" width="1.5703125" style="136" customWidth="1"/>
    <col min="11263" max="11263" width="5.5703125" style="136" customWidth="1"/>
    <col min="11264" max="11264" width="5.28515625" style="136" customWidth="1"/>
    <col min="11265" max="11265" width="5" style="136" customWidth="1"/>
    <col min="11266" max="11266" width="6.7109375" style="136" customWidth="1"/>
    <col min="11267" max="11267" width="30.28515625" style="136" customWidth="1"/>
    <col min="11268" max="11268" width="1.140625" style="136" customWidth="1"/>
    <col min="11269" max="11269" width="15.85546875" style="136" customWidth="1"/>
    <col min="11270" max="11270" width="0.85546875" style="136" customWidth="1"/>
    <col min="11271" max="11271" width="15.85546875" style="136" customWidth="1"/>
    <col min="11272" max="11272" width="0.7109375" style="136" customWidth="1"/>
    <col min="11273" max="11273" width="15.85546875" style="136" customWidth="1"/>
    <col min="11274" max="11274" width="0.85546875" style="136" customWidth="1"/>
    <col min="11275" max="11275" width="17.28515625" style="136" customWidth="1"/>
    <col min="11276" max="11276" width="1.5703125" style="136" customWidth="1"/>
    <col min="11277" max="11277" width="26.42578125" style="136" customWidth="1"/>
    <col min="11278" max="11278" width="14.140625" style="136" bestFit="1" customWidth="1"/>
    <col min="11279" max="11279" width="12.42578125" style="136" bestFit="1" customWidth="1"/>
    <col min="11280" max="11517" width="9.140625" style="136"/>
    <col min="11518" max="11518" width="1.5703125" style="136" customWidth="1"/>
    <col min="11519" max="11519" width="5.5703125" style="136" customWidth="1"/>
    <col min="11520" max="11520" width="5.28515625" style="136" customWidth="1"/>
    <col min="11521" max="11521" width="5" style="136" customWidth="1"/>
    <col min="11522" max="11522" width="6.7109375" style="136" customWidth="1"/>
    <col min="11523" max="11523" width="30.28515625" style="136" customWidth="1"/>
    <col min="11524" max="11524" width="1.140625" style="136" customWidth="1"/>
    <col min="11525" max="11525" width="15.85546875" style="136" customWidth="1"/>
    <col min="11526" max="11526" width="0.85546875" style="136" customWidth="1"/>
    <col min="11527" max="11527" width="15.85546875" style="136" customWidth="1"/>
    <col min="11528" max="11528" width="0.7109375" style="136" customWidth="1"/>
    <col min="11529" max="11529" width="15.85546875" style="136" customWidth="1"/>
    <col min="11530" max="11530" width="0.85546875" style="136" customWidth="1"/>
    <col min="11531" max="11531" width="17.28515625" style="136" customWidth="1"/>
    <col min="11532" max="11532" width="1.5703125" style="136" customWidth="1"/>
    <col min="11533" max="11533" width="26.42578125" style="136" customWidth="1"/>
    <col min="11534" max="11534" width="14.140625" style="136" bestFit="1" customWidth="1"/>
    <col min="11535" max="11535" width="12.42578125" style="136" bestFit="1" customWidth="1"/>
    <col min="11536" max="11773" width="9.140625" style="136"/>
    <col min="11774" max="11774" width="1.5703125" style="136" customWidth="1"/>
    <col min="11775" max="11775" width="5.5703125" style="136" customWidth="1"/>
    <col min="11776" max="11776" width="5.28515625" style="136" customWidth="1"/>
    <col min="11777" max="11777" width="5" style="136" customWidth="1"/>
    <col min="11778" max="11778" width="6.7109375" style="136" customWidth="1"/>
    <col min="11779" max="11779" width="30.28515625" style="136" customWidth="1"/>
    <col min="11780" max="11780" width="1.140625" style="136" customWidth="1"/>
    <col min="11781" max="11781" width="15.85546875" style="136" customWidth="1"/>
    <col min="11782" max="11782" width="0.85546875" style="136" customWidth="1"/>
    <col min="11783" max="11783" width="15.85546875" style="136" customWidth="1"/>
    <col min="11784" max="11784" width="0.7109375" style="136" customWidth="1"/>
    <col min="11785" max="11785" width="15.85546875" style="136" customWidth="1"/>
    <col min="11786" max="11786" width="0.85546875" style="136" customWidth="1"/>
    <col min="11787" max="11787" width="17.28515625" style="136" customWidth="1"/>
    <col min="11788" max="11788" width="1.5703125" style="136" customWidth="1"/>
    <col min="11789" max="11789" width="26.42578125" style="136" customWidth="1"/>
    <col min="11790" max="11790" width="14.140625" style="136" bestFit="1" customWidth="1"/>
    <col min="11791" max="11791" width="12.42578125" style="136" bestFit="1" customWidth="1"/>
    <col min="11792" max="12029" width="9.140625" style="136"/>
    <col min="12030" max="12030" width="1.5703125" style="136" customWidth="1"/>
    <col min="12031" max="12031" width="5.5703125" style="136" customWidth="1"/>
    <col min="12032" max="12032" width="5.28515625" style="136" customWidth="1"/>
    <col min="12033" max="12033" width="5" style="136" customWidth="1"/>
    <col min="12034" max="12034" width="6.7109375" style="136" customWidth="1"/>
    <col min="12035" max="12035" width="30.28515625" style="136" customWidth="1"/>
    <col min="12036" max="12036" width="1.140625" style="136" customWidth="1"/>
    <col min="12037" max="12037" width="15.85546875" style="136" customWidth="1"/>
    <col min="12038" max="12038" width="0.85546875" style="136" customWidth="1"/>
    <col min="12039" max="12039" width="15.85546875" style="136" customWidth="1"/>
    <col min="12040" max="12040" width="0.7109375" style="136" customWidth="1"/>
    <col min="12041" max="12041" width="15.85546875" style="136" customWidth="1"/>
    <col min="12042" max="12042" width="0.85546875" style="136" customWidth="1"/>
    <col min="12043" max="12043" width="17.28515625" style="136" customWidth="1"/>
    <col min="12044" max="12044" width="1.5703125" style="136" customWidth="1"/>
    <col min="12045" max="12045" width="26.42578125" style="136" customWidth="1"/>
    <col min="12046" max="12046" width="14.140625" style="136" bestFit="1" customWidth="1"/>
    <col min="12047" max="12047" width="12.42578125" style="136" bestFit="1" customWidth="1"/>
    <col min="12048" max="12285" width="9.140625" style="136"/>
    <col min="12286" max="12286" width="1.5703125" style="136" customWidth="1"/>
    <col min="12287" max="12287" width="5.5703125" style="136" customWidth="1"/>
    <col min="12288" max="12288" width="5.28515625" style="136" customWidth="1"/>
    <col min="12289" max="12289" width="5" style="136" customWidth="1"/>
    <col min="12290" max="12290" width="6.7109375" style="136" customWidth="1"/>
    <col min="12291" max="12291" width="30.28515625" style="136" customWidth="1"/>
    <col min="12292" max="12292" width="1.140625" style="136" customWidth="1"/>
    <col min="12293" max="12293" width="15.85546875" style="136" customWidth="1"/>
    <col min="12294" max="12294" width="0.85546875" style="136" customWidth="1"/>
    <col min="12295" max="12295" width="15.85546875" style="136" customWidth="1"/>
    <col min="12296" max="12296" width="0.7109375" style="136" customWidth="1"/>
    <col min="12297" max="12297" width="15.85546875" style="136" customWidth="1"/>
    <col min="12298" max="12298" width="0.85546875" style="136" customWidth="1"/>
    <col min="12299" max="12299" width="17.28515625" style="136" customWidth="1"/>
    <col min="12300" max="12300" width="1.5703125" style="136" customWidth="1"/>
    <col min="12301" max="12301" width="26.42578125" style="136" customWidth="1"/>
    <col min="12302" max="12302" width="14.140625" style="136" bestFit="1" customWidth="1"/>
    <col min="12303" max="12303" width="12.42578125" style="136" bestFit="1" customWidth="1"/>
    <col min="12304" max="12541" width="9.140625" style="136"/>
    <col min="12542" max="12542" width="1.5703125" style="136" customWidth="1"/>
    <col min="12543" max="12543" width="5.5703125" style="136" customWidth="1"/>
    <col min="12544" max="12544" width="5.28515625" style="136" customWidth="1"/>
    <col min="12545" max="12545" width="5" style="136" customWidth="1"/>
    <col min="12546" max="12546" width="6.7109375" style="136" customWidth="1"/>
    <col min="12547" max="12547" width="30.28515625" style="136" customWidth="1"/>
    <col min="12548" max="12548" width="1.140625" style="136" customWidth="1"/>
    <col min="12549" max="12549" width="15.85546875" style="136" customWidth="1"/>
    <col min="12550" max="12550" width="0.85546875" style="136" customWidth="1"/>
    <col min="12551" max="12551" width="15.85546875" style="136" customWidth="1"/>
    <col min="12552" max="12552" width="0.7109375" style="136" customWidth="1"/>
    <col min="12553" max="12553" width="15.85546875" style="136" customWidth="1"/>
    <col min="12554" max="12554" width="0.85546875" style="136" customWidth="1"/>
    <col min="12555" max="12555" width="17.28515625" style="136" customWidth="1"/>
    <col min="12556" max="12556" width="1.5703125" style="136" customWidth="1"/>
    <col min="12557" max="12557" width="26.42578125" style="136" customWidth="1"/>
    <col min="12558" max="12558" width="14.140625" style="136" bestFit="1" customWidth="1"/>
    <col min="12559" max="12559" width="12.42578125" style="136" bestFit="1" customWidth="1"/>
    <col min="12560" max="12797" width="9.140625" style="136"/>
    <col min="12798" max="12798" width="1.5703125" style="136" customWidth="1"/>
    <col min="12799" max="12799" width="5.5703125" style="136" customWidth="1"/>
    <col min="12800" max="12800" width="5.28515625" style="136" customWidth="1"/>
    <col min="12801" max="12801" width="5" style="136" customWidth="1"/>
    <col min="12802" max="12802" width="6.7109375" style="136" customWidth="1"/>
    <col min="12803" max="12803" width="30.28515625" style="136" customWidth="1"/>
    <col min="12804" max="12804" width="1.140625" style="136" customWidth="1"/>
    <col min="12805" max="12805" width="15.85546875" style="136" customWidth="1"/>
    <col min="12806" max="12806" width="0.85546875" style="136" customWidth="1"/>
    <col min="12807" max="12807" width="15.85546875" style="136" customWidth="1"/>
    <col min="12808" max="12808" width="0.7109375" style="136" customWidth="1"/>
    <col min="12809" max="12809" width="15.85546875" style="136" customWidth="1"/>
    <col min="12810" max="12810" width="0.85546875" style="136" customWidth="1"/>
    <col min="12811" max="12811" width="17.28515625" style="136" customWidth="1"/>
    <col min="12812" max="12812" width="1.5703125" style="136" customWidth="1"/>
    <col min="12813" max="12813" width="26.42578125" style="136" customWidth="1"/>
    <col min="12814" max="12814" width="14.140625" style="136" bestFit="1" customWidth="1"/>
    <col min="12815" max="12815" width="12.42578125" style="136" bestFit="1" customWidth="1"/>
    <col min="12816" max="13053" width="9.140625" style="136"/>
    <col min="13054" max="13054" width="1.5703125" style="136" customWidth="1"/>
    <col min="13055" max="13055" width="5.5703125" style="136" customWidth="1"/>
    <col min="13056" max="13056" width="5.28515625" style="136" customWidth="1"/>
    <col min="13057" max="13057" width="5" style="136" customWidth="1"/>
    <col min="13058" max="13058" width="6.7109375" style="136" customWidth="1"/>
    <col min="13059" max="13059" width="30.28515625" style="136" customWidth="1"/>
    <col min="13060" max="13060" width="1.140625" style="136" customWidth="1"/>
    <col min="13061" max="13061" width="15.85546875" style="136" customWidth="1"/>
    <col min="13062" max="13062" width="0.85546875" style="136" customWidth="1"/>
    <col min="13063" max="13063" width="15.85546875" style="136" customWidth="1"/>
    <col min="13064" max="13064" width="0.7109375" style="136" customWidth="1"/>
    <col min="13065" max="13065" width="15.85546875" style="136" customWidth="1"/>
    <col min="13066" max="13066" width="0.85546875" style="136" customWidth="1"/>
    <col min="13067" max="13067" width="17.28515625" style="136" customWidth="1"/>
    <col min="13068" max="13068" width="1.5703125" style="136" customWidth="1"/>
    <col min="13069" max="13069" width="26.42578125" style="136" customWidth="1"/>
    <col min="13070" max="13070" width="14.140625" style="136" bestFit="1" customWidth="1"/>
    <col min="13071" max="13071" width="12.42578125" style="136" bestFit="1" customWidth="1"/>
    <col min="13072" max="13309" width="9.140625" style="136"/>
    <col min="13310" max="13310" width="1.5703125" style="136" customWidth="1"/>
    <col min="13311" max="13311" width="5.5703125" style="136" customWidth="1"/>
    <col min="13312" max="13312" width="5.28515625" style="136" customWidth="1"/>
    <col min="13313" max="13313" width="5" style="136" customWidth="1"/>
    <col min="13314" max="13314" width="6.7109375" style="136" customWidth="1"/>
    <col min="13315" max="13315" width="30.28515625" style="136" customWidth="1"/>
    <col min="13316" max="13316" width="1.140625" style="136" customWidth="1"/>
    <col min="13317" max="13317" width="15.85546875" style="136" customWidth="1"/>
    <col min="13318" max="13318" width="0.85546875" style="136" customWidth="1"/>
    <col min="13319" max="13319" width="15.85546875" style="136" customWidth="1"/>
    <col min="13320" max="13320" width="0.7109375" style="136" customWidth="1"/>
    <col min="13321" max="13321" width="15.85546875" style="136" customWidth="1"/>
    <col min="13322" max="13322" width="0.85546875" style="136" customWidth="1"/>
    <col min="13323" max="13323" width="17.28515625" style="136" customWidth="1"/>
    <col min="13324" max="13324" width="1.5703125" style="136" customWidth="1"/>
    <col min="13325" max="13325" width="26.42578125" style="136" customWidth="1"/>
    <col min="13326" max="13326" width="14.140625" style="136" bestFit="1" customWidth="1"/>
    <col min="13327" max="13327" width="12.42578125" style="136" bestFit="1" customWidth="1"/>
    <col min="13328" max="13565" width="9.140625" style="136"/>
    <col min="13566" max="13566" width="1.5703125" style="136" customWidth="1"/>
    <col min="13567" max="13567" width="5.5703125" style="136" customWidth="1"/>
    <col min="13568" max="13568" width="5.28515625" style="136" customWidth="1"/>
    <col min="13569" max="13569" width="5" style="136" customWidth="1"/>
    <col min="13570" max="13570" width="6.7109375" style="136" customWidth="1"/>
    <col min="13571" max="13571" width="30.28515625" style="136" customWidth="1"/>
    <col min="13572" max="13572" width="1.140625" style="136" customWidth="1"/>
    <col min="13573" max="13573" width="15.85546875" style="136" customWidth="1"/>
    <col min="13574" max="13574" width="0.85546875" style="136" customWidth="1"/>
    <col min="13575" max="13575" width="15.85546875" style="136" customWidth="1"/>
    <col min="13576" max="13576" width="0.7109375" style="136" customWidth="1"/>
    <col min="13577" max="13577" width="15.85546875" style="136" customWidth="1"/>
    <col min="13578" max="13578" width="0.85546875" style="136" customWidth="1"/>
    <col min="13579" max="13579" width="17.28515625" style="136" customWidth="1"/>
    <col min="13580" max="13580" width="1.5703125" style="136" customWidth="1"/>
    <col min="13581" max="13581" width="26.42578125" style="136" customWidth="1"/>
    <col min="13582" max="13582" width="14.140625" style="136" bestFit="1" customWidth="1"/>
    <col min="13583" max="13583" width="12.42578125" style="136" bestFit="1" customWidth="1"/>
    <col min="13584" max="13821" width="9.140625" style="136"/>
    <col min="13822" max="13822" width="1.5703125" style="136" customWidth="1"/>
    <col min="13823" max="13823" width="5.5703125" style="136" customWidth="1"/>
    <col min="13824" max="13824" width="5.28515625" style="136" customWidth="1"/>
    <col min="13825" max="13825" width="5" style="136" customWidth="1"/>
    <col min="13826" max="13826" width="6.7109375" style="136" customWidth="1"/>
    <col min="13827" max="13827" width="30.28515625" style="136" customWidth="1"/>
    <col min="13828" max="13828" width="1.140625" style="136" customWidth="1"/>
    <col min="13829" max="13829" width="15.85546875" style="136" customWidth="1"/>
    <col min="13830" max="13830" width="0.85546875" style="136" customWidth="1"/>
    <col min="13831" max="13831" width="15.85546875" style="136" customWidth="1"/>
    <col min="13832" max="13832" width="0.7109375" style="136" customWidth="1"/>
    <col min="13833" max="13833" width="15.85546875" style="136" customWidth="1"/>
    <col min="13834" max="13834" width="0.85546875" style="136" customWidth="1"/>
    <col min="13835" max="13835" width="17.28515625" style="136" customWidth="1"/>
    <col min="13836" max="13836" width="1.5703125" style="136" customWidth="1"/>
    <col min="13837" max="13837" width="26.42578125" style="136" customWidth="1"/>
    <col min="13838" max="13838" width="14.140625" style="136" bestFit="1" customWidth="1"/>
    <col min="13839" max="13839" width="12.42578125" style="136" bestFit="1" customWidth="1"/>
    <col min="13840" max="14077" width="9.140625" style="136"/>
    <col min="14078" max="14078" width="1.5703125" style="136" customWidth="1"/>
    <col min="14079" max="14079" width="5.5703125" style="136" customWidth="1"/>
    <col min="14080" max="14080" width="5.28515625" style="136" customWidth="1"/>
    <col min="14081" max="14081" width="5" style="136" customWidth="1"/>
    <col min="14082" max="14082" width="6.7109375" style="136" customWidth="1"/>
    <col min="14083" max="14083" width="30.28515625" style="136" customWidth="1"/>
    <col min="14084" max="14084" width="1.140625" style="136" customWidth="1"/>
    <col min="14085" max="14085" width="15.85546875" style="136" customWidth="1"/>
    <col min="14086" max="14086" width="0.85546875" style="136" customWidth="1"/>
    <col min="14087" max="14087" width="15.85546875" style="136" customWidth="1"/>
    <col min="14088" max="14088" width="0.7109375" style="136" customWidth="1"/>
    <col min="14089" max="14089" width="15.85546875" style="136" customWidth="1"/>
    <col min="14090" max="14090" width="0.85546875" style="136" customWidth="1"/>
    <col min="14091" max="14091" width="17.28515625" style="136" customWidth="1"/>
    <col min="14092" max="14092" width="1.5703125" style="136" customWidth="1"/>
    <col min="14093" max="14093" width="26.42578125" style="136" customWidth="1"/>
    <col min="14094" max="14094" width="14.140625" style="136" bestFit="1" customWidth="1"/>
    <col min="14095" max="14095" width="12.42578125" style="136" bestFit="1" customWidth="1"/>
    <col min="14096" max="14333" width="9.140625" style="136"/>
    <col min="14334" max="14334" width="1.5703125" style="136" customWidth="1"/>
    <col min="14335" max="14335" width="5.5703125" style="136" customWidth="1"/>
    <col min="14336" max="14336" width="5.28515625" style="136" customWidth="1"/>
    <col min="14337" max="14337" width="5" style="136" customWidth="1"/>
    <col min="14338" max="14338" width="6.7109375" style="136" customWidth="1"/>
    <col min="14339" max="14339" width="30.28515625" style="136" customWidth="1"/>
    <col min="14340" max="14340" width="1.140625" style="136" customWidth="1"/>
    <col min="14341" max="14341" width="15.85546875" style="136" customWidth="1"/>
    <col min="14342" max="14342" width="0.85546875" style="136" customWidth="1"/>
    <col min="14343" max="14343" width="15.85546875" style="136" customWidth="1"/>
    <col min="14344" max="14344" width="0.7109375" style="136" customWidth="1"/>
    <col min="14345" max="14345" width="15.85546875" style="136" customWidth="1"/>
    <col min="14346" max="14346" width="0.85546875" style="136" customWidth="1"/>
    <col min="14347" max="14347" width="17.28515625" style="136" customWidth="1"/>
    <col min="14348" max="14348" width="1.5703125" style="136" customWidth="1"/>
    <col min="14349" max="14349" width="26.42578125" style="136" customWidth="1"/>
    <col min="14350" max="14350" width="14.140625" style="136" bestFit="1" customWidth="1"/>
    <col min="14351" max="14351" width="12.42578125" style="136" bestFit="1" customWidth="1"/>
    <col min="14352" max="14589" width="9.140625" style="136"/>
    <col min="14590" max="14590" width="1.5703125" style="136" customWidth="1"/>
    <col min="14591" max="14591" width="5.5703125" style="136" customWidth="1"/>
    <col min="14592" max="14592" width="5.28515625" style="136" customWidth="1"/>
    <col min="14593" max="14593" width="5" style="136" customWidth="1"/>
    <col min="14594" max="14594" width="6.7109375" style="136" customWidth="1"/>
    <col min="14595" max="14595" width="30.28515625" style="136" customWidth="1"/>
    <col min="14596" max="14596" width="1.140625" style="136" customWidth="1"/>
    <col min="14597" max="14597" width="15.85546875" style="136" customWidth="1"/>
    <col min="14598" max="14598" width="0.85546875" style="136" customWidth="1"/>
    <col min="14599" max="14599" width="15.85546875" style="136" customWidth="1"/>
    <col min="14600" max="14600" width="0.7109375" style="136" customWidth="1"/>
    <col min="14601" max="14601" width="15.85546875" style="136" customWidth="1"/>
    <col min="14602" max="14602" width="0.85546875" style="136" customWidth="1"/>
    <col min="14603" max="14603" width="17.28515625" style="136" customWidth="1"/>
    <col min="14604" max="14604" width="1.5703125" style="136" customWidth="1"/>
    <col min="14605" max="14605" width="26.42578125" style="136" customWidth="1"/>
    <col min="14606" max="14606" width="14.140625" style="136" bestFit="1" customWidth="1"/>
    <col min="14607" max="14607" width="12.42578125" style="136" bestFit="1" customWidth="1"/>
    <col min="14608" max="14845" width="9.140625" style="136"/>
    <col min="14846" max="14846" width="1.5703125" style="136" customWidth="1"/>
    <col min="14847" max="14847" width="5.5703125" style="136" customWidth="1"/>
    <col min="14848" max="14848" width="5.28515625" style="136" customWidth="1"/>
    <col min="14849" max="14849" width="5" style="136" customWidth="1"/>
    <col min="14850" max="14850" width="6.7109375" style="136" customWidth="1"/>
    <col min="14851" max="14851" width="30.28515625" style="136" customWidth="1"/>
    <col min="14852" max="14852" width="1.140625" style="136" customWidth="1"/>
    <col min="14853" max="14853" width="15.85546875" style="136" customWidth="1"/>
    <col min="14854" max="14854" width="0.85546875" style="136" customWidth="1"/>
    <col min="14855" max="14855" width="15.85546875" style="136" customWidth="1"/>
    <col min="14856" max="14856" width="0.7109375" style="136" customWidth="1"/>
    <col min="14857" max="14857" width="15.85546875" style="136" customWidth="1"/>
    <col min="14858" max="14858" width="0.85546875" style="136" customWidth="1"/>
    <col min="14859" max="14859" width="17.28515625" style="136" customWidth="1"/>
    <col min="14860" max="14860" width="1.5703125" style="136" customWidth="1"/>
    <col min="14861" max="14861" width="26.42578125" style="136" customWidth="1"/>
    <col min="14862" max="14862" width="14.140625" style="136" bestFit="1" customWidth="1"/>
    <col min="14863" max="14863" width="12.42578125" style="136" bestFit="1" customWidth="1"/>
    <col min="14864" max="15101" width="9.140625" style="136"/>
    <col min="15102" max="15102" width="1.5703125" style="136" customWidth="1"/>
    <col min="15103" max="15103" width="5.5703125" style="136" customWidth="1"/>
    <col min="15104" max="15104" width="5.28515625" style="136" customWidth="1"/>
    <col min="15105" max="15105" width="5" style="136" customWidth="1"/>
    <col min="15106" max="15106" width="6.7109375" style="136" customWidth="1"/>
    <col min="15107" max="15107" width="30.28515625" style="136" customWidth="1"/>
    <col min="15108" max="15108" width="1.140625" style="136" customWidth="1"/>
    <col min="15109" max="15109" width="15.85546875" style="136" customWidth="1"/>
    <col min="15110" max="15110" width="0.85546875" style="136" customWidth="1"/>
    <col min="15111" max="15111" width="15.85546875" style="136" customWidth="1"/>
    <col min="15112" max="15112" width="0.7109375" style="136" customWidth="1"/>
    <col min="15113" max="15113" width="15.85546875" style="136" customWidth="1"/>
    <col min="15114" max="15114" width="0.85546875" style="136" customWidth="1"/>
    <col min="15115" max="15115" width="17.28515625" style="136" customWidth="1"/>
    <col min="15116" max="15116" width="1.5703125" style="136" customWidth="1"/>
    <col min="15117" max="15117" width="26.42578125" style="136" customWidth="1"/>
    <col min="15118" max="15118" width="14.140625" style="136" bestFit="1" customWidth="1"/>
    <col min="15119" max="15119" width="12.42578125" style="136" bestFit="1" customWidth="1"/>
    <col min="15120" max="15357" width="9.140625" style="136"/>
    <col min="15358" max="15358" width="1.5703125" style="136" customWidth="1"/>
    <col min="15359" max="15359" width="5.5703125" style="136" customWidth="1"/>
    <col min="15360" max="15360" width="5.28515625" style="136" customWidth="1"/>
    <col min="15361" max="15361" width="5" style="136" customWidth="1"/>
    <col min="15362" max="15362" width="6.7109375" style="136" customWidth="1"/>
    <col min="15363" max="15363" width="30.28515625" style="136" customWidth="1"/>
    <col min="15364" max="15364" width="1.140625" style="136" customWidth="1"/>
    <col min="15365" max="15365" width="15.85546875" style="136" customWidth="1"/>
    <col min="15366" max="15366" width="0.85546875" style="136" customWidth="1"/>
    <col min="15367" max="15367" width="15.85546875" style="136" customWidth="1"/>
    <col min="15368" max="15368" width="0.7109375" style="136" customWidth="1"/>
    <col min="15369" max="15369" width="15.85546875" style="136" customWidth="1"/>
    <col min="15370" max="15370" width="0.85546875" style="136" customWidth="1"/>
    <col min="15371" max="15371" width="17.28515625" style="136" customWidth="1"/>
    <col min="15372" max="15372" width="1.5703125" style="136" customWidth="1"/>
    <col min="15373" max="15373" width="26.42578125" style="136" customWidth="1"/>
    <col min="15374" max="15374" width="14.140625" style="136" bestFit="1" customWidth="1"/>
    <col min="15375" max="15375" width="12.42578125" style="136" bestFit="1" customWidth="1"/>
    <col min="15376" max="15613" width="9.140625" style="136"/>
    <col min="15614" max="15614" width="1.5703125" style="136" customWidth="1"/>
    <col min="15615" max="15615" width="5.5703125" style="136" customWidth="1"/>
    <col min="15616" max="15616" width="5.28515625" style="136" customWidth="1"/>
    <col min="15617" max="15617" width="5" style="136" customWidth="1"/>
    <col min="15618" max="15618" width="6.7109375" style="136" customWidth="1"/>
    <col min="15619" max="15619" width="30.28515625" style="136" customWidth="1"/>
    <col min="15620" max="15620" width="1.140625" style="136" customWidth="1"/>
    <col min="15621" max="15621" width="15.85546875" style="136" customWidth="1"/>
    <col min="15622" max="15622" width="0.85546875" style="136" customWidth="1"/>
    <col min="15623" max="15623" width="15.85546875" style="136" customWidth="1"/>
    <col min="15624" max="15624" width="0.7109375" style="136" customWidth="1"/>
    <col min="15625" max="15625" width="15.85546875" style="136" customWidth="1"/>
    <col min="15626" max="15626" width="0.85546875" style="136" customWidth="1"/>
    <col min="15627" max="15627" width="17.28515625" style="136" customWidth="1"/>
    <col min="15628" max="15628" width="1.5703125" style="136" customWidth="1"/>
    <col min="15629" max="15629" width="26.42578125" style="136" customWidth="1"/>
    <col min="15630" max="15630" width="14.140625" style="136" bestFit="1" customWidth="1"/>
    <col min="15631" max="15631" width="12.42578125" style="136" bestFit="1" customWidth="1"/>
    <col min="15632" max="15869" width="9.140625" style="136"/>
    <col min="15870" max="15870" width="1.5703125" style="136" customWidth="1"/>
    <col min="15871" max="15871" width="5.5703125" style="136" customWidth="1"/>
    <col min="15872" max="15872" width="5.28515625" style="136" customWidth="1"/>
    <col min="15873" max="15873" width="5" style="136" customWidth="1"/>
    <col min="15874" max="15874" width="6.7109375" style="136" customWidth="1"/>
    <col min="15875" max="15875" width="30.28515625" style="136" customWidth="1"/>
    <col min="15876" max="15876" width="1.140625" style="136" customWidth="1"/>
    <col min="15877" max="15877" width="15.85546875" style="136" customWidth="1"/>
    <col min="15878" max="15878" width="0.85546875" style="136" customWidth="1"/>
    <col min="15879" max="15879" width="15.85546875" style="136" customWidth="1"/>
    <col min="15880" max="15880" width="0.7109375" style="136" customWidth="1"/>
    <col min="15881" max="15881" width="15.85546875" style="136" customWidth="1"/>
    <col min="15882" max="15882" width="0.85546875" style="136" customWidth="1"/>
    <col min="15883" max="15883" width="17.28515625" style="136" customWidth="1"/>
    <col min="15884" max="15884" width="1.5703125" style="136" customWidth="1"/>
    <col min="15885" max="15885" width="26.42578125" style="136" customWidth="1"/>
    <col min="15886" max="15886" width="14.140625" style="136" bestFit="1" customWidth="1"/>
    <col min="15887" max="15887" width="12.42578125" style="136" bestFit="1" customWidth="1"/>
    <col min="15888" max="16125" width="9.140625" style="136"/>
    <col min="16126" max="16126" width="1.5703125" style="136" customWidth="1"/>
    <col min="16127" max="16127" width="5.5703125" style="136" customWidth="1"/>
    <col min="16128" max="16128" width="5.28515625" style="136" customWidth="1"/>
    <col min="16129" max="16129" width="5" style="136" customWidth="1"/>
    <col min="16130" max="16130" width="6.7109375" style="136" customWidth="1"/>
    <col min="16131" max="16131" width="30.28515625" style="136" customWidth="1"/>
    <col min="16132" max="16132" width="1.140625" style="136" customWidth="1"/>
    <col min="16133" max="16133" width="15.85546875" style="136" customWidth="1"/>
    <col min="16134" max="16134" width="0.85546875" style="136" customWidth="1"/>
    <col min="16135" max="16135" width="15.85546875" style="136" customWidth="1"/>
    <col min="16136" max="16136" width="0.7109375" style="136" customWidth="1"/>
    <col min="16137" max="16137" width="15.85546875" style="136" customWidth="1"/>
    <col min="16138" max="16138" width="0.85546875" style="136" customWidth="1"/>
    <col min="16139" max="16139" width="17.28515625" style="136" customWidth="1"/>
    <col min="16140" max="16140" width="1.5703125" style="136" customWidth="1"/>
    <col min="16141" max="16141" width="26.42578125" style="136" customWidth="1"/>
    <col min="16142" max="16142" width="14.140625" style="136" bestFit="1" customWidth="1"/>
    <col min="16143" max="16143" width="12.42578125" style="136" bestFit="1" customWidth="1"/>
    <col min="16144" max="16384" width="9.140625" style="136"/>
  </cols>
  <sheetData>
    <row r="1" spans="2:14" s="132" customFormat="1" ht="27" customHeight="1" x14ac:dyDescent="0.45">
      <c r="B1" s="913" t="s">
        <v>1027</v>
      </c>
      <c r="C1" s="913"/>
      <c r="D1" s="913"/>
      <c r="E1" s="913"/>
      <c r="F1" s="913"/>
      <c r="G1" s="913"/>
      <c r="H1" s="913"/>
      <c r="I1" s="913"/>
      <c r="J1" s="913"/>
      <c r="K1" s="913"/>
      <c r="L1" s="913"/>
      <c r="M1" s="913"/>
      <c r="N1" s="913"/>
    </row>
    <row r="2" spans="2:14" s="132" customFormat="1" ht="27" customHeight="1" x14ac:dyDescent="0.45">
      <c r="B2" s="133"/>
      <c r="H2" s="134"/>
      <c r="I2" s="134"/>
      <c r="J2" s="134"/>
      <c r="K2" s="134"/>
      <c r="L2" s="134"/>
      <c r="N2" s="135" t="s">
        <v>515</v>
      </c>
    </row>
    <row r="3" spans="2:14" s="88" customFormat="1" ht="27" customHeight="1" x14ac:dyDescent="0.45">
      <c r="B3" s="137" t="s">
        <v>1034</v>
      </c>
      <c r="C3" s="141" t="s">
        <v>133</v>
      </c>
      <c r="H3" s="139"/>
      <c r="J3" s="140"/>
      <c r="L3" s="140"/>
      <c r="N3" s="140"/>
    </row>
    <row r="4" spans="2:14" s="670" customFormat="1" ht="27" customHeight="1" x14ac:dyDescent="0.45">
      <c r="B4" s="749"/>
      <c r="C4" s="670" t="s">
        <v>1026</v>
      </c>
      <c r="H4" s="166"/>
      <c r="I4" s="166"/>
      <c r="J4" s="166"/>
      <c r="K4" s="166"/>
      <c r="L4" s="166"/>
      <c r="M4" s="166"/>
      <c r="N4" s="166"/>
    </row>
    <row r="5" spans="2:14" s="88" customFormat="1" ht="27" customHeight="1" x14ac:dyDescent="0.5">
      <c r="B5" s="167"/>
      <c r="C5" s="168"/>
      <c r="L5" s="919" t="s">
        <v>527</v>
      </c>
      <c r="M5" s="919"/>
      <c r="N5" s="919"/>
    </row>
    <row r="6" spans="2:14" s="88" customFormat="1" ht="65.25" x14ac:dyDescent="0.45">
      <c r="B6" s="167"/>
      <c r="H6" s="169"/>
      <c r="I6" s="169"/>
      <c r="J6" s="169"/>
      <c r="K6" s="169"/>
      <c r="L6" s="170" t="s">
        <v>528</v>
      </c>
      <c r="M6" s="171"/>
      <c r="N6" s="170" t="s">
        <v>529</v>
      </c>
    </row>
    <row r="7" spans="2:14" s="88" customFormat="1" ht="27" customHeight="1" x14ac:dyDescent="0.45">
      <c r="B7" s="167"/>
      <c r="D7" s="88" t="s">
        <v>520</v>
      </c>
      <c r="L7" s="4">
        <v>0</v>
      </c>
      <c r="N7" s="4">
        <v>0</v>
      </c>
    </row>
    <row r="8" spans="2:14" s="670" customFormat="1" ht="27" customHeight="1" x14ac:dyDescent="0.45">
      <c r="B8" s="755"/>
      <c r="D8" s="670" t="s">
        <v>945</v>
      </c>
      <c r="L8" s="756">
        <v>0</v>
      </c>
      <c r="N8" s="756">
        <v>66594753.469999999</v>
      </c>
    </row>
    <row r="9" spans="2:14" s="88" customFormat="1" ht="27" customHeight="1" x14ac:dyDescent="0.45">
      <c r="B9" s="167"/>
      <c r="D9" s="88" t="s">
        <v>133</v>
      </c>
      <c r="J9" s="172"/>
      <c r="L9" s="173">
        <v>24591595.289999999</v>
      </c>
      <c r="M9" s="88">
        <v>22394241.050000001</v>
      </c>
      <c r="N9" s="173">
        <v>22394241.050000001</v>
      </c>
    </row>
    <row r="10" spans="2:14" s="88" customFormat="1" ht="27" customHeight="1" x14ac:dyDescent="0.45">
      <c r="B10" s="167"/>
      <c r="D10" s="88" t="s">
        <v>521</v>
      </c>
      <c r="L10" s="165">
        <f>SUM(L7:L9)</f>
        <v>24591595.289999999</v>
      </c>
      <c r="M10" s="174"/>
      <c r="N10" s="165">
        <f>SUM(N7:N9)</f>
        <v>88988994.519999996</v>
      </c>
    </row>
    <row r="11" spans="2:14" s="88" customFormat="1" ht="27" customHeight="1" x14ac:dyDescent="0.45">
      <c r="B11" s="167"/>
      <c r="D11" s="88" t="s">
        <v>530</v>
      </c>
      <c r="J11" s="4"/>
      <c r="L11" s="175">
        <v>-3651190.77</v>
      </c>
      <c r="M11" s="174"/>
      <c r="N11" s="175">
        <v>-4567496.8</v>
      </c>
    </row>
    <row r="12" spans="2:14" s="88" customFormat="1" ht="27" customHeight="1" x14ac:dyDescent="0.45">
      <c r="B12" s="167"/>
      <c r="D12" s="88" t="s">
        <v>994</v>
      </c>
      <c r="L12" s="165">
        <f>SUM(L10:L11)</f>
        <v>20940404.52</v>
      </c>
      <c r="M12" s="174"/>
      <c r="N12" s="165">
        <f>SUM(N10:N11)</f>
        <v>84421497.719999999</v>
      </c>
    </row>
    <row r="13" spans="2:14" s="88" customFormat="1" ht="27" customHeight="1" x14ac:dyDescent="0.45">
      <c r="D13" s="88" t="s">
        <v>531</v>
      </c>
      <c r="L13" s="175">
        <v>-6835037.4100000001</v>
      </c>
      <c r="M13" s="174">
        <v>-21703985.5698158</v>
      </c>
      <c r="N13" s="175">
        <v>-8698889.3800000008</v>
      </c>
    </row>
    <row r="14" spans="2:14" s="88" customFormat="1" ht="27" customHeight="1" thickBot="1" x14ac:dyDescent="0.55000000000000004">
      <c r="D14" s="168" t="s">
        <v>532</v>
      </c>
      <c r="L14" s="176">
        <f>SUM(L12:L13)</f>
        <v>14105367.109999999</v>
      </c>
      <c r="M14" s="177">
        <v>-21703985.5698158</v>
      </c>
      <c r="N14" s="176">
        <f>SUM(N12:N13)</f>
        <v>75722608.340000004</v>
      </c>
    </row>
    <row r="15" spans="2:14" s="670" customFormat="1" ht="27" customHeight="1" thickTop="1" x14ac:dyDescent="0.45">
      <c r="C15" s="670" t="s">
        <v>1154</v>
      </c>
    </row>
    <row r="16" spans="2:14" s="88" customFormat="1" ht="27" customHeight="1" x14ac:dyDescent="0.45">
      <c r="B16" s="167"/>
      <c r="H16" s="915" t="s">
        <v>34</v>
      </c>
      <c r="I16" s="915"/>
      <c r="J16" s="915"/>
      <c r="L16" s="915" t="s">
        <v>9</v>
      </c>
      <c r="M16" s="915"/>
      <c r="N16" s="915"/>
    </row>
    <row r="17" spans="2:14" s="88" customFormat="1" ht="27" customHeight="1" x14ac:dyDescent="0.45">
      <c r="B17" s="167"/>
      <c r="H17" s="178" t="s">
        <v>979</v>
      </c>
      <c r="I17" s="169"/>
      <c r="J17" s="178" t="s">
        <v>35</v>
      </c>
      <c r="K17" s="169"/>
      <c r="L17" s="178" t="s">
        <v>979</v>
      </c>
      <c r="M17" s="169"/>
      <c r="N17" s="178" t="s">
        <v>35</v>
      </c>
    </row>
    <row r="18" spans="2:14" s="88" customFormat="1" ht="27" customHeight="1" x14ac:dyDescent="0.45">
      <c r="B18" s="167"/>
      <c r="D18" s="88" t="s">
        <v>484</v>
      </c>
      <c r="H18" s="179">
        <v>7897271.9600000009</v>
      </c>
      <c r="I18" s="179"/>
      <c r="J18" s="179">
        <v>8493805.9600000009</v>
      </c>
      <c r="L18" s="179">
        <v>11621862.560000001</v>
      </c>
      <c r="N18" s="179">
        <v>7778396.5600000005</v>
      </c>
    </row>
    <row r="19" spans="2:14" s="88" customFormat="1" ht="27" customHeight="1" x14ac:dyDescent="0.45">
      <c r="B19" s="167"/>
      <c r="D19" s="88" t="s">
        <v>533</v>
      </c>
      <c r="H19" s="179">
        <v>12577144.079999998</v>
      </c>
      <c r="I19" s="179"/>
      <c r="J19" s="179">
        <v>14065135.569999998</v>
      </c>
      <c r="L19" s="179">
        <v>20351543.579999998</v>
      </c>
      <c r="N19" s="179">
        <v>12783522.919999998</v>
      </c>
    </row>
    <row r="20" spans="2:14" s="88" customFormat="1" ht="27" customHeight="1" x14ac:dyDescent="0.45">
      <c r="B20" s="167"/>
      <c r="D20" s="88" t="s">
        <v>534</v>
      </c>
      <c r="H20" s="180">
        <v>2486814</v>
      </c>
      <c r="I20" s="180"/>
      <c r="J20" s="180">
        <v>4735372.49</v>
      </c>
      <c r="L20" s="180">
        <v>11148409</v>
      </c>
      <c r="N20" s="180">
        <v>4335274.9400000004</v>
      </c>
    </row>
    <row r="21" spans="2:14" s="88" customFormat="1" ht="27" customHeight="1" x14ac:dyDescent="0.45">
      <c r="B21" s="167"/>
      <c r="D21" s="88" t="s">
        <v>486</v>
      </c>
      <c r="H21" s="165">
        <v>0</v>
      </c>
      <c r="I21" s="179"/>
      <c r="J21" s="165">
        <v>0</v>
      </c>
      <c r="L21" s="180">
        <v>64380000</v>
      </c>
      <c r="N21" s="165">
        <v>0</v>
      </c>
    </row>
    <row r="22" spans="2:14" s="88" customFormat="1" ht="27" customHeight="1" x14ac:dyDescent="0.45">
      <c r="B22" s="167"/>
      <c r="H22" s="181">
        <f>SUM(H18:H21)</f>
        <v>22961230.039999999</v>
      </c>
      <c r="J22" s="181">
        <f>SUM(J18:J21)</f>
        <v>27294314.020000003</v>
      </c>
      <c r="L22" s="181">
        <f>SUM(L18:L21)</f>
        <v>107501815.14</v>
      </c>
      <c r="N22" s="181">
        <f>SUM(N18:N21)</f>
        <v>24897194.419999998</v>
      </c>
    </row>
    <row r="23" spans="2:14" s="88" customFormat="1" ht="27" customHeight="1" x14ac:dyDescent="0.45">
      <c r="B23" s="167"/>
      <c r="D23" s="88" t="s">
        <v>535</v>
      </c>
      <c r="H23" s="174">
        <v>-2020825.52</v>
      </c>
      <c r="J23" s="174">
        <v>-2702718.73</v>
      </c>
      <c r="K23" s="174"/>
      <c r="L23" s="174">
        <v>-23080317.420000002</v>
      </c>
      <c r="M23" s="174"/>
      <c r="N23" s="174">
        <v>-2502953.37</v>
      </c>
    </row>
    <row r="24" spans="2:14" s="88" customFormat="1" ht="27" customHeight="1" thickBot="1" x14ac:dyDescent="0.5">
      <c r="B24" s="167"/>
      <c r="D24" s="88" t="s">
        <v>536</v>
      </c>
      <c r="H24" s="182">
        <f>SUM(H22:H23)</f>
        <v>20940404.52</v>
      </c>
      <c r="J24" s="182">
        <f>SUM(J22:J23)</f>
        <v>24591595.290000003</v>
      </c>
      <c r="L24" s="182">
        <f>SUM(L22:L23)</f>
        <v>84421497.719999999</v>
      </c>
      <c r="N24" s="182">
        <f>SUM(N22:N23)</f>
        <v>22394241.049999997</v>
      </c>
    </row>
    <row r="25" spans="2:14" s="88" customFormat="1" ht="27" customHeight="1" thickTop="1" x14ac:dyDescent="0.45">
      <c r="B25" s="167"/>
      <c r="H25" s="179"/>
      <c r="J25" s="179"/>
      <c r="L25" s="179"/>
      <c r="N25" s="179"/>
    </row>
    <row r="26" spans="2:14" s="670" customFormat="1" ht="27" customHeight="1" x14ac:dyDescent="0.45">
      <c r="D26" s="670" t="s">
        <v>946</v>
      </c>
      <c r="N26" s="756"/>
    </row>
    <row r="27" spans="2:14" s="88" customFormat="1" ht="27" customHeight="1" x14ac:dyDescent="0.45">
      <c r="L27" s="919" t="s">
        <v>527</v>
      </c>
      <c r="M27" s="919"/>
      <c r="N27" s="919"/>
    </row>
    <row r="28" spans="2:14" s="88" customFormat="1" ht="65.25" x14ac:dyDescent="0.45">
      <c r="L28" s="170" t="s">
        <v>528</v>
      </c>
      <c r="M28" s="171"/>
      <c r="N28" s="170" t="s">
        <v>529</v>
      </c>
    </row>
    <row r="29" spans="2:14" s="88" customFormat="1" ht="27" customHeight="1" x14ac:dyDescent="0.45">
      <c r="D29" s="88" t="s">
        <v>537</v>
      </c>
      <c r="L29" s="165">
        <v>5108841.67</v>
      </c>
      <c r="M29" s="174">
        <v>0</v>
      </c>
      <c r="N29" s="165">
        <v>6243013.7599999998</v>
      </c>
    </row>
    <row r="30" spans="2:14" s="88" customFormat="1" ht="27" customHeight="1" x14ac:dyDescent="0.45">
      <c r="D30" s="88" t="s">
        <v>538</v>
      </c>
      <c r="L30" s="4">
        <v>681893.21</v>
      </c>
      <c r="N30" s="4">
        <v>1627882.48</v>
      </c>
    </row>
    <row r="31" spans="2:14" s="758" customFormat="1" ht="27" customHeight="1" x14ac:dyDescent="0.45">
      <c r="B31" s="661"/>
      <c r="C31" s="661"/>
      <c r="D31" s="661" t="s">
        <v>947</v>
      </c>
      <c r="E31" s="661"/>
      <c r="F31" s="661"/>
      <c r="G31" s="661"/>
      <c r="H31" s="661"/>
      <c r="I31" s="661"/>
      <c r="J31" s="661"/>
      <c r="K31" s="661"/>
      <c r="L31" s="757">
        <v>754556</v>
      </c>
      <c r="M31" s="661"/>
      <c r="N31" s="4">
        <v>295126.80000000005</v>
      </c>
    </row>
    <row r="32" spans="2:14" s="758" customFormat="1" ht="27" customHeight="1" x14ac:dyDescent="0.45">
      <c r="B32" s="661"/>
      <c r="C32" s="661"/>
      <c r="D32" s="661" t="s">
        <v>948</v>
      </c>
      <c r="E32" s="661"/>
      <c r="F32" s="661"/>
      <c r="G32" s="661"/>
      <c r="H32" s="661"/>
      <c r="I32" s="661"/>
      <c r="J32" s="661"/>
      <c r="K32" s="661"/>
      <c r="L32" s="757">
        <v>1728260.65</v>
      </c>
      <c r="M32" s="661"/>
      <c r="N32" s="4">
        <v>884596.21</v>
      </c>
    </row>
    <row r="33" ht="27.95" customHeight="1" x14ac:dyDescent="0.45"/>
  </sheetData>
  <mergeCells count="5">
    <mergeCell ref="B1:N1"/>
    <mergeCell ref="L5:N5"/>
    <mergeCell ref="H16:J16"/>
    <mergeCell ref="L16:N16"/>
    <mergeCell ref="L27:N27"/>
  </mergeCells>
  <pageMargins left="0.70866141732283472" right="0.33" top="0.69" bottom="0.6"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8"/>
  <sheetViews>
    <sheetView topLeftCell="A122" zoomScale="80" zoomScaleNormal="80" workbookViewId="0">
      <selection activeCell="L39" sqref="L39"/>
    </sheetView>
  </sheetViews>
  <sheetFormatPr defaultColWidth="9.140625" defaultRowHeight="24" customHeight="1" x14ac:dyDescent="0.45"/>
  <cols>
    <col min="1" max="1" width="3.7109375" style="89" customWidth="1"/>
    <col min="2" max="2" width="5.5703125" style="89" customWidth="1"/>
    <col min="3" max="3" width="5.7109375" style="89" customWidth="1"/>
    <col min="4" max="4" width="15.85546875" style="89" customWidth="1"/>
    <col min="5" max="5" width="9.42578125" style="89" customWidth="1"/>
    <col min="6" max="6" width="8.5703125" style="89" customWidth="1"/>
    <col min="7" max="7" width="16.7109375" style="89" customWidth="1"/>
    <col min="8" max="8" width="0.85546875" style="89" customWidth="1"/>
    <col min="9" max="9" width="16.7109375" style="89" customWidth="1"/>
    <col min="10" max="10" width="0.85546875" style="89" customWidth="1"/>
    <col min="11" max="11" width="16.7109375" style="89" customWidth="1"/>
    <col min="12" max="12" width="0.85546875" style="89" customWidth="1"/>
    <col min="13" max="13" width="16.7109375" style="89" customWidth="1"/>
    <col min="14" max="14" width="2.5703125" style="89" customWidth="1"/>
    <col min="15" max="256" width="9.140625" style="89"/>
    <col min="257" max="257" width="3.7109375" style="89" customWidth="1"/>
    <col min="258" max="258" width="5.5703125" style="89" customWidth="1"/>
    <col min="259" max="259" width="5.7109375" style="89" customWidth="1"/>
    <col min="260" max="260" width="15.85546875" style="89" customWidth="1"/>
    <col min="261" max="261" width="9.42578125" style="89" customWidth="1"/>
    <col min="262" max="262" width="8.5703125" style="89" customWidth="1"/>
    <col min="263" max="263" width="16.42578125" style="89" customWidth="1"/>
    <col min="264" max="264" width="0.85546875" style="89" customWidth="1"/>
    <col min="265" max="265" width="16.42578125" style="89" customWidth="1"/>
    <col min="266" max="266" width="0.85546875" style="89" customWidth="1"/>
    <col min="267" max="267" width="16.42578125" style="89" customWidth="1"/>
    <col min="268" max="268" width="0.85546875" style="89" customWidth="1"/>
    <col min="269" max="269" width="16.42578125" style="89" customWidth="1"/>
    <col min="270" max="270" width="1.42578125" style="89" customWidth="1"/>
    <col min="271" max="512" width="9.140625" style="89"/>
    <col min="513" max="513" width="3.7109375" style="89" customWidth="1"/>
    <col min="514" max="514" width="5.5703125" style="89" customWidth="1"/>
    <col min="515" max="515" width="5.7109375" style="89" customWidth="1"/>
    <col min="516" max="516" width="15.85546875" style="89" customWidth="1"/>
    <col min="517" max="517" width="9.42578125" style="89" customWidth="1"/>
    <col min="518" max="518" width="8.5703125" style="89" customWidth="1"/>
    <col min="519" max="519" width="16.42578125" style="89" customWidth="1"/>
    <col min="520" max="520" width="0.85546875" style="89" customWidth="1"/>
    <col min="521" max="521" width="16.42578125" style="89" customWidth="1"/>
    <col min="522" max="522" width="0.85546875" style="89" customWidth="1"/>
    <col min="523" max="523" width="16.42578125" style="89" customWidth="1"/>
    <col min="524" max="524" width="0.85546875" style="89" customWidth="1"/>
    <col min="525" max="525" width="16.42578125" style="89" customWidth="1"/>
    <col min="526" max="526" width="1.42578125" style="89" customWidth="1"/>
    <col min="527" max="768" width="9.140625" style="89"/>
    <col min="769" max="769" width="3.7109375" style="89" customWidth="1"/>
    <col min="770" max="770" width="5.5703125" style="89" customWidth="1"/>
    <col min="771" max="771" width="5.7109375" style="89" customWidth="1"/>
    <col min="772" max="772" width="15.85546875" style="89" customWidth="1"/>
    <col min="773" max="773" width="9.42578125" style="89" customWidth="1"/>
    <col min="774" max="774" width="8.5703125" style="89" customWidth="1"/>
    <col min="775" max="775" width="16.42578125" style="89" customWidth="1"/>
    <col min="776" max="776" width="0.85546875" style="89" customWidth="1"/>
    <col min="777" max="777" width="16.42578125" style="89" customWidth="1"/>
    <col min="778" max="778" width="0.85546875" style="89" customWidth="1"/>
    <col min="779" max="779" width="16.42578125" style="89" customWidth="1"/>
    <col min="780" max="780" width="0.85546875" style="89" customWidth="1"/>
    <col min="781" max="781" width="16.42578125" style="89" customWidth="1"/>
    <col min="782" max="782" width="1.42578125" style="89" customWidth="1"/>
    <col min="783" max="1024" width="9.140625" style="89"/>
    <col min="1025" max="1025" width="3.7109375" style="89" customWidth="1"/>
    <col min="1026" max="1026" width="5.5703125" style="89" customWidth="1"/>
    <col min="1027" max="1027" width="5.7109375" style="89" customWidth="1"/>
    <col min="1028" max="1028" width="15.85546875" style="89" customWidth="1"/>
    <col min="1029" max="1029" width="9.42578125" style="89" customWidth="1"/>
    <col min="1030" max="1030" width="8.5703125" style="89" customWidth="1"/>
    <col min="1031" max="1031" width="16.42578125" style="89" customWidth="1"/>
    <col min="1032" max="1032" width="0.85546875" style="89" customWidth="1"/>
    <col min="1033" max="1033" width="16.42578125" style="89" customWidth="1"/>
    <col min="1034" max="1034" width="0.85546875" style="89" customWidth="1"/>
    <col min="1035" max="1035" width="16.42578125" style="89" customWidth="1"/>
    <col min="1036" max="1036" width="0.85546875" style="89" customWidth="1"/>
    <col min="1037" max="1037" width="16.42578125" style="89" customWidth="1"/>
    <col min="1038" max="1038" width="1.42578125" style="89" customWidth="1"/>
    <col min="1039" max="1280" width="9.140625" style="89"/>
    <col min="1281" max="1281" width="3.7109375" style="89" customWidth="1"/>
    <col min="1282" max="1282" width="5.5703125" style="89" customWidth="1"/>
    <col min="1283" max="1283" width="5.7109375" style="89" customWidth="1"/>
    <col min="1284" max="1284" width="15.85546875" style="89" customWidth="1"/>
    <col min="1285" max="1285" width="9.42578125" style="89" customWidth="1"/>
    <col min="1286" max="1286" width="8.5703125" style="89" customWidth="1"/>
    <col min="1287" max="1287" width="16.42578125" style="89" customWidth="1"/>
    <col min="1288" max="1288" width="0.85546875" style="89" customWidth="1"/>
    <col min="1289" max="1289" width="16.42578125" style="89" customWidth="1"/>
    <col min="1290" max="1290" width="0.85546875" style="89" customWidth="1"/>
    <col min="1291" max="1291" width="16.42578125" style="89" customWidth="1"/>
    <col min="1292" max="1292" width="0.85546875" style="89" customWidth="1"/>
    <col min="1293" max="1293" width="16.42578125" style="89" customWidth="1"/>
    <col min="1294" max="1294" width="1.42578125" style="89" customWidth="1"/>
    <col min="1295" max="1536" width="9.140625" style="89"/>
    <col min="1537" max="1537" width="3.7109375" style="89" customWidth="1"/>
    <col min="1538" max="1538" width="5.5703125" style="89" customWidth="1"/>
    <col min="1539" max="1539" width="5.7109375" style="89" customWidth="1"/>
    <col min="1540" max="1540" width="15.85546875" style="89" customWidth="1"/>
    <col min="1541" max="1541" width="9.42578125" style="89" customWidth="1"/>
    <col min="1542" max="1542" width="8.5703125" style="89" customWidth="1"/>
    <col min="1543" max="1543" width="16.42578125" style="89" customWidth="1"/>
    <col min="1544" max="1544" width="0.85546875" style="89" customWidth="1"/>
    <col min="1545" max="1545" width="16.42578125" style="89" customWidth="1"/>
    <col min="1546" max="1546" width="0.85546875" style="89" customWidth="1"/>
    <col min="1547" max="1547" width="16.42578125" style="89" customWidth="1"/>
    <col min="1548" max="1548" width="0.85546875" style="89" customWidth="1"/>
    <col min="1549" max="1549" width="16.42578125" style="89" customWidth="1"/>
    <col min="1550" max="1550" width="1.42578125" style="89" customWidth="1"/>
    <col min="1551" max="1792" width="9.140625" style="89"/>
    <col min="1793" max="1793" width="3.7109375" style="89" customWidth="1"/>
    <col min="1794" max="1794" width="5.5703125" style="89" customWidth="1"/>
    <col min="1795" max="1795" width="5.7109375" style="89" customWidth="1"/>
    <col min="1796" max="1796" width="15.85546875" style="89" customWidth="1"/>
    <col min="1797" max="1797" width="9.42578125" style="89" customWidth="1"/>
    <col min="1798" max="1798" width="8.5703125" style="89" customWidth="1"/>
    <col min="1799" max="1799" width="16.42578125" style="89" customWidth="1"/>
    <col min="1800" max="1800" width="0.85546875" style="89" customWidth="1"/>
    <col min="1801" max="1801" width="16.42578125" style="89" customWidth="1"/>
    <col min="1802" max="1802" width="0.85546875" style="89" customWidth="1"/>
    <col min="1803" max="1803" width="16.42578125" style="89" customWidth="1"/>
    <col min="1804" max="1804" width="0.85546875" style="89" customWidth="1"/>
    <col min="1805" max="1805" width="16.42578125" style="89" customWidth="1"/>
    <col min="1806" max="1806" width="1.42578125" style="89" customWidth="1"/>
    <col min="1807" max="2048" width="9.140625" style="89"/>
    <col min="2049" max="2049" width="3.7109375" style="89" customWidth="1"/>
    <col min="2050" max="2050" width="5.5703125" style="89" customWidth="1"/>
    <col min="2051" max="2051" width="5.7109375" style="89" customWidth="1"/>
    <col min="2052" max="2052" width="15.85546875" style="89" customWidth="1"/>
    <col min="2053" max="2053" width="9.42578125" style="89" customWidth="1"/>
    <col min="2054" max="2054" width="8.5703125" style="89" customWidth="1"/>
    <col min="2055" max="2055" width="16.42578125" style="89" customWidth="1"/>
    <col min="2056" max="2056" width="0.85546875" style="89" customWidth="1"/>
    <col min="2057" max="2057" width="16.42578125" style="89" customWidth="1"/>
    <col min="2058" max="2058" width="0.85546875" style="89" customWidth="1"/>
    <col min="2059" max="2059" width="16.42578125" style="89" customWidth="1"/>
    <col min="2060" max="2060" width="0.85546875" style="89" customWidth="1"/>
    <col min="2061" max="2061" width="16.42578125" style="89" customWidth="1"/>
    <col min="2062" max="2062" width="1.42578125" style="89" customWidth="1"/>
    <col min="2063" max="2304" width="9.140625" style="89"/>
    <col min="2305" max="2305" width="3.7109375" style="89" customWidth="1"/>
    <col min="2306" max="2306" width="5.5703125" style="89" customWidth="1"/>
    <col min="2307" max="2307" width="5.7109375" style="89" customWidth="1"/>
    <col min="2308" max="2308" width="15.85546875" style="89" customWidth="1"/>
    <col min="2309" max="2309" width="9.42578125" style="89" customWidth="1"/>
    <col min="2310" max="2310" width="8.5703125" style="89" customWidth="1"/>
    <col min="2311" max="2311" width="16.42578125" style="89" customWidth="1"/>
    <col min="2312" max="2312" width="0.85546875" style="89" customWidth="1"/>
    <col min="2313" max="2313" width="16.42578125" style="89" customWidth="1"/>
    <col min="2314" max="2314" width="0.85546875" style="89" customWidth="1"/>
    <col min="2315" max="2315" width="16.42578125" style="89" customWidth="1"/>
    <col min="2316" max="2316" width="0.85546875" style="89" customWidth="1"/>
    <col min="2317" max="2317" width="16.42578125" style="89" customWidth="1"/>
    <col min="2318" max="2318" width="1.42578125" style="89" customWidth="1"/>
    <col min="2319" max="2560" width="9.140625" style="89"/>
    <col min="2561" max="2561" width="3.7109375" style="89" customWidth="1"/>
    <col min="2562" max="2562" width="5.5703125" style="89" customWidth="1"/>
    <col min="2563" max="2563" width="5.7109375" style="89" customWidth="1"/>
    <col min="2564" max="2564" width="15.85546875" style="89" customWidth="1"/>
    <col min="2565" max="2565" width="9.42578125" style="89" customWidth="1"/>
    <col min="2566" max="2566" width="8.5703125" style="89" customWidth="1"/>
    <col min="2567" max="2567" width="16.42578125" style="89" customWidth="1"/>
    <col min="2568" max="2568" width="0.85546875" style="89" customWidth="1"/>
    <col min="2569" max="2569" width="16.42578125" style="89" customWidth="1"/>
    <col min="2570" max="2570" width="0.85546875" style="89" customWidth="1"/>
    <col min="2571" max="2571" width="16.42578125" style="89" customWidth="1"/>
    <col min="2572" max="2572" width="0.85546875" style="89" customWidth="1"/>
    <col min="2573" max="2573" width="16.42578125" style="89" customWidth="1"/>
    <col min="2574" max="2574" width="1.42578125" style="89" customWidth="1"/>
    <col min="2575" max="2816" width="9.140625" style="89"/>
    <col min="2817" max="2817" width="3.7109375" style="89" customWidth="1"/>
    <col min="2818" max="2818" width="5.5703125" style="89" customWidth="1"/>
    <col min="2819" max="2819" width="5.7109375" style="89" customWidth="1"/>
    <col min="2820" max="2820" width="15.85546875" style="89" customWidth="1"/>
    <col min="2821" max="2821" width="9.42578125" style="89" customWidth="1"/>
    <col min="2822" max="2822" width="8.5703125" style="89" customWidth="1"/>
    <col min="2823" max="2823" width="16.42578125" style="89" customWidth="1"/>
    <col min="2824" max="2824" width="0.85546875" style="89" customWidth="1"/>
    <col min="2825" max="2825" width="16.42578125" style="89" customWidth="1"/>
    <col min="2826" max="2826" width="0.85546875" style="89" customWidth="1"/>
    <col min="2827" max="2827" width="16.42578125" style="89" customWidth="1"/>
    <col min="2828" max="2828" width="0.85546875" style="89" customWidth="1"/>
    <col min="2829" max="2829" width="16.42578125" style="89" customWidth="1"/>
    <col min="2830" max="2830" width="1.42578125" style="89" customWidth="1"/>
    <col min="2831" max="3072" width="9.140625" style="89"/>
    <col min="3073" max="3073" width="3.7109375" style="89" customWidth="1"/>
    <col min="3074" max="3074" width="5.5703125" style="89" customWidth="1"/>
    <col min="3075" max="3075" width="5.7109375" style="89" customWidth="1"/>
    <col min="3076" max="3076" width="15.85546875" style="89" customWidth="1"/>
    <col min="3077" max="3077" width="9.42578125" style="89" customWidth="1"/>
    <col min="3078" max="3078" width="8.5703125" style="89" customWidth="1"/>
    <col min="3079" max="3079" width="16.42578125" style="89" customWidth="1"/>
    <col min="3080" max="3080" width="0.85546875" style="89" customWidth="1"/>
    <col min="3081" max="3081" width="16.42578125" style="89" customWidth="1"/>
    <col min="3082" max="3082" width="0.85546875" style="89" customWidth="1"/>
    <col min="3083" max="3083" width="16.42578125" style="89" customWidth="1"/>
    <col min="3084" max="3084" width="0.85546875" style="89" customWidth="1"/>
    <col min="3085" max="3085" width="16.42578125" style="89" customWidth="1"/>
    <col min="3086" max="3086" width="1.42578125" style="89" customWidth="1"/>
    <col min="3087" max="3328" width="9.140625" style="89"/>
    <col min="3329" max="3329" width="3.7109375" style="89" customWidth="1"/>
    <col min="3330" max="3330" width="5.5703125" style="89" customWidth="1"/>
    <col min="3331" max="3331" width="5.7109375" style="89" customWidth="1"/>
    <col min="3332" max="3332" width="15.85546875" style="89" customWidth="1"/>
    <col min="3333" max="3333" width="9.42578125" style="89" customWidth="1"/>
    <col min="3334" max="3334" width="8.5703125" style="89" customWidth="1"/>
    <col min="3335" max="3335" width="16.42578125" style="89" customWidth="1"/>
    <col min="3336" max="3336" width="0.85546875" style="89" customWidth="1"/>
    <col min="3337" max="3337" width="16.42578125" style="89" customWidth="1"/>
    <col min="3338" max="3338" width="0.85546875" style="89" customWidth="1"/>
    <col min="3339" max="3339" width="16.42578125" style="89" customWidth="1"/>
    <col min="3340" max="3340" width="0.85546875" style="89" customWidth="1"/>
    <col min="3341" max="3341" width="16.42578125" style="89" customWidth="1"/>
    <col min="3342" max="3342" width="1.42578125" style="89" customWidth="1"/>
    <col min="3343" max="3584" width="9.140625" style="89"/>
    <col min="3585" max="3585" width="3.7109375" style="89" customWidth="1"/>
    <col min="3586" max="3586" width="5.5703125" style="89" customWidth="1"/>
    <col min="3587" max="3587" width="5.7109375" style="89" customWidth="1"/>
    <col min="3588" max="3588" width="15.85546875" style="89" customWidth="1"/>
    <col min="3589" max="3589" width="9.42578125" style="89" customWidth="1"/>
    <col min="3590" max="3590" width="8.5703125" style="89" customWidth="1"/>
    <col min="3591" max="3591" width="16.42578125" style="89" customWidth="1"/>
    <col min="3592" max="3592" width="0.85546875" style="89" customWidth="1"/>
    <col min="3593" max="3593" width="16.42578125" style="89" customWidth="1"/>
    <col min="3594" max="3594" width="0.85546875" style="89" customWidth="1"/>
    <col min="3595" max="3595" width="16.42578125" style="89" customWidth="1"/>
    <col min="3596" max="3596" width="0.85546875" style="89" customWidth="1"/>
    <col min="3597" max="3597" width="16.42578125" style="89" customWidth="1"/>
    <col min="3598" max="3598" width="1.42578125" style="89" customWidth="1"/>
    <col min="3599" max="3840" width="9.140625" style="89"/>
    <col min="3841" max="3841" width="3.7109375" style="89" customWidth="1"/>
    <col min="3842" max="3842" width="5.5703125" style="89" customWidth="1"/>
    <col min="3843" max="3843" width="5.7109375" style="89" customWidth="1"/>
    <col min="3844" max="3844" width="15.85546875" style="89" customWidth="1"/>
    <col min="3845" max="3845" width="9.42578125" style="89" customWidth="1"/>
    <col min="3846" max="3846" width="8.5703125" style="89" customWidth="1"/>
    <col min="3847" max="3847" width="16.42578125" style="89" customWidth="1"/>
    <col min="3848" max="3848" width="0.85546875" style="89" customWidth="1"/>
    <col min="3849" max="3849" width="16.42578125" style="89" customWidth="1"/>
    <col min="3850" max="3850" width="0.85546875" style="89" customWidth="1"/>
    <col min="3851" max="3851" width="16.42578125" style="89" customWidth="1"/>
    <col min="3852" max="3852" width="0.85546875" style="89" customWidth="1"/>
    <col min="3853" max="3853" width="16.42578125" style="89" customWidth="1"/>
    <col min="3854" max="3854" width="1.42578125" style="89" customWidth="1"/>
    <col min="3855" max="4096" width="9.140625" style="89"/>
    <col min="4097" max="4097" width="3.7109375" style="89" customWidth="1"/>
    <col min="4098" max="4098" width="5.5703125" style="89" customWidth="1"/>
    <col min="4099" max="4099" width="5.7109375" style="89" customWidth="1"/>
    <col min="4100" max="4100" width="15.85546875" style="89" customWidth="1"/>
    <col min="4101" max="4101" width="9.42578125" style="89" customWidth="1"/>
    <col min="4102" max="4102" width="8.5703125" style="89" customWidth="1"/>
    <col min="4103" max="4103" width="16.42578125" style="89" customWidth="1"/>
    <col min="4104" max="4104" width="0.85546875" style="89" customWidth="1"/>
    <col min="4105" max="4105" width="16.42578125" style="89" customWidth="1"/>
    <col min="4106" max="4106" width="0.85546875" style="89" customWidth="1"/>
    <col min="4107" max="4107" width="16.42578125" style="89" customWidth="1"/>
    <col min="4108" max="4108" width="0.85546875" style="89" customWidth="1"/>
    <col min="4109" max="4109" width="16.42578125" style="89" customWidth="1"/>
    <col min="4110" max="4110" width="1.42578125" style="89" customWidth="1"/>
    <col min="4111" max="4352" width="9.140625" style="89"/>
    <col min="4353" max="4353" width="3.7109375" style="89" customWidth="1"/>
    <col min="4354" max="4354" width="5.5703125" style="89" customWidth="1"/>
    <col min="4355" max="4355" width="5.7109375" style="89" customWidth="1"/>
    <col min="4356" max="4356" width="15.85546875" style="89" customWidth="1"/>
    <col min="4357" max="4357" width="9.42578125" style="89" customWidth="1"/>
    <col min="4358" max="4358" width="8.5703125" style="89" customWidth="1"/>
    <col min="4359" max="4359" width="16.42578125" style="89" customWidth="1"/>
    <col min="4360" max="4360" width="0.85546875" style="89" customWidth="1"/>
    <col min="4361" max="4361" width="16.42578125" style="89" customWidth="1"/>
    <col min="4362" max="4362" width="0.85546875" style="89" customWidth="1"/>
    <col min="4363" max="4363" width="16.42578125" style="89" customWidth="1"/>
    <col min="4364" max="4364" width="0.85546875" style="89" customWidth="1"/>
    <col min="4365" max="4365" width="16.42578125" style="89" customWidth="1"/>
    <col min="4366" max="4366" width="1.42578125" style="89" customWidth="1"/>
    <col min="4367" max="4608" width="9.140625" style="89"/>
    <col min="4609" max="4609" width="3.7109375" style="89" customWidth="1"/>
    <col min="4610" max="4610" width="5.5703125" style="89" customWidth="1"/>
    <col min="4611" max="4611" width="5.7109375" style="89" customWidth="1"/>
    <col min="4612" max="4612" width="15.85546875" style="89" customWidth="1"/>
    <col min="4613" max="4613" width="9.42578125" style="89" customWidth="1"/>
    <col min="4614" max="4614" width="8.5703125" style="89" customWidth="1"/>
    <col min="4615" max="4615" width="16.42578125" style="89" customWidth="1"/>
    <col min="4616" max="4616" width="0.85546875" style="89" customWidth="1"/>
    <col min="4617" max="4617" width="16.42578125" style="89" customWidth="1"/>
    <col min="4618" max="4618" width="0.85546875" style="89" customWidth="1"/>
    <col min="4619" max="4619" width="16.42578125" style="89" customWidth="1"/>
    <col min="4620" max="4620" width="0.85546875" style="89" customWidth="1"/>
    <col min="4621" max="4621" width="16.42578125" style="89" customWidth="1"/>
    <col min="4622" max="4622" width="1.42578125" style="89" customWidth="1"/>
    <col min="4623" max="4864" width="9.140625" style="89"/>
    <col min="4865" max="4865" width="3.7109375" style="89" customWidth="1"/>
    <col min="4866" max="4866" width="5.5703125" style="89" customWidth="1"/>
    <col min="4867" max="4867" width="5.7109375" style="89" customWidth="1"/>
    <col min="4868" max="4868" width="15.85546875" style="89" customWidth="1"/>
    <col min="4869" max="4869" width="9.42578125" style="89" customWidth="1"/>
    <col min="4870" max="4870" width="8.5703125" style="89" customWidth="1"/>
    <col min="4871" max="4871" width="16.42578125" style="89" customWidth="1"/>
    <col min="4872" max="4872" width="0.85546875" style="89" customWidth="1"/>
    <col min="4873" max="4873" width="16.42578125" style="89" customWidth="1"/>
    <col min="4874" max="4874" width="0.85546875" style="89" customWidth="1"/>
    <col min="4875" max="4875" width="16.42578125" style="89" customWidth="1"/>
    <col min="4876" max="4876" width="0.85546875" style="89" customWidth="1"/>
    <col min="4877" max="4877" width="16.42578125" style="89" customWidth="1"/>
    <col min="4878" max="4878" width="1.42578125" style="89" customWidth="1"/>
    <col min="4879" max="5120" width="9.140625" style="89"/>
    <col min="5121" max="5121" width="3.7109375" style="89" customWidth="1"/>
    <col min="5122" max="5122" width="5.5703125" style="89" customWidth="1"/>
    <col min="5123" max="5123" width="5.7109375" style="89" customWidth="1"/>
    <col min="5124" max="5124" width="15.85546875" style="89" customWidth="1"/>
    <col min="5125" max="5125" width="9.42578125" style="89" customWidth="1"/>
    <col min="5126" max="5126" width="8.5703125" style="89" customWidth="1"/>
    <col min="5127" max="5127" width="16.42578125" style="89" customWidth="1"/>
    <col min="5128" max="5128" width="0.85546875" style="89" customWidth="1"/>
    <col min="5129" max="5129" width="16.42578125" style="89" customWidth="1"/>
    <col min="5130" max="5130" width="0.85546875" style="89" customWidth="1"/>
    <col min="5131" max="5131" width="16.42578125" style="89" customWidth="1"/>
    <col min="5132" max="5132" width="0.85546875" style="89" customWidth="1"/>
    <col min="5133" max="5133" width="16.42578125" style="89" customWidth="1"/>
    <col min="5134" max="5134" width="1.42578125" style="89" customWidth="1"/>
    <col min="5135" max="5376" width="9.140625" style="89"/>
    <col min="5377" max="5377" width="3.7109375" style="89" customWidth="1"/>
    <col min="5378" max="5378" width="5.5703125" style="89" customWidth="1"/>
    <col min="5379" max="5379" width="5.7109375" style="89" customWidth="1"/>
    <col min="5380" max="5380" width="15.85546875" style="89" customWidth="1"/>
    <col min="5381" max="5381" width="9.42578125" style="89" customWidth="1"/>
    <col min="5382" max="5382" width="8.5703125" style="89" customWidth="1"/>
    <col min="5383" max="5383" width="16.42578125" style="89" customWidth="1"/>
    <col min="5384" max="5384" width="0.85546875" style="89" customWidth="1"/>
    <col min="5385" max="5385" width="16.42578125" style="89" customWidth="1"/>
    <col min="5386" max="5386" width="0.85546875" style="89" customWidth="1"/>
    <col min="5387" max="5387" width="16.42578125" style="89" customWidth="1"/>
    <col min="5388" max="5388" width="0.85546875" style="89" customWidth="1"/>
    <col min="5389" max="5389" width="16.42578125" style="89" customWidth="1"/>
    <col min="5390" max="5390" width="1.42578125" style="89" customWidth="1"/>
    <col min="5391" max="5632" width="9.140625" style="89"/>
    <col min="5633" max="5633" width="3.7109375" style="89" customWidth="1"/>
    <col min="5634" max="5634" width="5.5703125" style="89" customWidth="1"/>
    <col min="5635" max="5635" width="5.7109375" style="89" customWidth="1"/>
    <col min="5636" max="5636" width="15.85546875" style="89" customWidth="1"/>
    <col min="5637" max="5637" width="9.42578125" style="89" customWidth="1"/>
    <col min="5638" max="5638" width="8.5703125" style="89" customWidth="1"/>
    <col min="5639" max="5639" width="16.42578125" style="89" customWidth="1"/>
    <col min="5640" max="5640" width="0.85546875" style="89" customWidth="1"/>
    <col min="5641" max="5641" width="16.42578125" style="89" customWidth="1"/>
    <col min="5642" max="5642" width="0.85546875" style="89" customWidth="1"/>
    <col min="5643" max="5643" width="16.42578125" style="89" customWidth="1"/>
    <col min="5644" max="5644" width="0.85546875" style="89" customWidth="1"/>
    <col min="5645" max="5645" width="16.42578125" style="89" customWidth="1"/>
    <col min="5646" max="5646" width="1.42578125" style="89" customWidth="1"/>
    <col min="5647" max="5888" width="9.140625" style="89"/>
    <col min="5889" max="5889" width="3.7109375" style="89" customWidth="1"/>
    <col min="5890" max="5890" width="5.5703125" style="89" customWidth="1"/>
    <col min="5891" max="5891" width="5.7109375" style="89" customWidth="1"/>
    <col min="5892" max="5892" width="15.85546875" style="89" customWidth="1"/>
    <col min="5893" max="5893" width="9.42578125" style="89" customWidth="1"/>
    <col min="5894" max="5894" width="8.5703125" style="89" customWidth="1"/>
    <col min="5895" max="5895" width="16.42578125" style="89" customWidth="1"/>
    <col min="5896" max="5896" width="0.85546875" style="89" customWidth="1"/>
    <col min="5897" max="5897" width="16.42578125" style="89" customWidth="1"/>
    <col min="5898" max="5898" width="0.85546875" style="89" customWidth="1"/>
    <col min="5899" max="5899" width="16.42578125" style="89" customWidth="1"/>
    <col min="5900" max="5900" width="0.85546875" style="89" customWidth="1"/>
    <col min="5901" max="5901" width="16.42578125" style="89" customWidth="1"/>
    <col min="5902" max="5902" width="1.42578125" style="89" customWidth="1"/>
    <col min="5903" max="6144" width="9.140625" style="89"/>
    <col min="6145" max="6145" width="3.7109375" style="89" customWidth="1"/>
    <col min="6146" max="6146" width="5.5703125" style="89" customWidth="1"/>
    <col min="6147" max="6147" width="5.7109375" style="89" customWidth="1"/>
    <col min="6148" max="6148" width="15.85546875" style="89" customWidth="1"/>
    <col min="6149" max="6149" width="9.42578125" style="89" customWidth="1"/>
    <col min="6150" max="6150" width="8.5703125" style="89" customWidth="1"/>
    <col min="6151" max="6151" width="16.42578125" style="89" customWidth="1"/>
    <col min="6152" max="6152" width="0.85546875" style="89" customWidth="1"/>
    <col min="6153" max="6153" width="16.42578125" style="89" customWidth="1"/>
    <col min="6154" max="6154" width="0.85546875" style="89" customWidth="1"/>
    <col min="6155" max="6155" width="16.42578125" style="89" customWidth="1"/>
    <col min="6156" max="6156" width="0.85546875" style="89" customWidth="1"/>
    <col min="6157" max="6157" width="16.42578125" style="89" customWidth="1"/>
    <col min="6158" max="6158" width="1.42578125" style="89" customWidth="1"/>
    <col min="6159" max="6400" width="9.140625" style="89"/>
    <col min="6401" max="6401" width="3.7109375" style="89" customWidth="1"/>
    <col min="6402" max="6402" width="5.5703125" style="89" customWidth="1"/>
    <col min="6403" max="6403" width="5.7109375" style="89" customWidth="1"/>
    <col min="6404" max="6404" width="15.85546875" style="89" customWidth="1"/>
    <col min="6405" max="6405" width="9.42578125" style="89" customWidth="1"/>
    <col min="6406" max="6406" width="8.5703125" style="89" customWidth="1"/>
    <col min="6407" max="6407" width="16.42578125" style="89" customWidth="1"/>
    <col min="6408" max="6408" width="0.85546875" style="89" customWidth="1"/>
    <col min="6409" max="6409" width="16.42578125" style="89" customWidth="1"/>
    <col min="6410" max="6410" width="0.85546875" style="89" customWidth="1"/>
    <col min="6411" max="6411" width="16.42578125" style="89" customWidth="1"/>
    <col min="6412" max="6412" width="0.85546875" style="89" customWidth="1"/>
    <col min="6413" max="6413" width="16.42578125" style="89" customWidth="1"/>
    <col min="6414" max="6414" width="1.42578125" style="89" customWidth="1"/>
    <col min="6415" max="6656" width="9.140625" style="89"/>
    <col min="6657" max="6657" width="3.7109375" style="89" customWidth="1"/>
    <col min="6658" max="6658" width="5.5703125" style="89" customWidth="1"/>
    <col min="6659" max="6659" width="5.7109375" style="89" customWidth="1"/>
    <col min="6660" max="6660" width="15.85546875" style="89" customWidth="1"/>
    <col min="6661" max="6661" width="9.42578125" style="89" customWidth="1"/>
    <col min="6662" max="6662" width="8.5703125" style="89" customWidth="1"/>
    <col min="6663" max="6663" width="16.42578125" style="89" customWidth="1"/>
    <col min="6664" max="6664" width="0.85546875" style="89" customWidth="1"/>
    <col min="6665" max="6665" width="16.42578125" style="89" customWidth="1"/>
    <col min="6666" max="6666" width="0.85546875" style="89" customWidth="1"/>
    <col min="6667" max="6667" width="16.42578125" style="89" customWidth="1"/>
    <col min="6668" max="6668" width="0.85546875" style="89" customWidth="1"/>
    <col min="6669" max="6669" width="16.42578125" style="89" customWidth="1"/>
    <col min="6670" max="6670" width="1.42578125" style="89" customWidth="1"/>
    <col min="6671" max="6912" width="9.140625" style="89"/>
    <col min="6913" max="6913" width="3.7109375" style="89" customWidth="1"/>
    <col min="6914" max="6914" width="5.5703125" style="89" customWidth="1"/>
    <col min="6915" max="6915" width="5.7109375" style="89" customWidth="1"/>
    <col min="6916" max="6916" width="15.85546875" style="89" customWidth="1"/>
    <col min="6917" max="6917" width="9.42578125" style="89" customWidth="1"/>
    <col min="6918" max="6918" width="8.5703125" style="89" customWidth="1"/>
    <col min="6919" max="6919" width="16.42578125" style="89" customWidth="1"/>
    <col min="6920" max="6920" width="0.85546875" style="89" customWidth="1"/>
    <col min="6921" max="6921" width="16.42578125" style="89" customWidth="1"/>
    <col min="6922" max="6922" width="0.85546875" style="89" customWidth="1"/>
    <col min="6923" max="6923" width="16.42578125" style="89" customWidth="1"/>
    <col min="6924" max="6924" width="0.85546875" style="89" customWidth="1"/>
    <col min="6925" max="6925" width="16.42578125" style="89" customWidth="1"/>
    <col min="6926" max="6926" width="1.42578125" style="89" customWidth="1"/>
    <col min="6927" max="7168" width="9.140625" style="89"/>
    <col min="7169" max="7169" width="3.7109375" style="89" customWidth="1"/>
    <col min="7170" max="7170" width="5.5703125" style="89" customWidth="1"/>
    <col min="7171" max="7171" width="5.7109375" style="89" customWidth="1"/>
    <col min="7172" max="7172" width="15.85546875" style="89" customWidth="1"/>
    <col min="7173" max="7173" width="9.42578125" style="89" customWidth="1"/>
    <col min="7174" max="7174" width="8.5703125" style="89" customWidth="1"/>
    <col min="7175" max="7175" width="16.42578125" style="89" customWidth="1"/>
    <col min="7176" max="7176" width="0.85546875" style="89" customWidth="1"/>
    <col min="7177" max="7177" width="16.42578125" style="89" customWidth="1"/>
    <col min="7178" max="7178" width="0.85546875" style="89" customWidth="1"/>
    <col min="7179" max="7179" width="16.42578125" style="89" customWidth="1"/>
    <col min="7180" max="7180" width="0.85546875" style="89" customWidth="1"/>
    <col min="7181" max="7181" width="16.42578125" style="89" customWidth="1"/>
    <col min="7182" max="7182" width="1.42578125" style="89" customWidth="1"/>
    <col min="7183" max="7424" width="9.140625" style="89"/>
    <col min="7425" max="7425" width="3.7109375" style="89" customWidth="1"/>
    <col min="7426" max="7426" width="5.5703125" style="89" customWidth="1"/>
    <col min="7427" max="7427" width="5.7109375" style="89" customWidth="1"/>
    <col min="7428" max="7428" width="15.85546875" style="89" customWidth="1"/>
    <col min="7429" max="7429" width="9.42578125" style="89" customWidth="1"/>
    <col min="7430" max="7430" width="8.5703125" style="89" customWidth="1"/>
    <col min="7431" max="7431" width="16.42578125" style="89" customWidth="1"/>
    <col min="7432" max="7432" width="0.85546875" style="89" customWidth="1"/>
    <col min="7433" max="7433" width="16.42578125" style="89" customWidth="1"/>
    <col min="7434" max="7434" width="0.85546875" style="89" customWidth="1"/>
    <col min="7435" max="7435" width="16.42578125" style="89" customWidth="1"/>
    <col min="7436" max="7436" width="0.85546875" style="89" customWidth="1"/>
    <col min="7437" max="7437" width="16.42578125" style="89" customWidth="1"/>
    <col min="7438" max="7438" width="1.42578125" style="89" customWidth="1"/>
    <col min="7439" max="7680" width="9.140625" style="89"/>
    <col min="7681" max="7681" width="3.7109375" style="89" customWidth="1"/>
    <col min="7682" max="7682" width="5.5703125" style="89" customWidth="1"/>
    <col min="7683" max="7683" width="5.7109375" style="89" customWidth="1"/>
    <col min="7684" max="7684" width="15.85546875" style="89" customWidth="1"/>
    <col min="7685" max="7685" width="9.42578125" style="89" customWidth="1"/>
    <col min="7686" max="7686" width="8.5703125" style="89" customWidth="1"/>
    <col min="7687" max="7687" width="16.42578125" style="89" customWidth="1"/>
    <col min="7688" max="7688" width="0.85546875" style="89" customWidth="1"/>
    <col min="7689" max="7689" width="16.42578125" style="89" customWidth="1"/>
    <col min="7690" max="7690" width="0.85546875" style="89" customWidth="1"/>
    <col min="7691" max="7691" width="16.42578125" style="89" customWidth="1"/>
    <col min="7692" max="7692" width="0.85546875" style="89" customWidth="1"/>
    <col min="7693" max="7693" width="16.42578125" style="89" customWidth="1"/>
    <col min="7694" max="7694" width="1.42578125" style="89" customWidth="1"/>
    <col min="7695" max="7936" width="9.140625" style="89"/>
    <col min="7937" max="7937" width="3.7109375" style="89" customWidth="1"/>
    <col min="7938" max="7938" width="5.5703125" style="89" customWidth="1"/>
    <col min="7939" max="7939" width="5.7109375" style="89" customWidth="1"/>
    <col min="7940" max="7940" width="15.85546875" style="89" customWidth="1"/>
    <col min="7941" max="7941" width="9.42578125" style="89" customWidth="1"/>
    <col min="7942" max="7942" width="8.5703125" style="89" customWidth="1"/>
    <col min="7943" max="7943" width="16.42578125" style="89" customWidth="1"/>
    <col min="7944" max="7944" width="0.85546875" style="89" customWidth="1"/>
    <col min="7945" max="7945" width="16.42578125" style="89" customWidth="1"/>
    <col min="7946" max="7946" width="0.85546875" style="89" customWidth="1"/>
    <col min="7947" max="7947" width="16.42578125" style="89" customWidth="1"/>
    <col min="7948" max="7948" width="0.85546875" style="89" customWidth="1"/>
    <col min="7949" max="7949" width="16.42578125" style="89" customWidth="1"/>
    <col min="7950" max="7950" width="1.42578125" style="89" customWidth="1"/>
    <col min="7951" max="8192" width="9.140625" style="89"/>
    <col min="8193" max="8193" width="3.7109375" style="89" customWidth="1"/>
    <col min="8194" max="8194" width="5.5703125" style="89" customWidth="1"/>
    <col min="8195" max="8195" width="5.7109375" style="89" customWidth="1"/>
    <col min="8196" max="8196" width="15.85546875" style="89" customWidth="1"/>
    <col min="8197" max="8197" width="9.42578125" style="89" customWidth="1"/>
    <col min="8198" max="8198" width="8.5703125" style="89" customWidth="1"/>
    <col min="8199" max="8199" width="16.42578125" style="89" customWidth="1"/>
    <col min="8200" max="8200" width="0.85546875" style="89" customWidth="1"/>
    <col min="8201" max="8201" width="16.42578125" style="89" customWidth="1"/>
    <col min="8202" max="8202" width="0.85546875" style="89" customWidth="1"/>
    <col min="8203" max="8203" width="16.42578125" style="89" customWidth="1"/>
    <col min="8204" max="8204" width="0.85546875" style="89" customWidth="1"/>
    <col min="8205" max="8205" width="16.42578125" style="89" customWidth="1"/>
    <col min="8206" max="8206" width="1.42578125" style="89" customWidth="1"/>
    <col min="8207" max="8448" width="9.140625" style="89"/>
    <col min="8449" max="8449" width="3.7109375" style="89" customWidth="1"/>
    <col min="8450" max="8450" width="5.5703125" style="89" customWidth="1"/>
    <col min="8451" max="8451" width="5.7109375" style="89" customWidth="1"/>
    <col min="8452" max="8452" width="15.85546875" style="89" customWidth="1"/>
    <col min="8453" max="8453" width="9.42578125" style="89" customWidth="1"/>
    <col min="8454" max="8454" width="8.5703125" style="89" customWidth="1"/>
    <col min="8455" max="8455" width="16.42578125" style="89" customWidth="1"/>
    <col min="8456" max="8456" width="0.85546875" style="89" customWidth="1"/>
    <col min="8457" max="8457" width="16.42578125" style="89" customWidth="1"/>
    <col min="8458" max="8458" width="0.85546875" style="89" customWidth="1"/>
    <col min="8459" max="8459" width="16.42578125" style="89" customWidth="1"/>
    <col min="8460" max="8460" width="0.85546875" style="89" customWidth="1"/>
    <col min="8461" max="8461" width="16.42578125" style="89" customWidth="1"/>
    <col min="8462" max="8462" width="1.42578125" style="89" customWidth="1"/>
    <col min="8463" max="8704" width="9.140625" style="89"/>
    <col min="8705" max="8705" width="3.7109375" style="89" customWidth="1"/>
    <col min="8706" max="8706" width="5.5703125" style="89" customWidth="1"/>
    <col min="8707" max="8707" width="5.7109375" style="89" customWidth="1"/>
    <col min="8708" max="8708" width="15.85546875" style="89" customWidth="1"/>
    <col min="8709" max="8709" width="9.42578125" style="89" customWidth="1"/>
    <col min="8710" max="8710" width="8.5703125" style="89" customWidth="1"/>
    <col min="8711" max="8711" width="16.42578125" style="89" customWidth="1"/>
    <col min="8712" max="8712" width="0.85546875" style="89" customWidth="1"/>
    <col min="8713" max="8713" width="16.42578125" style="89" customWidth="1"/>
    <col min="8714" max="8714" width="0.85546875" style="89" customWidth="1"/>
    <col min="8715" max="8715" width="16.42578125" style="89" customWidth="1"/>
    <col min="8716" max="8716" width="0.85546875" style="89" customWidth="1"/>
    <col min="8717" max="8717" width="16.42578125" style="89" customWidth="1"/>
    <col min="8718" max="8718" width="1.42578125" style="89" customWidth="1"/>
    <col min="8719" max="8960" width="9.140625" style="89"/>
    <col min="8961" max="8961" width="3.7109375" style="89" customWidth="1"/>
    <col min="8962" max="8962" width="5.5703125" style="89" customWidth="1"/>
    <col min="8963" max="8963" width="5.7109375" style="89" customWidth="1"/>
    <col min="8964" max="8964" width="15.85546875" style="89" customWidth="1"/>
    <col min="8965" max="8965" width="9.42578125" style="89" customWidth="1"/>
    <col min="8966" max="8966" width="8.5703125" style="89" customWidth="1"/>
    <col min="8967" max="8967" width="16.42578125" style="89" customWidth="1"/>
    <col min="8968" max="8968" width="0.85546875" style="89" customWidth="1"/>
    <col min="8969" max="8969" width="16.42578125" style="89" customWidth="1"/>
    <col min="8970" max="8970" width="0.85546875" style="89" customWidth="1"/>
    <col min="8971" max="8971" width="16.42578125" style="89" customWidth="1"/>
    <col min="8972" max="8972" width="0.85546875" style="89" customWidth="1"/>
    <col min="8973" max="8973" width="16.42578125" style="89" customWidth="1"/>
    <col min="8974" max="8974" width="1.42578125" style="89" customWidth="1"/>
    <col min="8975" max="9216" width="9.140625" style="89"/>
    <col min="9217" max="9217" width="3.7109375" style="89" customWidth="1"/>
    <col min="9218" max="9218" width="5.5703125" style="89" customWidth="1"/>
    <col min="9219" max="9219" width="5.7109375" style="89" customWidth="1"/>
    <col min="9220" max="9220" width="15.85546875" style="89" customWidth="1"/>
    <col min="9221" max="9221" width="9.42578125" style="89" customWidth="1"/>
    <col min="9222" max="9222" width="8.5703125" style="89" customWidth="1"/>
    <col min="9223" max="9223" width="16.42578125" style="89" customWidth="1"/>
    <col min="9224" max="9224" width="0.85546875" style="89" customWidth="1"/>
    <col min="9225" max="9225" width="16.42578125" style="89" customWidth="1"/>
    <col min="9226" max="9226" width="0.85546875" style="89" customWidth="1"/>
    <col min="9227" max="9227" width="16.42578125" style="89" customWidth="1"/>
    <col min="9228" max="9228" width="0.85546875" style="89" customWidth="1"/>
    <col min="9229" max="9229" width="16.42578125" style="89" customWidth="1"/>
    <col min="9230" max="9230" width="1.42578125" style="89" customWidth="1"/>
    <col min="9231" max="9472" width="9.140625" style="89"/>
    <col min="9473" max="9473" width="3.7109375" style="89" customWidth="1"/>
    <col min="9474" max="9474" width="5.5703125" style="89" customWidth="1"/>
    <col min="9475" max="9475" width="5.7109375" style="89" customWidth="1"/>
    <col min="9476" max="9476" width="15.85546875" style="89" customWidth="1"/>
    <col min="9477" max="9477" width="9.42578125" style="89" customWidth="1"/>
    <col min="9478" max="9478" width="8.5703125" style="89" customWidth="1"/>
    <col min="9479" max="9479" width="16.42578125" style="89" customWidth="1"/>
    <col min="9480" max="9480" width="0.85546875" style="89" customWidth="1"/>
    <col min="9481" max="9481" width="16.42578125" style="89" customWidth="1"/>
    <col min="9482" max="9482" width="0.85546875" style="89" customWidth="1"/>
    <col min="9483" max="9483" width="16.42578125" style="89" customWidth="1"/>
    <col min="9484" max="9484" width="0.85546875" style="89" customWidth="1"/>
    <col min="9485" max="9485" width="16.42578125" style="89" customWidth="1"/>
    <col min="9486" max="9486" width="1.42578125" style="89" customWidth="1"/>
    <col min="9487" max="9728" width="9.140625" style="89"/>
    <col min="9729" max="9729" width="3.7109375" style="89" customWidth="1"/>
    <col min="9730" max="9730" width="5.5703125" style="89" customWidth="1"/>
    <col min="9731" max="9731" width="5.7109375" style="89" customWidth="1"/>
    <col min="9732" max="9732" width="15.85546875" style="89" customWidth="1"/>
    <col min="9733" max="9733" width="9.42578125" style="89" customWidth="1"/>
    <col min="9734" max="9734" width="8.5703125" style="89" customWidth="1"/>
    <col min="9735" max="9735" width="16.42578125" style="89" customWidth="1"/>
    <col min="9736" max="9736" width="0.85546875" style="89" customWidth="1"/>
    <col min="9737" max="9737" width="16.42578125" style="89" customWidth="1"/>
    <col min="9738" max="9738" width="0.85546875" style="89" customWidth="1"/>
    <col min="9739" max="9739" width="16.42578125" style="89" customWidth="1"/>
    <col min="9740" max="9740" width="0.85546875" style="89" customWidth="1"/>
    <col min="9741" max="9741" width="16.42578125" style="89" customWidth="1"/>
    <col min="9742" max="9742" width="1.42578125" style="89" customWidth="1"/>
    <col min="9743" max="9984" width="9.140625" style="89"/>
    <col min="9985" max="9985" width="3.7109375" style="89" customWidth="1"/>
    <col min="9986" max="9986" width="5.5703125" style="89" customWidth="1"/>
    <col min="9987" max="9987" width="5.7109375" style="89" customWidth="1"/>
    <col min="9988" max="9988" width="15.85546875" style="89" customWidth="1"/>
    <col min="9989" max="9989" width="9.42578125" style="89" customWidth="1"/>
    <col min="9990" max="9990" width="8.5703125" style="89" customWidth="1"/>
    <col min="9991" max="9991" width="16.42578125" style="89" customWidth="1"/>
    <col min="9992" max="9992" width="0.85546875" style="89" customWidth="1"/>
    <col min="9993" max="9993" width="16.42578125" style="89" customWidth="1"/>
    <col min="9994" max="9994" width="0.85546875" style="89" customWidth="1"/>
    <col min="9995" max="9995" width="16.42578125" style="89" customWidth="1"/>
    <col min="9996" max="9996" width="0.85546875" style="89" customWidth="1"/>
    <col min="9997" max="9997" width="16.42578125" style="89" customWidth="1"/>
    <col min="9998" max="9998" width="1.42578125" style="89" customWidth="1"/>
    <col min="9999" max="10240" width="9.140625" style="89"/>
    <col min="10241" max="10241" width="3.7109375" style="89" customWidth="1"/>
    <col min="10242" max="10242" width="5.5703125" style="89" customWidth="1"/>
    <col min="10243" max="10243" width="5.7109375" style="89" customWidth="1"/>
    <col min="10244" max="10244" width="15.85546875" style="89" customWidth="1"/>
    <col min="10245" max="10245" width="9.42578125" style="89" customWidth="1"/>
    <col min="10246" max="10246" width="8.5703125" style="89" customWidth="1"/>
    <col min="10247" max="10247" width="16.42578125" style="89" customWidth="1"/>
    <col min="10248" max="10248" width="0.85546875" style="89" customWidth="1"/>
    <col min="10249" max="10249" width="16.42578125" style="89" customWidth="1"/>
    <col min="10250" max="10250" width="0.85546875" style="89" customWidth="1"/>
    <col min="10251" max="10251" width="16.42578125" style="89" customWidth="1"/>
    <col min="10252" max="10252" width="0.85546875" style="89" customWidth="1"/>
    <col min="10253" max="10253" width="16.42578125" style="89" customWidth="1"/>
    <col min="10254" max="10254" width="1.42578125" style="89" customWidth="1"/>
    <col min="10255" max="10496" width="9.140625" style="89"/>
    <col min="10497" max="10497" width="3.7109375" style="89" customWidth="1"/>
    <col min="10498" max="10498" width="5.5703125" style="89" customWidth="1"/>
    <col min="10499" max="10499" width="5.7109375" style="89" customWidth="1"/>
    <col min="10500" max="10500" width="15.85546875" style="89" customWidth="1"/>
    <col min="10501" max="10501" width="9.42578125" style="89" customWidth="1"/>
    <col min="10502" max="10502" width="8.5703125" style="89" customWidth="1"/>
    <col min="10503" max="10503" width="16.42578125" style="89" customWidth="1"/>
    <col min="10504" max="10504" width="0.85546875" style="89" customWidth="1"/>
    <col min="10505" max="10505" width="16.42578125" style="89" customWidth="1"/>
    <col min="10506" max="10506" width="0.85546875" style="89" customWidth="1"/>
    <col min="10507" max="10507" width="16.42578125" style="89" customWidth="1"/>
    <col min="10508" max="10508" width="0.85546875" style="89" customWidth="1"/>
    <col min="10509" max="10509" width="16.42578125" style="89" customWidth="1"/>
    <col min="10510" max="10510" width="1.42578125" style="89" customWidth="1"/>
    <col min="10511" max="10752" width="9.140625" style="89"/>
    <col min="10753" max="10753" width="3.7109375" style="89" customWidth="1"/>
    <col min="10754" max="10754" width="5.5703125" style="89" customWidth="1"/>
    <col min="10755" max="10755" width="5.7109375" style="89" customWidth="1"/>
    <col min="10756" max="10756" width="15.85546875" style="89" customWidth="1"/>
    <col min="10757" max="10757" width="9.42578125" style="89" customWidth="1"/>
    <col min="10758" max="10758" width="8.5703125" style="89" customWidth="1"/>
    <col min="10759" max="10759" width="16.42578125" style="89" customWidth="1"/>
    <col min="10760" max="10760" width="0.85546875" style="89" customWidth="1"/>
    <col min="10761" max="10761" width="16.42578125" style="89" customWidth="1"/>
    <col min="10762" max="10762" width="0.85546875" style="89" customWidth="1"/>
    <col min="10763" max="10763" width="16.42578125" style="89" customWidth="1"/>
    <col min="10764" max="10764" width="0.85546875" style="89" customWidth="1"/>
    <col min="10765" max="10765" width="16.42578125" style="89" customWidth="1"/>
    <col min="10766" max="10766" width="1.42578125" style="89" customWidth="1"/>
    <col min="10767" max="11008" width="9.140625" style="89"/>
    <col min="11009" max="11009" width="3.7109375" style="89" customWidth="1"/>
    <col min="11010" max="11010" width="5.5703125" style="89" customWidth="1"/>
    <col min="11011" max="11011" width="5.7109375" style="89" customWidth="1"/>
    <col min="11012" max="11012" width="15.85546875" style="89" customWidth="1"/>
    <col min="11013" max="11013" width="9.42578125" style="89" customWidth="1"/>
    <col min="11014" max="11014" width="8.5703125" style="89" customWidth="1"/>
    <col min="11015" max="11015" width="16.42578125" style="89" customWidth="1"/>
    <col min="11016" max="11016" width="0.85546875" style="89" customWidth="1"/>
    <col min="11017" max="11017" width="16.42578125" style="89" customWidth="1"/>
    <col min="11018" max="11018" width="0.85546875" style="89" customWidth="1"/>
    <col min="11019" max="11019" width="16.42578125" style="89" customWidth="1"/>
    <col min="11020" max="11020" width="0.85546875" style="89" customWidth="1"/>
    <col min="11021" max="11021" width="16.42578125" style="89" customWidth="1"/>
    <col min="11022" max="11022" width="1.42578125" style="89" customWidth="1"/>
    <col min="11023" max="11264" width="9.140625" style="89"/>
    <col min="11265" max="11265" width="3.7109375" style="89" customWidth="1"/>
    <col min="11266" max="11266" width="5.5703125" style="89" customWidth="1"/>
    <col min="11267" max="11267" width="5.7109375" style="89" customWidth="1"/>
    <col min="11268" max="11268" width="15.85546875" style="89" customWidth="1"/>
    <col min="11269" max="11269" width="9.42578125" style="89" customWidth="1"/>
    <col min="11270" max="11270" width="8.5703125" style="89" customWidth="1"/>
    <col min="11271" max="11271" width="16.42578125" style="89" customWidth="1"/>
    <col min="11272" max="11272" width="0.85546875" style="89" customWidth="1"/>
    <col min="11273" max="11273" width="16.42578125" style="89" customWidth="1"/>
    <col min="11274" max="11274" width="0.85546875" style="89" customWidth="1"/>
    <col min="11275" max="11275" width="16.42578125" style="89" customWidth="1"/>
    <col min="11276" max="11276" width="0.85546875" style="89" customWidth="1"/>
    <col min="11277" max="11277" width="16.42578125" style="89" customWidth="1"/>
    <col min="11278" max="11278" width="1.42578125" style="89" customWidth="1"/>
    <col min="11279" max="11520" width="9.140625" style="89"/>
    <col min="11521" max="11521" width="3.7109375" style="89" customWidth="1"/>
    <col min="11522" max="11522" width="5.5703125" style="89" customWidth="1"/>
    <col min="11523" max="11523" width="5.7109375" style="89" customWidth="1"/>
    <col min="11524" max="11524" width="15.85546875" style="89" customWidth="1"/>
    <col min="11525" max="11525" width="9.42578125" style="89" customWidth="1"/>
    <col min="11526" max="11526" width="8.5703125" style="89" customWidth="1"/>
    <col min="11527" max="11527" width="16.42578125" style="89" customWidth="1"/>
    <col min="11528" max="11528" width="0.85546875" style="89" customWidth="1"/>
    <col min="11529" max="11529" width="16.42578125" style="89" customWidth="1"/>
    <col min="11530" max="11530" width="0.85546875" style="89" customWidth="1"/>
    <col min="11531" max="11531" width="16.42578125" style="89" customWidth="1"/>
    <col min="11532" max="11532" width="0.85546875" style="89" customWidth="1"/>
    <col min="11533" max="11533" width="16.42578125" style="89" customWidth="1"/>
    <col min="11534" max="11534" width="1.42578125" style="89" customWidth="1"/>
    <col min="11535" max="11776" width="9.140625" style="89"/>
    <col min="11777" max="11777" width="3.7109375" style="89" customWidth="1"/>
    <col min="11778" max="11778" width="5.5703125" style="89" customWidth="1"/>
    <col min="11779" max="11779" width="5.7109375" style="89" customWidth="1"/>
    <col min="11780" max="11780" width="15.85546875" style="89" customWidth="1"/>
    <col min="11781" max="11781" width="9.42578125" style="89" customWidth="1"/>
    <col min="11782" max="11782" width="8.5703125" style="89" customWidth="1"/>
    <col min="11783" max="11783" width="16.42578125" style="89" customWidth="1"/>
    <col min="11784" max="11784" width="0.85546875" style="89" customWidth="1"/>
    <col min="11785" max="11785" width="16.42578125" style="89" customWidth="1"/>
    <col min="11786" max="11786" width="0.85546875" style="89" customWidth="1"/>
    <col min="11787" max="11787" width="16.42578125" style="89" customWidth="1"/>
    <col min="11788" max="11788" width="0.85546875" style="89" customWidth="1"/>
    <col min="11789" max="11789" width="16.42578125" style="89" customWidth="1"/>
    <col min="11790" max="11790" width="1.42578125" style="89" customWidth="1"/>
    <col min="11791" max="12032" width="9.140625" style="89"/>
    <col min="12033" max="12033" width="3.7109375" style="89" customWidth="1"/>
    <col min="12034" max="12034" width="5.5703125" style="89" customWidth="1"/>
    <col min="12035" max="12035" width="5.7109375" style="89" customWidth="1"/>
    <col min="12036" max="12036" width="15.85546875" style="89" customWidth="1"/>
    <col min="12037" max="12037" width="9.42578125" style="89" customWidth="1"/>
    <col min="12038" max="12038" width="8.5703125" style="89" customWidth="1"/>
    <col min="12039" max="12039" width="16.42578125" style="89" customWidth="1"/>
    <col min="12040" max="12040" width="0.85546875" style="89" customWidth="1"/>
    <col min="12041" max="12041" width="16.42578125" style="89" customWidth="1"/>
    <col min="12042" max="12042" width="0.85546875" style="89" customWidth="1"/>
    <col min="12043" max="12043" width="16.42578125" style="89" customWidth="1"/>
    <col min="12044" max="12044" width="0.85546875" style="89" customWidth="1"/>
    <col min="12045" max="12045" width="16.42578125" style="89" customWidth="1"/>
    <col min="12046" max="12046" width="1.42578125" style="89" customWidth="1"/>
    <col min="12047" max="12288" width="9.140625" style="89"/>
    <col min="12289" max="12289" width="3.7109375" style="89" customWidth="1"/>
    <col min="12290" max="12290" width="5.5703125" style="89" customWidth="1"/>
    <col min="12291" max="12291" width="5.7109375" style="89" customWidth="1"/>
    <col min="12292" max="12292" width="15.85546875" style="89" customWidth="1"/>
    <col min="12293" max="12293" width="9.42578125" style="89" customWidth="1"/>
    <col min="12294" max="12294" width="8.5703125" style="89" customWidth="1"/>
    <col min="12295" max="12295" width="16.42578125" style="89" customWidth="1"/>
    <col min="12296" max="12296" width="0.85546875" style="89" customWidth="1"/>
    <col min="12297" max="12297" width="16.42578125" style="89" customWidth="1"/>
    <col min="12298" max="12298" width="0.85546875" style="89" customWidth="1"/>
    <col min="12299" max="12299" width="16.42578125" style="89" customWidth="1"/>
    <col min="12300" max="12300" width="0.85546875" style="89" customWidth="1"/>
    <col min="12301" max="12301" width="16.42578125" style="89" customWidth="1"/>
    <col min="12302" max="12302" width="1.42578125" style="89" customWidth="1"/>
    <col min="12303" max="12544" width="9.140625" style="89"/>
    <col min="12545" max="12545" width="3.7109375" style="89" customWidth="1"/>
    <col min="12546" max="12546" width="5.5703125" style="89" customWidth="1"/>
    <col min="12547" max="12547" width="5.7109375" style="89" customWidth="1"/>
    <col min="12548" max="12548" width="15.85546875" style="89" customWidth="1"/>
    <col min="12549" max="12549" width="9.42578125" style="89" customWidth="1"/>
    <col min="12550" max="12550" width="8.5703125" style="89" customWidth="1"/>
    <col min="12551" max="12551" width="16.42578125" style="89" customWidth="1"/>
    <col min="12552" max="12552" width="0.85546875" style="89" customWidth="1"/>
    <col min="12553" max="12553" width="16.42578125" style="89" customWidth="1"/>
    <col min="12554" max="12554" width="0.85546875" style="89" customWidth="1"/>
    <col min="12555" max="12555" width="16.42578125" style="89" customWidth="1"/>
    <col min="12556" max="12556" width="0.85546875" style="89" customWidth="1"/>
    <col min="12557" max="12557" width="16.42578125" style="89" customWidth="1"/>
    <col min="12558" max="12558" width="1.42578125" style="89" customWidth="1"/>
    <col min="12559" max="12800" width="9.140625" style="89"/>
    <col min="12801" max="12801" width="3.7109375" style="89" customWidth="1"/>
    <col min="12802" max="12802" width="5.5703125" style="89" customWidth="1"/>
    <col min="12803" max="12803" width="5.7109375" style="89" customWidth="1"/>
    <col min="12804" max="12804" width="15.85546875" style="89" customWidth="1"/>
    <col min="12805" max="12805" width="9.42578125" style="89" customWidth="1"/>
    <col min="12806" max="12806" width="8.5703125" style="89" customWidth="1"/>
    <col min="12807" max="12807" width="16.42578125" style="89" customWidth="1"/>
    <col min="12808" max="12808" width="0.85546875" style="89" customWidth="1"/>
    <col min="12809" max="12809" width="16.42578125" style="89" customWidth="1"/>
    <col min="12810" max="12810" width="0.85546875" style="89" customWidth="1"/>
    <col min="12811" max="12811" width="16.42578125" style="89" customWidth="1"/>
    <col min="12812" max="12812" width="0.85546875" style="89" customWidth="1"/>
    <col min="12813" max="12813" width="16.42578125" style="89" customWidth="1"/>
    <col min="12814" max="12814" width="1.42578125" style="89" customWidth="1"/>
    <col min="12815" max="13056" width="9.140625" style="89"/>
    <col min="13057" max="13057" width="3.7109375" style="89" customWidth="1"/>
    <col min="13058" max="13058" width="5.5703125" style="89" customWidth="1"/>
    <col min="13059" max="13059" width="5.7109375" style="89" customWidth="1"/>
    <col min="13060" max="13060" width="15.85546875" style="89" customWidth="1"/>
    <col min="13061" max="13061" width="9.42578125" style="89" customWidth="1"/>
    <col min="13062" max="13062" width="8.5703125" style="89" customWidth="1"/>
    <col min="13063" max="13063" width="16.42578125" style="89" customWidth="1"/>
    <col min="13064" max="13064" width="0.85546875" style="89" customWidth="1"/>
    <col min="13065" max="13065" width="16.42578125" style="89" customWidth="1"/>
    <col min="13066" max="13066" width="0.85546875" style="89" customWidth="1"/>
    <col min="13067" max="13067" width="16.42578125" style="89" customWidth="1"/>
    <col min="13068" max="13068" width="0.85546875" style="89" customWidth="1"/>
    <col min="13069" max="13069" width="16.42578125" style="89" customWidth="1"/>
    <col min="13070" max="13070" width="1.42578125" style="89" customWidth="1"/>
    <col min="13071" max="13312" width="9.140625" style="89"/>
    <col min="13313" max="13313" width="3.7109375" style="89" customWidth="1"/>
    <col min="13314" max="13314" width="5.5703125" style="89" customWidth="1"/>
    <col min="13315" max="13315" width="5.7109375" style="89" customWidth="1"/>
    <col min="13316" max="13316" width="15.85546875" style="89" customWidth="1"/>
    <col min="13317" max="13317" width="9.42578125" style="89" customWidth="1"/>
    <col min="13318" max="13318" width="8.5703125" style="89" customWidth="1"/>
    <col min="13319" max="13319" width="16.42578125" style="89" customWidth="1"/>
    <col min="13320" max="13320" width="0.85546875" style="89" customWidth="1"/>
    <col min="13321" max="13321" width="16.42578125" style="89" customWidth="1"/>
    <col min="13322" max="13322" width="0.85546875" style="89" customWidth="1"/>
    <col min="13323" max="13323" width="16.42578125" style="89" customWidth="1"/>
    <col min="13324" max="13324" width="0.85546875" style="89" customWidth="1"/>
    <col min="13325" max="13325" width="16.42578125" style="89" customWidth="1"/>
    <col min="13326" max="13326" width="1.42578125" style="89" customWidth="1"/>
    <col min="13327" max="13568" width="9.140625" style="89"/>
    <col min="13569" max="13569" width="3.7109375" style="89" customWidth="1"/>
    <col min="13570" max="13570" width="5.5703125" style="89" customWidth="1"/>
    <col min="13571" max="13571" width="5.7109375" style="89" customWidth="1"/>
    <col min="13572" max="13572" width="15.85546875" style="89" customWidth="1"/>
    <col min="13573" max="13573" width="9.42578125" style="89" customWidth="1"/>
    <col min="13574" max="13574" width="8.5703125" style="89" customWidth="1"/>
    <col min="13575" max="13575" width="16.42578125" style="89" customWidth="1"/>
    <col min="13576" max="13576" width="0.85546875" style="89" customWidth="1"/>
    <col min="13577" max="13577" width="16.42578125" style="89" customWidth="1"/>
    <col min="13578" max="13578" width="0.85546875" style="89" customWidth="1"/>
    <col min="13579" max="13579" width="16.42578125" style="89" customWidth="1"/>
    <col min="13580" max="13580" width="0.85546875" style="89" customWidth="1"/>
    <col min="13581" max="13581" width="16.42578125" style="89" customWidth="1"/>
    <col min="13582" max="13582" width="1.42578125" style="89" customWidth="1"/>
    <col min="13583" max="13824" width="9.140625" style="89"/>
    <col min="13825" max="13825" width="3.7109375" style="89" customWidth="1"/>
    <col min="13826" max="13826" width="5.5703125" style="89" customWidth="1"/>
    <col min="13827" max="13827" width="5.7109375" style="89" customWidth="1"/>
    <col min="13828" max="13828" width="15.85546875" style="89" customWidth="1"/>
    <col min="13829" max="13829" width="9.42578125" style="89" customWidth="1"/>
    <col min="13830" max="13830" width="8.5703125" style="89" customWidth="1"/>
    <col min="13831" max="13831" width="16.42578125" style="89" customWidth="1"/>
    <col min="13832" max="13832" width="0.85546875" style="89" customWidth="1"/>
    <col min="13833" max="13833" width="16.42578125" style="89" customWidth="1"/>
    <col min="13834" max="13834" width="0.85546875" style="89" customWidth="1"/>
    <col min="13835" max="13835" width="16.42578125" style="89" customWidth="1"/>
    <col min="13836" max="13836" width="0.85546875" style="89" customWidth="1"/>
    <col min="13837" max="13837" width="16.42578125" style="89" customWidth="1"/>
    <col min="13838" max="13838" width="1.42578125" style="89" customWidth="1"/>
    <col min="13839" max="14080" width="9.140625" style="89"/>
    <col min="14081" max="14081" width="3.7109375" style="89" customWidth="1"/>
    <col min="14082" max="14082" width="5.5703125" style="89" customWidth="1"/>
    <col min="14083" max="14083" width="5.7109375" style="89" customWidth="1"/>
    <col min="14084" max="14084" width="15.85546875" style="89" customWidth="1"/>
    <col min="14085" max="14085" width="9.42578125" style="89" customWidth="1"/>
    <col min="14086" max="14086" width="8.5703125" style="89" customWidth="1"/>
    <col min="14087" max="14087" width="16.42578125" style="89" customWidth="1"/>
    <col min="14088" max="14088" width="0.85546875" style="89" customWidth="1"/>
    <col min="14089" max="14089" width="16.42578125" style="89" customWidth="1"/>
    <col min="14090" max="14090" width="0.85546875" style="89" customWidth="1"/>
    <col min="14091" max="14091" width="16.42578125" style="89" customWidth="1"/>
    <col min="14092" max="14092" width="0.85546875" style="89" customWidth="1"/>
    <col min="14093" max="14093" width="16.42578125" style="89" customWidth="1"/>
    <col min="14094" max="14094" width="1.42578125" style="89" customWidth="1"/>
    <col min="14095" max="14336" width="9.140625" style="89"/>
    <col min="14337" max="14337" width="3.7109375" style="89" customWidth="1"/>
    <col min="14338" max="14338" width="5.5703125" style="89" customWidth="1"/>
    <col min="14339" max="14339" width="5.7109375" style="89" customWidth="1"/>
    <col min="14340" max="14340" width="15.85546875" style="89" customWidth="1"/>
    <col min="14341" max="14341" width="9.42578125" style="89" customWidth="1"/>
    <col min="14342" max="14342" width="8.5703125" style="89" customWidth="1"/>
    <col min="14343" max="14343" width="16.42578125" style="89" customWidth="1"/>
    <col min="14344" max="14344" width="0.85546875" style="89" customWidth="1"/>
    <col min="14345" max="14345" width="16.42578125" style="89" customWidth="1"/>
    <col min="14346" max="14346" width="0.85546875" style="89" customWidth="1"/>
    <col min="14347" max="14347" width="16.42578125" style="89" customWidth="1"/>
    <col min="14348" max="14348" width="0.85546875" style="89" customWidth="1"/>
    <col min="14349" max="14349" width="16.42578125" style="89" customWidth="1"/>
    <col min="14350" max="14350" width="1.42578125" style="89" customWidth="1"/>
    <col min="14351" max="14592" width="9.140625" style="89"/>
    <col min="14593" max="14593" width="3.7109375" style="89" customWidth="1"/>
    <col min="14594" max="14594" width="5.5703125" style="89" customWidth="1"/>
    <col min="14595" max="14595" width="5.7109375" style="89" customWidth="1"/>
    <col min="14596" max="14596" width="15.85546875" style="89" customWidth="1"/>
    <col min="14597" max="14597" width="9.42578125" style="89" customWidth="1"/>
    <col min="14598" max="14598" width="8.5703125" style="89" customWidth="1"/>
    <col min="14599" max="14599" width="16.42578125" style="89" customWidth="1"/>
    <col min="14600" max="14600" width="0.85546875" style="89" customWidth="1"/>
    <col min="14601" max="14601" width="16.42578125" style="89" customWidth="1"/>
    <col min="14602" max="14602" width="0.85546875" style="89" customWidth="1"/>
    <col min="14603" max="14603" width="16.42578125" style="89" customWidth="1"/>
    <col min="14604" max="14604" width="0.85546875" style="89" customWidth="1"/>
    <col min="14605" max="14605" width="16.42578125" style="89" customWidth="1"/>
    <col min="14606" max="14606" width="1.42578125" style="89" customWidth="1"/>
    <col min="14607" max="14848" width="9.140625" style="89"/>
    <col min="14849" max="14849" width="3.7109375" style="89" customWidth="1"/>
    <col min="14850" max="14850" width="5.5703125" style="89" customWidth="1"/>
    <col min="14851" max="14851" width="5.7109375" style="89" customWidth="1"/>
    <col min="14852" max="14852" width="15.85546875" style="89" customWidth="1"/>
    <col min="14853" max="14853" width="9.42578125" style="89" customWidth="1"/>
    <col min="14854" max="14854" width="8.5703125" style="89" customWidth="1"/>
    <col min="14855" max="14855" width="16.42578125" style="89" customWidth="1"/>
    <col min="14856" max="14856" width="0.85546875" style="89" customWidth="1"/>
    <col min="14857" max="14857" width="16.42578125" style="89" customWidth="1"/>
    <col min="14858" max="14858" width="0.85546875" style="89" customWidth="1"/>
    <col min="14859" max="14859" width="16.42578125" style="89" customWidth="1"/>
    <col min="14860" max="14860" width="0.85546875" style="89" customWidth="1"/>
    <col min="14861" max="14861" width="16.42578125" style="89" customWidth="1"/>
    <col min="14862" max="14862" width="1.42578125" style="89" customWidth="1"/>
    <col min="14863" max="15104" width="9.140625" style="89"/>
    <col min="15105" max="15105" width="3.7109375" style="89" customWidth="1"/>
    <col min="15106" max="15106" width="5.5703125" style="89" customWidth="1"/>
    <col min="15107" max="15107" width="5.7109375" style="89" customWidth="1"/>
    <col min="15108" max="15108" width="15.85546875" style="89" customWidth="1"/>
    <col min="15109" max="15109" width="9.42578125" style="89" customWidth="1"/>
    <col min="15110" max="15110" width="8.5703125" style="89" customWidth="1"/>
    <col min="15111" max="15111" width="16.42578125" style="89" customWidth="1"/>
    <col min="15112" max="15112" width="0.85546875" style="89" customWidth="1"/>
    <col min="15113" max="15113" width="16.42578125" style="89" customWidth="1"/>
    <col min="15114" max="15114" width="0.85546875" style="89" customWidth="1"/>
    <col min="15115" max="15115" width="16.42578125" style="89" customWidth="1"/>
    <col min="15116" max="15116" width="0.85546875" style="89" customWidth="1"/>
    <col min="15117" max="15117" width="16.42578125" style="89" customWidth="1"/>
    <col min="15118" max="15118" width="1.42578125" style="89" customWidth="1"/>
    <col min="15119" max="15360" width="9.140625" style="89"/>
    <col min="15361" max="15361" width="3.7109375" style="89" customWidth="1"/>
    <col min="15362" max="15362" width="5.5703125" style="89" customWidth="1"/>
    <col min="15363" max="15363" width="5.7109375" style="89" customWidth="1"/>
    <col min="15364" max="15364" width="15.85546875" style="89" customWidth="1"/>
    <col min="15365" max="15365" width="9.42578125" style="89" customWidth="1"/>
    <col min="15366" max="15366" width="8.5703125" style="89" customWidth="1"/>
    <col min="15367" max="15367" width="16.42578125" style="89" customWidth="1"/>
    <col min="15368" max="15368" width="0.85546875" style="89" customWidth="1"/>
    <col min="15369" max="15369" width="16.42578125" style="89" customWidth="1"/>
    <col min="15370" max="15370" width="0.85546875" style="89" customWidth="1"/>
    <col min="15371" max="15371" width="16.42578125" style="89" customWidth="1"/>
    <col min="15372" max="15372" width="0.85546875" style="89" customWidth="1"/>
    <col min="15373" max="15373" width="16.42578125" style="89" customWidth="1"/>
    <col min="15374" max="15374" width="1.42578125" style="89" customWidth="1"/>
    <col min="15375" max="15616" width="9.140625" style="89"/>
    <col min="15617" max="15617" width="3.7109375" style="89" customWidth="1"/>
    <col min="15618" max="15618" width="5.5703125" style="89" customWidth="1"/>
    <col min="15619" max="15619" width="5.7109375" style="89" customWidth="1"/>
    <col min="15620" max="15620" width="15.85546875" style="89" customWidth="1"/>
    <col min="15621" max="15621" width="9.42578125" style="89" customWidth="1"/>
    <col min="15622" max="15622" width="8.5703125" style="89" customWidth="1"/>
    <col min="15623" max="15623" width="16.42578125" style="89" customWidth="1"/>
    <col min="15624" max="15624" width="0.85546875" style="89" customWidth="1"/>
    <col min="15625" max="15625" width="16.42578125" style="89" customWidth="1"/>
    <col min="15626" max="15626" width="0.85546875" style="89" customWidth="1"/>
    <col min="15627" max="15627" width="16.42578125" style="89" customWidth="1"/>
    <col min="15628" max="15628" width="0.85546875" style="89" customWidth="1"/>
    <col min="15629" max="15629" width="16.42578125" style="89" customWidth="1"/>
    <col min="15630" max="15630" width="1.42578125" style="89" customWidth="1"/>
    <col min="15631" max="15872" width="9.140625" style="89"/>
    <col min="15873" max="15873" width="3.7109375" style="89" customWidth="1"/>
    <col min="15874" max="15874" width="5.5703125" style="89" customWidth="1"/>
    <col min="15875" max="15875" width="5.7109375" style="89" customWidth="1"/>
    <col min="15876" max="15876" width="15.85546875" style="89" customWidth="1"/>
    <col min="15877" max="15877" width="9.42578125" style="89" customWidth="1"/>
    <col min="15878" max="15878" width="8.5703125" style="89" customWidth="1"/>
    <col min="15879" max="15879" width="16.42578125" style="89" customWidth="1"/>
    <col min="15880" max="15880" width="0.85546875" style="89" customWidth="1"/>
    <col min="15881" max="15881" width="16.42578125" style="89" customWidth="1"/>
    <col min="15882" max="15882" width="0.85546875" style="89" customWidth="1"/>
    <col min="15883" max="15883" width="16.42578125" style="89" customWidth="1"/>
    <col min="15884" max="15884" width="0.85546875" style="89" customWidth="1"/>
    <col min="15885" max="15885" width="16.42578125" style="89" customWidth="1"/>
    <col min="15886" max="15886" width="1.42578125" style="89" customWidth="1"/>
    <col min="15887" max="16128" width="9.140625" style="89"/>
    <col min="16129" max="16129" width="3.7109375" style="89" customWidth="1"/>
    <col min="16130" max="16130" width="5.5703125" style="89" customWidth="1"/>
    <col min="16131" max="16131" width="5.7109375" style="89" customWidth="1"/>
    <col min="16132" max="16132" width="15.85546875" style="89" customWidth="1"/>
    <col min="16133" max="16133" width="9.42578125" style="89" customWidth="1"/>
    <col min="16134" max="16134" width="8.5703125" style="89" customWidth="1"/>
    <col min="16135" max="16135" width="16.42578125" style="89" customWidth="1"/>
    <col min="16136" max="16136" width="0.85546875" style="89" customWidth="1"/>
    <col min="16137" max="16137" width="16.42578125" style="89" customWidth="1"/>
    <col min="16138" max="16138" width="0.85546875" style="89" customWidth="1"/>
    <col min="16139" max="16139" width="16.42578125" style="89" customWidth="1"/>
    <col min="16140" max="16140" width="0.85546875" style="89" customWidth="1"/>
    <col min="16141" max="16141" width="16.42578125" style="89" customWidth="1"/>
    <col min="16142" max="16142" width="1.42578125" style="89" customWidth="1"/>
    <col min="16143" max="16384" width="9.140625" style="89"/>
  </cols>
  <sheetData>
    <row r="1" spans="1:15" s="21" customFormat="1" ht="29.1" customHeight="1" x14ac:dyDescent="0.45">
      <c r="A1" s="908" t="s">
        <v>1169</v>
      </c>
      <c r="B1" s="908"/>
      <c r="C1" s="908"/>
      <c r="D1" s="908"/>
      <c r="E1" s="908"/>
      <c r="F1" s="908"/>
      <c r="G1" s="908"/>
      <c r="H1" s="908"/>
      <c r="I1" s="908"/>
      <c r="J1" s="908"/>
      <c r="K1" s="908"/>
      <c r="L1" s="908"/>
      <c r="M1" s="908"/>
    </row>
    <row r="2" spans="1:15" s="21" customFormat="1" ht="29.1" customHeight="1" x14ac:dyDescent="0.45">
      <c r="A2" s="89"/>
      <c r="B2" s="89"/>
      <c r="C2" s="89"/>
      <c r="D2" s="89"/>
      <c r="E2" s="89"/>
      <c r="F2" s="89"/>
      <c r="G2" s="89"/>
      <c r="H2" s="89"/>
      <c r="I2" s="90"/>
      <c r="J2" s="90"/>
      <c r="K2" s="90"/>
      <c r="L2" s="90"/>
      <c r="M2" s="91" t="s">
        <v>32</v>
      </c>
    </row>
    <row r="3" spans="1:15" s="21" customFormat="1" ht="29.1" customHeight="1" x14ac:dyDescent="0.45">
      <c r="A3" s="71" t="s">
        <v>1035</v>
      </c>
      <c r="B3" s="53" t="s">
        <v>539</v>
      </c>
      <c r="C3" s="183"/>
      <c r="D3" s="183"/>
      <c r="E3" s="183"/>
      <c r="F3" s="183"/>
      <c r="G3" s="183"/>
      <c r="H3" s="183"/>
      <c r="I3" s="183"/>
      <c r="J3" s="184"/>
      <c r="K3" s="183"/>
      <c r="L3" s="185"/>
      <c r="M3" s="183"/>
      <c r="N3" s="183"/>
      <c r="O3" s="183"/>
    </row>
    <row r="4" spans="1:15" s="21" customFormat="1" ht="29.1" customHeight="1" x14ac:dyDescent="0.45">
      <c r="A4" s="183"/>
      <c r="B4" s="186"/>
      <c r="C4" s="54" t="s">
        <v>540</v>
      </c>
      <c r="D4" s="183"/>
      <c r="E4" s="183"/>
      <c r="F4" s="183"/>
      <c r="G4" s="183"/>
      <c r="H4" s="183"/>
      <c r="I4" s="183"/>
      <c r="J4" s="184"/>
      <c r="K4" s="183"/>
      <c r="L4" s="185"/>
      <c r="M4" s="183"/>
      <c r="N4" s="183"/>
      <c r="O4" s="183"/>
    </row>
    <row r="5" spans="1:15" s="21" customFormat="1" ht="29.1" customHeight="1" x14ac:dyDescent="0.45">
      <c r="A5" s="183"/>
      <c r="B5" s="186"/>
      <c r="C5" s="183"/>
      <c r="D5" s="183"/>
      <c r="E5" s="183"/>
      <c r="G5" s="116"/>
      <c r="H5" s="117" t="s">
        <v>34</v>
      </c>
      <c r="I5" s="116"/>
      <c r="J5" s="118"/>
      <c r="K5" s="909" t="s">
        <v>9</v>
      </c>
      <c r="L5" s="909"/>
      <c r="M5" s="909"/>
    </row>
    <row r="6" spans="1:15" s="21" customFormat="1" ht="29.1" customHeight="1" x14ac:dyDescent="0.45">
      <c r="A6" s="183"/>
      <c r="B6" s="186"/>
      <c r="C6" s="183"/>
      <c r="D6" s="183"/>
      <c r="E6" s="183"/>
      <c r="F6" s="183"/>
      <c r="G6" s="30" t="s">
        <v>979</v>
      </c>
      <c r="H6" s="28"/>
      <c r="I6" s="30" t="s">
        <v>35</v>
      </c>
      <c r="J6" s="25"/>
      <c r="K6" s="30" t="str">
        <f>G6</f>
        <v>June 30, 2020</v>
      </c>
      <c r="L6" s="28"/>
      <c r="M6" s="30" t="str">
        <f>I6</f>
        <v>December 31, 2019</v>
      </c>
    </row>
    <row r="7" spans="1:15" s="21" customFormat="1" ht="29.1" customHeight="1" x14ac:dyDescent="0.45">
      <c r="A7" s="183"/>
      <c r="B7" s="186"/>
      <c r="C7" s="54" t="s">
        <v>541</v>
      </c>
      <c r="D7" s="54"/>
      <c r="E7" s="54"/>
      <c r="F7" s="54"/>
      <c r="G7" s="57">
        <v>363174870</v>
      </c>
      <c r="H7" s="54"/>
      <c r="I7" s="57">
        <v>274361082</v>
      </c>
      <c r="K7" s="57">
        <v>123238621</v>
      </c>
      <c r="M7" s="57">
        <v>94257960</v>
      </c>
    </row>
    <row r="8" spans="1:15" s="21" customFormat="1" ht="29.1" customHeight="1" x14ac:dyDescent="0.45">
      <c r="A8" s="183"/>
      <c r="B8" s="186"/>
      <c r="C8" s="54" t="s">
        <v>542</v>
      </c>
      <c r="D8" s="54"/>
      <c r="E8" s="54"/>
      <c r="F8" s="54"/>
      <c r="G8" s="4">
        <v>39621657.649999999</v>
      </c>
      <c r="H8" s="107"/>
      <c r="I8" s="4">
        <v>41901542</v>
      </c>
      <c r="J8" s="107"/>
      <c r="K8" s="4">
        <v>16406974.4</v>
      </c>
      <c r="L8" s="107"/>
      <c r="M8" s="4">
        <v>12008029</v>
      </c>
    </row>
    <row r="9" spans="1:15" s="21" customFormat="1" ht="29.1" customHeight="1" x14ac:dyDescent="0.45">
      <c r="A9" s="183"/>
      <c r="B9" s="186"/>
      <c r="C9" s="54" t="s">
        <v>543</v>
      </c>
      <c r="D9" s="54"/>
      <c r="E9" s="54"/>
      <c r="F9" s="54"/>
      <c r="G9" s="4">
        <v>0</v>
      </c>
      <c r="H9" s="107"/>
      <c r="I9" s="4">
        <v>38322511</v>
      </c>
      <c r="J9" s="107"/>
      <c r="K9" s="4">
        <v>0</v>
      </c>
      <c r="L9" s="107"/>
      <c r="M9" s="4">
        <v>14810679</v>
      </c>
    </row>
    <row r="10" spans="1:15" s="21" customFormat="1" ht="29.1" customHeight="1" x14ac:dyDescent="0.45">
      <c r="A10" s="183"/>
      <c r="B10" s="186"/>
      <c r="C10" s="54" t="s">
        <v>544</v>
      </c>
      <c r="D10" s="54"/>
      <c r="E10" s="54"/>
      <c r="F10" s="54"/>
      <c r="G10" s="4">
        <v>2921604</v>
      </c>
      <c r="H10" s="107"/>
      <c r="I10" s="4">
        <v>5741728</v>
      </c>
      <c r="J10" s="107"/>
      <c r="K10" s="4">
        <v>962866.5</v>
      </c>
      <c r="L10" s="107"/>
      <c r="M10" s="4">
        <v>2029216</v>
      </c>
    </row>
    <row r="11" spans="1:15" s="21" customFormat="1" ht="29.1" customHeight="1" x14ac:dyDescent="0.45">
      <c r="A11" s="183"/>
      <c r="B11" s="186"/>
      <c r="C11" s="759" t="s">
        <v>949</v>
      </c>
      <c r="D11" s="759"/>
      <c r="E11" s="759"/>
      <c r="F11" s="54"/>
      <c r="G11" s="57"/>
      <c r="H11" s="54"/>
      <c r="I11" s="57"/>
      <c r="K11" s="57"/>
      <c r="M11" s="57"/>
    </row>
    <row r="12" spans="1:15" s="21" customFormat="1" ht="29.1" customHeight="1" x14ac:dyDescent="0.45">
      <c r="A12" s="183"/>
      <c r="B12" s="186"/>
      <c r="C12" s="54" t="s">
        <v>545</v>
      </c>
      <c r="D12" s="54"/>
      <c r="E12" s="54"/>
      <c r="F12" s="54"/>
      <c r="G12" s="121">
        <v>-21243954</v>
      </c>
      <c r="H12" s="54"/>
      <c r="I12" s="57">
        <v>46123142</v>
      </c>
      <c r="K12" s="121">
        <v>-12801045</v>
      </c>
      <c r="M12" s="57">
        <v>23453586</v>
      </c>
    </row>
    <row r="13" spans="1:15" s="21" customFormat="1" ht="29.1" customHeight="1" x14ac:dyDescent="0.45">
      <c r="A13" s="183"/>
      <c r="B13" s="186"/>
      <c r="C13" s="54" t="s">
        <v>546</v>
      </c>
      <c r="D13" s="54"/>
      <c r="E13" s="54"/>
      <c r="F13" s="54"/>
      <c r="G13" s="121">
        <v>2319748.35</v>
      </c>
      <c r="H13" s="54"/>
      <c r="I13" s="121">
        <v>-4781171</v>
      </c>
      <c r="K13" s="121">
        <v>508188.1</v>
      </c>
      <c r="M13" s="121">
        <v>-2460611</v>
      </c>
    </row>
    <row r="14" spans="1:15" s="21" customFormat="1" ht="29.1" customHeight="1" x14ac:dyDescent="0.45">
      <c r="A14" s="183"/>
      <c r="B14" s="186"/>
      <c r="C14" s="54" t="s">
        <v>547</v>
      </c>
      <c r="D14" s="54"/>
      <c r="E14" s="54"/>
      <c r="F14" s="54"/>
      <c r="G14" s="49">
        <v>0</v>
      </c>
      <c r="H14" s="54"/>
      <c r="I14" s="121">
        <v>-31428444</v>
      </c>
      <c r="K14" s="49">
        <v>0</v>
      </c>
      <c r="M14" s="121">
        <v>-13794718</v>
      </c>
    </row>
    <row r="15" spans="1:15" s="21" customFormat="1" ht="29.1" customHeight="1" x14ac:dyDescent="0.45">
      <c r="A15" s="183"/>
      <c r="B15" s="186"/>
      <c r="C15" s="54" t="s">
        <v>548</v>
      </c>
      <c r="D15" s="54"/>
      <c r="E15" s="54"/>
      <c r="F15" s="54"/>
      <c r="G15" s="121">
        <v>-5894544</v>
      </c>
      <c r="H15" s="54"/>
      <c r="I15" s="121">
        <v>-7065520</v>
      </c>
      <c r="K15" s="49">
        <v>0</v>
      </c>
      <c r="M15" s="121">
        <v>-7065520</v>
      </c>
    </row>
    <row r="16" spans="1:15" s="21" customFormat="1" ht="29.1" customHeight="1" thickBot="1" x14ac:dyDescent="0.5">
      <c r="A16" s="183"/>
      <c r="B16" s="186"/>
      <c r="C16" s="54" t="s">
        <v>549</v>
      </c>
      <c r="D16" s="54"/>
      <c r="E16" s="54"/>
      <c r="F16" s="54"/>
      <c r="G16" s="187">
        <f>+SUM(G7:G15)</f>
        <v>380899382</v>
      </c>
      <c r="H16" s="54"/>
      <c r="I16" s="187">
        <f>+SUM(I7:I15)</f>
        <v>363174870</v>
      </c>
      <c r="K16" s="187">
        <f>+SUM(K7:K15)</f>
        <v>128315605</v>
      </c>
      <c r="M16" s="187">
        <f>+SUM(M7:M15)</f>
        <v>123238621</v>
      </c>
    </row>
    <row r="17" spans="1:13" s="21" customFormat="1" ht="29.1" customHeight="1" thickTop="1" x14ac:dyDescent="0.45">
      <c r="A17" s="183"/>
      <c r="B17" s="186"/>
      <c r="C17" s="54"/>
      <c r="D17" s="54"/>
      <c r="E17" s="54"/>
      <c r="F17" s="54"/>
      <c r="G17" s="188"/>
      <c r="H17" s="54"/>
      <c r="I17" s="188"/>
      <c r="K17" s="188"/>
      <c r="M17" s="188"/>
    </row>
    <row r="18" spans="1:13" s="38" customFormat="1" ht="29.1" customHeight="1" x14ac:dyDescent="0.45">
      <c r="C18" s="54" t="s">
        <v>550</v>
      </c>
      <c r="D18" s="183"/>
      <c r="E18" s="183"/>
      <c r="F18" s="183"/>
      <c r="G18" s="184"/>
      <c r="H18" s="183"/>
      <c r="I18" s="185"/>
      <c r="J18" s="183"/>
      <c r="K18" s="183"/>
      <c r="L18" s="183"/>
      <c r="M18" s="183"/>
    </row>
    <row r="19" spans="1:13" s="38" customFormat="1" ht="29.1" customHeight="1" x14ac:dyDescent="0.45">
      <c r="C19" s="183"/>
      <c r="D19" s="183"/>
      <c r="E19" s="183"/>
      <c r="F19" s="183"/>
      <c r="G19" s="116"/>
      <c r="H19" s="117" t="s">
        <v>34</v>
      </c>
      <c r="I19" s="116"/>
      <c r="J19" s="118"/>
      <c r="K19" s="909" t="s">
        <v>9</v>
      </c>
      <c r="L19" s="909"/>
      <c r="M19" s="909"/>
    </row>
    <row r="20" spans="1:13" s="38" customFormat="1" ht="29.1" customHeight="1" x14ac:dyDescent="0.45">
      <c r="C20" s="183"/>
      <c r="D20" s="183"/>
      <c r="E20" s="183"/>
      <c r="F20" s="183"/>
      <c r="G20" s="30" t="s">
        <v>979</v>
      </c>
      <c r="H20" s="28"/>
      <c r="I20" s="30" t="s">
        <v>988</v>
      </c>
      <c r="J20" s="45"/>
      <c r="K20" s="43" t="str">
        <f>+G20</f>
        <v>June 30, 2020</v>
      </c>
      <c r="L20" s="44"/>
      <c r="M20" s="43" t="str">
        <f>+I20</f>
        <v>June 30, 2019</v>
      </c>
    </row>
    <row r="21" spans="1:13" s="38" customFormat="1" ht="29.1" customHeight="1" x14ac:dyDescent="0.45">
      <c r="C21" s="54" t="s">
        <v>12</v>
      </c>
      <c r="D21" s="54"/>
      <c r="E21" s="54"/>
      <c r="F21" s="54"/>
      <c r="G21" s="189">
        <v>44863010</v>
      </c>
      <c r="I21" s="189">
        <v>49109152</v>
      </c>
      <c r="K21" s="189">
        <v>17878029</v>
      </c>
      <c r="M21" s="189">
        <v>16933720</v>
      </c>
    </row>
    <row r="22" spans="1:13" s="38" customFormat="1" ht="29.1" customHeight="1" thickBot="1" x14ac:dyDescent="0.5">
      <c r="C22" s="54"/>
      <c r="D22" s="54" t="s">
        <v>107</v>
      </c>
      <c r="E22" s="54"/>
      <c r="F22" s="54"/>
      <c r="G22" s="69">
        <f>SUM(G21)</f>
        <v>44863010</v>
      </c>
      <c r="I22" s="69">
        <f>SUM(I21)</f>
        <v>49109152</v>
      </c>
      <c r="K22" s="69">
        <f>SUM(K21)</f>
        <v>17878029</v>
      </c>
      <c r="M22" s="69">
        <f>SUM(M21)</f>
        <v>16933720</v>
      </c>
    </row>
    <row r="23" spans="1:13" s="38" customFormat="1" ht="29.1" customHeight="1" thickTop="1" x14ac:dyDescent="0.45">
      <c r="C23" s="54"/>
      <c r="D23" s="54"/>
      <c r="E23" s="54"/>
      <c r="F23" s="54"/>
      <c r="G23" s="48"/>
      <c r="I23" s="48"/>
      <c r="K23" s="48"/>
      <c r="M23" s="48"/>
    </row>
    <row r="24" spans="1:13" s="38" customFormat="1" ht="29.1" customHeight="1" x14ac:dyDescent="0.45">
      <c r="C24" s="54" t="s">
        <v>551</v>
      </c>
      <c r="D24" s="54"/>
      <c r="E24" s="54"/>
      <c r="F24" s="54"/>
      <c r="G24" s="48"/>
      <c r="I24" s="48"/>
      <c r="K24" s="48"/>
      <c r="M24" s="48"/>
    </row>
    <row r="25" spans="1:13" s="38" customFormat="1" ht="29.1" customHeight="1" x14ac:dyDescent="0.45">
      <c r="C25" s="54"/>
      <c r="D25" s="54"/>
      <c r="E25" s="54"/>
      <c r="F25" s="54"/>
      <c r="G25" s="116"/>
      <c r="H25" s="117" t="s">
        <v>34</v>
      </c>
      <c r="I25" s="116"/>
      <c r="J25" s="118"/>
      <c r="K25" s="909" t="s">
        <v>9</v>
      </c>
      <c r="L25" s="909"/>
      <c r="M25" s="909"/>
    </row>
    <row r="26" spans="1:13" s="38" customFormat="1" ht="29.1" customHeight="1" x14ac:dyDescent="0.45">
      <c r="C26" s="54"/>
      <c r="D26" s="54"/>
      <c r="E26" s="54"/>
      <c r="F26" s="54"/>
      <c r="G26" s="30" t="s">
        <v>979</v>
      </c>
      <c r="H26" s="28"/>
      <c r="I26" s="30" t="s">
        <v>988</v>
      </c>
      <c r="J26" s="45"/>
      <c r="K26" s="43" t="str">
        <f>+G26</f>
        <v>June 30, 2020</v>
      </c>
      <c r="L26" s="44"/>
      <c r="M26" s="43" t="str">
        <f>+I26</f>
        <v>June 30, 2019</v>
      </c>
    </row>
    <row r="27" spans="1:13" s="38" customFormat="1" ht="29.1" customHeight="1" x14ac:dyDescent="0.45">
      <c r="C27" s="54" t="s">
        <v>552</v>
      </c>
      <c r="D27" s="54"/>
      <c r="E27" s="54"/>
      <c r="F27" s="54"/>
      <c r="G27" s="121">
        <v>-1846679</v>
      </c>
      <c r="I27" s="48">
        <v>25947292</v>
      </c>
      <c r="K27" s="121">
        <v>-724569</v>
      </c>
      <c r="M27" s="48">
        <v>8671482</v>
      </c>
    </row>
    <row r="28" spans="1:13" s="38" customFormat="1" ht="29.1" customHeight="1" x14ac:dyDescent="0.45">
      <c r="C28" s="54" t="s">
        <v>553</v>
      </c>
      <c r="D28" s="54"/>
      <c r="E28" s="54"/>
      <c r="F28" s="54"/>
      <c r="G28" s="49">
        <v>0</v>
      </c>
      <c r="I28" s="121">
        <v>-16554823</v>
      </c>
      <c r="K28" s="49">
        <v>0</v>
      </c>
      <c r="M28" s="121">
        <v>-5165050</v>
      </c>
    </row>
    <row r="29" spans="1:13" s="38" customFormat="1" ht="29.1" customHeight="1" x14ac:dyDescent="0.45">
      <c r="C29" s="54" t="s">
        <v>554</v>
      </c>
      <c r="D29" s="54"/>
      <c r="E29" s="54"/>
      <c r="F29" s="54"/>
      <c r="G29" s="121">
        <v>-19397275</v>
      </c>
      <c r="I29" s="120">
        <v>-1165487</v>
      </c>
      <c r="K29" s="120">
        <v>-12076476</v>
      </c>
      <c r="M29" s="48">
        <v>7373813</v>
      </c>
    </row>
    <row r="30" spans="1:13" s="38" customFormat="1" ht="29.1" customHeight="1" thickBot="1" x14ac:dyDescent="0.5">
      <c r="C30" s="54"/>
      <c r="D30" s="54" t="s">
        <v>107</v>
      </c>
      <c r="E30" s="54"/>
      <c r="F30" s="54"/>
      <c r="G30" s="190">
        <f>SUM(G27:G29)</f>
        <v>-21243954</v>
      </c>
      <c r="I30" s="69">
        <f>SUM(I27:I29)</f>
        <v>8226982</v>
      </c>
      <c r="K30" s="190">
        <f>SUM(K27:K29)</f>
        <v>-12801045</v>
      </c>
      <c r="M30" s="69">
        <f>SUM(M27:M29)</f>
        <v>10880245</v>
      </c>
    </row>
    <row r="31" spans="1:13" s="38" customFormat="1" ht="29.1" customHeight="1" thickTop="1" x14ac:dyDescent="0.45">
      <c r="C31" s="54"/>
      <c r="D31" s="54"/>
      <c r="E31" s="54"/>
      <c r="F31" s="54"/>
      <c r="G31" s="48"/>
      <c r="I31" s="48"/>
      <c r="K31" s="48"/>
      <c r="M31" s="48"/>
    </row>
    <row r="32" spans="1:13" s="21" customFormat="1" ht="27" customHeight="1" x14ac:dyDescent="0.45">
      <c r="A32" s="908" t="s">
        <v>1030</v>
      </c>
      <c r="B32" s="908"/>
      <c r="C32" s="908"/>
      <c r="D32" s="908"/>
      <c r="E32" s="908"/>
      <c r="F32" s="908"/>
      <c r="G32" s="908"/>
      <c r="H32" s="908"/>
      <c r="I32" s="908"/>
      <c r="J32" s="908"/>
      <c r="K32" s="908"/>
      <c r="L32" s="908"/>
      <c r="M32" s="908"/>
    </row>
    <row r="33" spans="1:13" s="21" customFormat="1" ht="27" customHeight="1" x14ac:dyDescent="0.45">
      <c r="A33" s="89"/>
      <c r="B33" s="89"/>
      <c r="C33" s="89"/>
      <c r="D33" s="89"/>
      <c r="E33" s="89"/>
      <c r="F33" s="89"/>
      <c r="G33" s="89"/>
      <c r="H33" s="89"/>
      <c r="I33" s="90"/>
      <c r="J33" s="90"/>
      <c r="K33" s="90"/>
      <c r="L33" s="90"/>
      <c r="M33" s="91" t="s">
        <v>32</v>
      </c>
    </row>
    <row r="34" spans="1:13" s="21" customFormat="1" ht="27" customHeight="1" x14ac:dyDescent="0.45">
      <c r="A34" s="89"/>
      <c r="B34" s="107"/>
      <c r="C34" s="191" t="s">
        <v>555</v>
      </c>
      <c r="D34" s="191"/>
      <c r="E34" s="191"/>
      <c r="F34" s="191"/>
      <c r="G34" s="191"/>
      <c r="H34" s="191"/>
      <c r="I34" s="192"/>
      <c r="J34" s="37"/>
      <c r="K34" s="48"/>
      <c r="L34" s="37"/>
      <c r="M34" s="192"/>
    </row>
    <row r="35" spans="1:13" s="21" customFormat="1" ht="27" customHeight="1" x14ac:dyDescent="0.45">
      <c r="A35" s="89"/>
      <c r="B35" s="107" t="s">
        <v>556</v>
      </c>
      <c r="C35" s="191"/>
      <c r="D35" s="191"/>
      <c r="E35" s="191"/>
      <c r="F35" s="191"/>
      <c r="G35" s="191"/>
      <c r="H35" s="191"/>
      <c r="I35" s="191"/>
      <c r="J35" s="191"/>
      <c r="K35" s="191"/>
      <c r="L35" s="37"/>
      <c r="M35" s="192"/>
    </row>
    <row r="36" spans="1:13" s="21" customFormat="1" ht="27" customHeight="1" x14ac:dyDescent="0.45">
      <c r="A36" s="89"/>
      <c r="B36" s="107" t="s">
        <v>557</v>
      </c>
      <c r="C36" s="191"/>
      <c r="D36" s="191"/>
      <c r="E36" s="191"/>
      <c r="F36" s="191"/>
      <c r="G36" s="191"/>
      <c r="H36" s="191"/>
      <c r="I36" s="192"/>
      <c r="J36" s="37"/>
      <c r="K36" s="48"/>
      <c r="L36" s="37"/>
      <c r="M36" s="192"/>
    </row>
    <row r="37" spans="1:13" s="21" customFormat="1" ht="27" customHeight="1" x14ac:dyDescent="0.45">
      <c r="A37" s="89"/>
      <c r="B37" s="107" t="s">
        <v>558</v>
      </c>
      <c r="C37" s="191"/>
      <c r="D37" s="191"/>
      <c r="E37" s="191"/>
      <c r="F37" s="191"/>
      <c r="G37" s="191"/>
      <c r="H37" s="191"/>
      <c r="I37" s="192"/>
      <c r="J37" s="37"/>
      <c r="K37" s="48"/>
      <c r="L37" s="37"/>
      <c r="M37" s="192"/>
    </row>
    <row r="38" spans="1:13" s="38" customFormat="1" ht="27" customHeight="1" x14ac:dyDescent="0.45">
      <c r="B38" s="38" t="s">
        <v>559</v>
      </c>
      <c r="C38" s="54"/>
      <c r="D38" s="54"/>
      <c r="E38" s="54"/>
      <c r="F38" s="54"/>
      <c r="G38" s="48"/>
      <c r="I38" s="48"/>
      <c r="K38" s="48"/>
      <c r="M38" s="48"/>
    </row>
    <row r="39" spans="1:13" s="38" customFormat="1" ht="27" customHeight="1" x14ac:dyDescent="0.45">
      <c r="C39" s="54"/>
      <c r="D39" s="54"/>
      <c r="E39" s="54"/>
      <c r="F39" s="54"/>
      <c r="G39" s="48"/>
      <c r="I39" s="48"/>
      <c r="K39" s="48"/>
      <c r="M39" s="48"/>
    </row>
    <row r="40" spans="1:13" s="21" customFormat="1" ht="27" customHeight="1" x14ac:dyDescent="0.45">
      <c r="C40" s="193" t="s">
        <v>560</v>
      </c>
      <c r="D40" s="194"/>
      <c r="E40" s="45"/>
      <c r="F40" s="45"/>
    </row>
    <row r="41" spans="1:13" s="21" customFormat="1" ht="27" customHeight="1" x14ac:dyDescent="0.45">
      <c r="C41" s="193"/>
      <c r="D41" s="194"/>
      <c r="E41" s="45"/>
      <c r="G41" s="41"/>
      <c r="H41" s="41"/>
      <c r="I41" s="41"/>
      <c r="J41" s="41" t="s">
        <v>561</v>
      </c>
      <c r="K41" s="41"/>
      <c r="L41" s="41"/>
      <c r="M41" s="41"/>
    </row>
    <row r="42" spans="1:13" s="21" customFormat="1" ht="27" customHeight="1" x14ac:dyDescent="0.45">
      <c r="C42" s="193"/>
      <c r="D42" s="194"/>
      <c r="E42" s="45"/>
      <c r="G42" s="920" t="s">
        <v>199</v>
      </c>
      <c r="H42" s="920"/>
      <c r="I42" s="920"/>
      <c r="J42" s="195"/>
      <c r="K42" s="920" t="s">
        <v>200</v>
      </c>
      <c r="L42" s="920"/>
      <c r="M42" s="920"/>
    </row>
    <row r="43" spans="1:13" s="21" customFormat="1" ht="27" customHeight="1" x14ac:dyDescent="0.45">
      <c r="C43" s="193" t="s">
        <v>562</v>
      </c>
      <c r="D43" s="194"/>
      <c r="E43" s="45"/>
      <c r="G43" s="196" t="s">
        <v>563</v>
      </c>
      <c r="H43" s="196"/>
      <c r="I43" s="196"/>
      <c r="J43" s="197"/>
      <c r="K43" s="196" t="s">
        <v>564</v>
      </c>
      <c r="L43" s="196"/>
      <c r="M43" s="196"/>
    </row>
    <row r="44" spans="1:13" s="21" customFormat="1" ht="27" customHeight="1" x14ac:dyDescent="0.45">
      <c r="C44" s="193" t="s">
        <v>565</v>
      </c>
      <c r="D44" s="194"/>
      <c r="E44" s="45"/>
      <c r="G44" s="45" t="s">
        <v>566</v>
      </c>
      <c r="H44" s="45"/>
      <c r="I44" s="45"/>
      <c r="J44" s="198"/>
      <c r="K44" s="45" t="s">
        <v>566</v>
      </c>
      <c r="L44" s="45"/>
      <c r="M44" s="45"/>
    </row>
    <row r="45" spans="1:13" s="21" customFormat="1" ht="27" customHeight="1" x14ac:dyDescent="0.45">
      <c r="C45" s="193"/>
      <c r="D45" s="194"/>
      <c r="E45" s="45"/>
      <c r="G45" s="45" t="s">
        <v>567</v>
      </c>
      <c r="H45" s="45"/>
      <c r="I45" s="45"/>
      <c r="J45" s="198"/>
      <c r="K45" s="45" t="s">
        <v>567</v>
      </c>
      <c r="L45" s="45"/>
      <c r="M45" s="45"/>
    </row>
    <row r="46" spans="1:13" s="21" customFormat="1" ht="27" customHeight="1" x14ac:dyDescent="0.45">
      <c r="C46" s="193" t="s">
        <v>568</v>
      </c>
      <c r="D46" s="194"/>
      <c r="E46" s="45"/>
      <c r="G46" s="45" t="s">
        <v>569</v>
      </c>
      <c r="H46" s="45"/>
      <c r="I46" s="199"/>
      <c r="J46" s="198"/>
      <c r="K46" s="45" t="s">
        <v>569</v>
      </c>
      <c r="L46" s="45"/>
    </row>
    <row r="47" spans="1:13" s="21" customFormat="1" ht="27" customHeight="1" x14ac:dyDescent="0.45">
      <c r="C47" s="193"/>
      <c r="D47" s="194"/>
      <c r="E47" s="45"/>
      <c r="G47" s="45" t="s">
        <v>570</v>
      </c>
      <c r="H47" s="45"/>
      <c r="I47" s="199"/>
      <c r="J47" s="198"/>
      <c r="K47" s="45" t="s">
        <v>570</v>
      </c>
      <c r="L47" s="45"/>
    </row>
    <row r="48" spans="1:13" s="21" customFormat="1" ht="27" customHeight="1" x14ac:dyDescent="0.45">
      <c r="C48" s="193" t="s">
        <v>571</v>
      </c>
      <c r="D48" s="45"/>
      <c r="E48" s="45"/>
      <c r="G48" s="45" t="s">
        <v>572</v>
      </c>
      <c r="H48" s="45"/>
      <c r="I48" s="45"/>
      <c r="J48" s="200"/>
      <c r="K48" s="45" t="s">
        <v>572</v>
      </c>
      <c r="L48" s="45"/>
    </row>
    <row r="49" spans="1:13" s="21" customFormat="1" ht="27" customHeight="1" x14ac:dyDescent="0.45">
      <c r="C49" s="94"/>
      <c r="G49" s="45" t="s">
        <v>573</v>
      </c>
      <c r="J49" s="201"/>
      <c r="K49" s="45" t="s">
        <v>574</v>
      </c>
    </row>
    <row r="50" spans="1:13" s="21" customFormat="1" ht="27" customHeight="1" x14ac:dyDescent="0.45">
      <c r="C50" s="94"/>
      <c r="G50" s="45" t="s">
        <v>575</v>
      </c>
      <c r="J50" s="201"/>
      <c r="K50" s="45" t="s">
        <v>575</v>
      </c>
    </row>
    <row r="51" spans="1:13" s="21" customFormat="1" ht="27" customHeight="1" x14ac:dyDescent="0.45">
      <c r="C51" s="94"/>
      <c r="G51" s="45"/>
    </row>
    <row r="52" spans="1:13" ht="27" customHeight="1" x14ac:dyDescent="0.45">
      <c r="A52" s="71" t="s">
        <v>1036</v>
      </c>
      <c r="B52" s="93" t="s">
        <v>576</v>
      </c>
      <c r="M52" s="90"/>
    </row>
    <row r="53" spans="1:13" ht="27" customHeight="1" x14ac:dyDescent="0.45">
      <c r="A53" s="99"/>
      <c r="B53" s="93"/>
      <c r="G53" s="116"/>
      <c r="H53" s="117" t="s">
        <v>34</v>
      </c>
      <c r="I53" s="116"/>
      <c r="J53" s="118"/>
      <c r="K53" s="909" t="s">
        <v>9</v>
      </c>
      <c r="L53" s="909"/>
      <c r="M53" s="909"/>
    </row>
    <row r="54" spans="1:13" ht="27" customHeight="1" x14ac:dyDescent="0.45">
      <c r="A54" s="99"/>
      <c r="B54" s="93"/>
      <c r="E54" s="21"/>
      <c r="F54" s="202" t="s">
        <v>577</v>
      </c>
      <c r="G54" s="30" t="s">
        <v>979</v>
      </c>
      <c r="H54" s="28"/>
      <c r="I54" s="30" t="s">
        <v>35</v>
      </c>
      <c r="J54" s="25"/>
      <c r="K54" s="30" t="str">
        <f>G54</f>
        <v>June 30, 2020</v>
      </c>
      <c r="L54" s="28"/>
      <c r="M54" s="30" t="str">
        <f>I54</f>
        <v>December 31, 2019</v>
      </c>
    </row>
    <row r="55" spans="1:13" ht="27" customHeight="1" x14ac:dyDescent="0.45">
      <c r="A55" s="99"/>
      <c r="B55" s="21" t="s">
        <v>578</v>
      </c>
      <c r="C55" s="21"/>
      <c r="E55" s="21"/>
      <c r="F55" s="203"/>
      <c r="G55" s="21"/>
      <c r="H55" s="21"/>
      <c r="I55" s="21"/>
      <c r="J55" s="21"/>
      <c r="K55" s="21"/>
      <c r="L55" s="21"/>
      <c r="M55" s="21"/>
    </row>
    <row r="56" spans="1:13" ht="27" customHeight="1" x14ac:dyDescent="0.45">
      <c r="B56" s="204"/>
      <c r="C56" s="21" t="s">
        <v>579</v>
      </c>
      <c r="F56" s="202" t="s">
        <v>580</v>
      </c>
      <c r="G56" s="57">
        <v>9454886827.7999992</v>
      </c>
      <c r="H56" s="38"/>
      <c r="I56" s="57">
        <v>7306559112.4099998</v>
      </c>
      <c r="J56" s="38"/>
      <c r="K56" s="57">
        <v>8042909216.4099979</v>
      </c>
      <c r="L56" s="38"/>
      <c r="M56" s="57">
        <v>5843118266.5799999</v>
      </c>
    </row>
    <row r="57" spans="1:13" ht="27" customHeight="1" x14ac:dyDescent="0.45">
      <c r="B57" s="21" t="s">
        <v>581</v>
      </c>
      <c r="C57" s="21"/>
      <c r="F57" s="202">
        <v>8</v>
      </c>
      <c r="G57" s="57">
        <v>840096906.87</v>
      </c>
      <c r="H57" s="38"/>
      <c r="I57" s="57">
        <v>652051872.31000006</v>
      </c>
      <c r="J57" s="38"/>
      <c r="K57" s="57">
        <v>768890699.2299999</v>
      </c>
      <c r="L57" s="38"/>
      <c r="M57" s="57">
        <v>598811291.71000004</v>
      </c>
    </row>
    <row r="58" spans="1:13" ht="27" customHeight="1" x14ac:dyDescent="0.45">
      <c r="B58" s="21" t="s">
        <v>582</v>
      </c>
      <c r="C58" s="21"/>
      <c r="F58" s="202"/>
      <c r="G58" s="21"/>
      <c r="H58" s="21"/>
      <c r="I58" s="21"/>
      <c r="J58" s="21"/>
      <c r="K58" s="21"/>
      <c r="L58" s="21"/>
      <c r="M58" s="21"/>
    </row>
    <row r="59" spans="1:13" ht="27" customHeight="1" x14ac:dyDescent="0.45">
      <c r="B59" s="204"/>
      <c r="C59" s="21" t="s">
        <v>583</v>
      </c>
      <c r="F59" s="202">
        <v>11</v>
      </c>
      <c r="G59" s="57">
        <v>390934933.07999998</v>
      </c>
      <c r="H59" s="38"/>
      <c r="I59" s="57">
        <v>396987402.26999992</v>
      </c>
      <c r="J59" s="38"/>
      <c r="K59" s="57">
        <v>383269580.43000001</v>
      </c>
      <c r="L59" s="38"/>
      <c r="M59" s="57">
        <v>389146268.36999995</v>
      </c>
    </row>
    <row r="60" spans="1:13" ht="27" customHeight="1" x14ac:dyDescent="0.45">
      <c r="B60" s="21" t="s">
        <v>584</v>
      </c>
      <c r="C60" s="21"/>
      <c r="F60" s="202">
        <v>12</v>
      </c>
      <c r="G60" s="57">
        <v>80945400.479999989</v>
      </c>
      <c r="H60" s="38"/>
      <c r="I60" s="57">
        <v>77769691.530000001</v>
      </c>
      <c r="J60" s="38"/>
      <c r="K60" s="57">
        <v>80945400.479999989</v>
      </c>
      <c r="L60" s="38"/>
      <c r="M60" s="57">
        <v>77769691.530000001</v>
      </c>
    </row>
    <row r="61" spans="1:13" ht="27" customHeight="1" thickBot="1" x14ac:dyDescent="0.5">
      <c r="B61" s="21"/>
      <c r="C61" s="21"/>
      <c r="D61" s="96" t="s">
        <v>107</v>
      </c>
      <c r="F61" s="118"/>
      <c r="G61" s="69">
        <f>SUM(G56:G60)</f>
        <v>10766864068.23</v>
      </c>
      <c r="H61" s="21"/>
      <c r="I61" s="69">
        <f>SUM(I56:I60)</f>
        <v>8433368078.5199995</v>
      </c>
      <c r="J61" s="21"/>
      <c r="K61" s="69">
        <f>SUM(K56:K60)</f>
        <v>9276014896.5499973</v>
      </c>
      <c r="L61" s="21"/>
      <c r="M61" s="69">
        <f>SUM(M56:M60)</f>
        <v>6908845518.1899996</v>
      </c>
    </row>
    <row r="62" spans="1:13" s="21" customFormat="1" ht="27" customHeight="1" thickTop="1" x14ac:dyDescent="0.45">
      <c r="C62" s="94" t="s">
        <v>1032</v>
      </c>
    </row>
    <row r="63" spans="1:13" s="21" customFormat="1" ht="27" customHeight="1" x14ac:dyDescent="0.45">
      <c r="B63" s="94" t="s">
        <v>1033</v>
      </c>
    </row>
    <row r="64" spans="1:13" s="21" customFormat="1" ht="27" customHeight="1" x14ac:dyDescent="0.45">
      <c r="B64" s="94" t="s">
        <v>1087</v>
      </c>
    </row>
    <row r="65" spans="1:13" s="21" customFormat="1" ht="27" customHeight="1" x14ac:dyDescent="0.45">
      <c r="B65" s="94"/>
    </row>
    <row r="66" spans="1:13" ht="27.75" customHeight="1" x14ac:dyDescent="0.45">
      <c r="A66" s="908" t="s">
        <v>1031</v>
      </c>
      <c r="B66" s="908"/>
      <c r="C66" s="908"/>
      <c r="D66" s="908"/>
      <c r="E66" s="908"/>
      <c r="F66" s="908"/>
      <c r="G66" s="908"/>
      <c r="H66" s="908"/>
      <c r="I66" s="908"/>
      <c r="J66" s="908"/>
      <c r="K66" s="908"/>
      <c r="L66" s="908"/>
      <c r="M66" s="908"/>
    </row>
    <row r="67" spans="1:13" ht="27.75" customHeight="1" x14ac:dyDescent="0.45">
      <c r="I67" s="90"/>
      <c r="J67" s="90"/>
      <c r="K67" s="90"/>
      <c r="L67" s="90"/>
      <c r="M67" s="91" t="s">
        <v>32</v>
      </c>
    </row>
    <row r="68" spans="1:13" s="99" customFormat="1" ht="27.75" customHeight="1" x14ac:dyDescent="0.45">
      <c r="A68" s="92">
        <v>24</v>
      </c>
      <c r="B68" s="205" t="s">
        <v>586</v>
      </c>
    </row>
    <row r="69" spans="1:13" ht="27.75" customHeight="1" x14ac:dyDescent="0.45">
      <c r="B69" s="206">
        <v>24.1</v>
      </c>
      <c r="C69" s="89" t="s">
        <v>1220</v>
      </c>
    </row>
    <row r="70" spans="1:13" ht="27.75" customHeight="1" x14ac:dyDescent="0.45">
      <c r="C70" s="98" t="s">
        <v>1038</v>
      </c>
    </row>
    <row r="71" spans="1:13" ht="27.75" customHeight="1" x14ac:dyDescent="0.45">
      <c r="C71" s="207" t="s">
        <v>587</v>
      </c>
    </row>
    <row r="72" spans="1:13" s="21" customFormat="1" ht="27.75" customHeight="1" x14ac:dyDescent="0.45">
      <c r="A72" s="97"/>
      <c r="B72" s="115">
        <v>24.2</v>
      </c>
      <c r="C72" s="115" t="s">
        <v>1188</v>
      </c>
    </row>
    <row r="73" spans="1:13" s="21" customFormat="1" ht="27.75" customHeight="1" x14ac:dyDescent="0.45">
      <c r="A73" s="97"/>
      <c r="B73" s="115" t="s">
        <v>588</v>
      </c>
      <c r="C73" s="94" t="s">
        <v>1221</v>
      </c>
    </row>
    <row r="74" spans="1:13" s="21" customFormat="1" ht="27.75" customHeight="1" x14ac:dyDescent="0.45">
      <c r="A74" s="97"/>
      <c r="B74" s="115"/>
      <c r="C74" s="94" t="s">
        <v>589</v>
      </c>
    </row>
    <row r="75" spans="1:13" s="21" customFormat="1" ht="27.75" customHeight="1" x14ac:dyDescent="0.45">
      <c r="A75" s="114"/>
      <c r="B75" s="115">
        <v>24.3</v>
      </c>
      <c r="C75" s="115" t="s">
        <v>1189</v>
      </c>
    </row>
    <row r="76" spans="1:13" s="21" customFormat="1" ht="27.75" customHeight="1" x14ac:dyDescent="0.45">
      <c r="A76" s="114"/>
      <c r="B76" s="115"/>
      <c r="C76" s="94" t="s">
        <v>1039</v>
      </c>
    </row>
    <row r="77" spans="1:13" s="21" customFormat="1" ht="27.75" customHeight="1" x14ac:dyDescent="0.45">
      <c r="A77" s="114"/>
      <c r="B77" s="115">
        <v>24.4</v>
      </c>
      <c r="C77" s="115" t="s">
        <v>1190</v>
      </c>
    </row>
    <row r="78" spans="1:13" s="21" customFormat="1" ht="27.75" customHeight="1" x14ac:dyDescent="0.45">
      <c r="A78" s="114"/>
      <c r="B78" s="115"/>
      <c r="C78" s="115" t="s">
        <v>1186</v>
      </c>
    </row>
    <row r="79" spans="1:13" s="771" customFormat="1" ht="27.75" customHeight="1" x14ac:dyDescent="0.45">
      <c r="B79" s="766">
        <v>24.5</v>
      </c>
      <c r="C79" s="837" t="s">
        <v>1222</v>
      </c>
    </row>
    <row r="80" spans="1:13" s="771" customFormat="1" ht="27.75" customHeight="1" x14ac:dyDescent="0.45">
      <c r="C80" s="837" t="s">
        <v>1187</v>
      </c>
    </row>
    <row r="81" spans="1:13" s="765" customFormat="1" ht="27.75" customHeight="1" x14ac:dyDescent="0.45">
      <c r="A81" s="838"/>
      <c r="B81" s="766"/>
      <c r="C81" s="766"/>
    </row>
    <row r="82" spans="1:13" s="760" customFormat="1" ht="27.75" customHeight="1" x14ac:dyDescent="0.45">
      <c r="A82" s="839" t="s">
        <v>1040</v>
      </c>
      <c r="B82" s="840" t="s">
        <v>590</v>
      </c>
      <c r="C82" s="761"/>
    </row>
    <row r="83" spans="1:13" s="843" customFormat="1" ht="27.75" customHeight="1" x14ac:dyDescent="0.45">
      <c r="A83" s="841"/>
      <c r="B83" s="760"/>
      <c r="C83" s="842" t="s">
        <v>1192</v>
      </c>
      <c r="D83" s="760"/>
      <c r="E83" s="760"/>
      <c r="F83" s="760"/>
      <c r="G83" s="760"/>
      <c r="H83" s="760"/>
      <c r="I83" s="760"/>
      <c r="J83" s="760"/>
      <c r="K83" s="760"/>
      <c r="L83" s="760"/>
      <c r="M83" s="760"/>
    </row>
    <row r="84" spans="1:13" s="843" customFormat="1" ht="27.75" customHeight="1" x14ac:dyDescent="0.45">
      <c r="A84" s="841"/>
      <c r="B84" s="760" t="s">
        <v>1223</v>
      </c>
      <c r="C84" s="761"/>
      <c r="D84" s="760"/>
      <c r="E84" s="760"/>
      <c r="F84" s="760"/>
      <c r="G84" s="760"/>
      <c r="H84" s="760"/>
      <c r="I84" s="760"/>
      <c r="J84" s="760"/>
      <c r="K84" s="760"/>
      <c r="L84" s="760"/>
      <c r="M84" s="760"/>
    </row>
    <row r="85" spans="1:13" s="843" customFormat="1" ht="27.75" customHeight="1" x14ac:dyDescent="0.45">
      <c r="A85" s="841"/>
      <c r="B85" s="760" t="s">
        <v>1224</v>
      </c>
      <c r="C85" s="761"/>
      <c r="D85" s="760"/>
      <c r="E85" s="760"/>
      <c r="F85" s="760"/>
      <c r="G85" s="760"/>
      <c r="H85" s="760"/>
      <c r="I85" s="760"/>
      <c r="J85" s="760"/>
      <c r="K85" s="760"/>
      <c r="L85" s="760"/>
      <c r="M85" s="760"/>
    </row>
    <row r="86" spans="1:13" s="843" customFormat="1" ht="27.75" customHeight="1" x14ac:dyDescent="0.45">
      <c r="A86" s="841"/>
      <c r="B86" s="760" t="s">
        <v>1193</v>
      </c>
      <c r="C86" s="761"/>
      <c r="D86" s="760"/>
      <c r="E86" s="760"/>
      <c r="F86" s="760"/>
      <c r="G86" s="760"/>
      <c r="H86" s="760"/>
      <c r="I86" s="760"/>
      <c r="J86" s="760"/>
      <c r="K86" s="760"/>
      <c r="L86" s="760"/>
      <c r="M86" s="760"/>
    </row>
    <row r="87" spans="1:13" s="209" customFormat="1" ht="27.75" customHeight="1" x14ac:dyDescent="0.45">
      <c r="C87" s="210" t="s">
        <v>1194</v>
      </c>
    </row>
    <row r="88" spans="1:13" s="209" customFormat="1" ht="27.75" customHeight="1" x14ac:dyDescent="0.45">
      <c r="B88" s="209" t="s">
        <v>1195</v>
      </c>
      <c r="C88" s="208"/>
    </row>
    <row r="89" spans="1:13" s="209" customFormat="1" ht="27.75" customHeight="1" x14ac:dyDescent="0.45">
      <c r="B89" s="209" t="s">
        <v>1226</v>
      </c>
      <c r="C89" s="208"/>
    </row>
    <row r="90" spans="1:13" s="209" customFormat="1" ht="27.75" customHeight="1" x14ac:dyDescent="0.45">
      <c r="B90" s="209" t="s">
        <v>1225</v>
      </c>
      <c r="C90" s="208"/>
    </row>
    <row r="91" spans="1:13" s="209" customFormat="1" ht="27.75" customHeight="1" x14ac:dyDescent="0.45">
      <c r="B91" s="209" t="s">
        <v>1227</v>
      </c>
      <c r="C91" s="208"/>
    </row>
    <row r="92" spans="1:13" s="209" customFormat="1" ht="27.75" customHeight="1" x14ac:dyDescent="0.45">
      <c r="B92" s="209" t="s">
        <v>1228</v>
      </c>
      <c r="C92" s="208"/>
    </row>
    <row r="93" spans="1:13" s="209" customFormat="1" ht="27.75" customHeight="1" x14ac:dyDescent="0.45">
      <c r="B93" s="209" t="s">
        <v>1229</v>
      </c>
      <c r="C93" s="208"/>
    </row>
    <row r="94" spans="1:13" s="209" customFormat="1" ht="27.75" customHeight="1" x14ac:dyDescent="0.45">
      <c r="B94" s="209" t="s">
        <v>1230</v>
      </c>
      <c r="C94" s="208"/>
    </row>
    <row r="95" spans="1:13" s="209" customFormat="1" ht="27.75" customHeight="1" x14ac:dyDescent="0.45">
      <c r="B95" s="209" t="s">
        <v>1196</v>
      </c>
      <c r="C95" s="208"/>
    </row>
    <row r="96" spans="1:13" s="209" customFormat="1" ht="27.75" customHeight="1" x14ac:dyDescent="0.45">
      <c r="C96" s="210" t="s">
        <v>1191</v>
      </c>
    </row>
    <row r="97" spans="1:16" s="209" customFormat="1" ht="27.75" customHeight="1" x14ac:dyDescent="0.45">
      <c r="C97" s="210" t="s">
        <v>1198</v>
      </c>
    </row>
    <row r="98" spans="1:16" s="209" customFormat="1" ht="27.75" customHeight="1" x14ac:dyDescent="0.45">
      <c r="B98" s="209" t="s">
        <v>1197</v>
      </c>
      <c r="C98" s="208"/>
    </row>
    <row r="99" spans="1:16" s="209" customFormat="1" ht="27.75" customHeight="1" x14ac:dyDescent="0.45">
      <c r="C99" s="210" t="s">
        <v>591</v>
      </c>
    </row>
    <row r="100" spans="1:16" s="209" customFormat="1" ht="27.75" customHeight="1" x14ac:dyDescent="0.45">
      <c r="C100" s="210"/>
    </row>
    <row r="101" spans="1:16" s="21" customFormat="1" ht="25.5" customHeight="1" x14ac:dyDescent="0.45">
      <c r="A101" s="908" t="s">
        <v>1037</v>
      </c>
      <c r="B101" s="908"/>
      <c r="C101" s="908"/>
      <c r="D101" s="908"/>
      <c r="E101" s="908"/>
      <c r="F101" s="908"/>
      <c r="G101" s="908"/>
      <c r="H101" s="908"/>
      <c r="I101" s="908"/>
      <c r="J101" s="908"/>
      <c r="K101" s="908"/>
      <c r="L101" s="908"/>
      <c r="M101" s="908"/>
    </row>
    <row r="102" spans="1:16" s="21" customFormat="1" ht="25.5" customHeight="1" x14ac:dyDescent="0.45">
      <c r="A102" s="89"/>
      <c r="B102" s="89"/>
      <c r="C102" s="89"/>
      <c r="D102" s="89"/>
      <c r="E102" s="89"/>
      <c r="F102" s="89"/>
      <c r="G102" s="89"/>
      <c r="H102" s="89"/>
      <c r="I102" s="90"/>
      <c r="J102" s="90"/>
      <c r="K102" s="90"/>
      <c r="L102" s="90"/>
      <c r="M102" s="91" t="s">
        <v>32</v>
      </c>
    </row>
    <row r="103" spans="1:16" ht="25.5" customHeight="1" x14ac:dyDescent="0.45">
      <c r="A103" s="92" t="s">
        <v>1041</v>
      </c>
      <c r="B103" s="93" t="s">
        <v>592</v>
      </c>
    </row>
    <row r="104" spans="1:16" s="214" customFormat="1" ht="25.5" customHeight="1" x14ac:dyDescent="0.45">
      <c r="A104" s="211"/>
      <c r="B104" s="212" t="s">
        <v>593</v>
      </c>
      <c r="C104" s="213"/>
      <c r="D104" s="213"/>
      <c r="E104" s="213"/>
      <c r="F104" s="213"/>
      <c r="G104" s="213"/>
      <c r="H104" s="213"/>
      <c r="I104" s="213"/>
      <c r="J104" s="213"/>
      <c r="K104" s="213"/>
      <c r="L104" s="213"/>
      <c r="M104" s="213"/>
      <c r="N104" s="21"/>
      <c r="O104" s="21"/>
    </row>
    <row r="105" spans="1:16" s="803" customFormat="1" ht="25.5" customHeight="1" x14ac:dyDescent="0.45">
      <c r="A105" s="800"/>
      <c r="B105" s="761" t="s">
        <v>608</v>
      </c>
      <c r="C105" s="760" t="s">
        <v>1200</v>
      </c>
      <c r="D105" s="773"/>
      <c r="E105" s="773"/>
      <c r="F105" s="773"/>
      <c r="G105" s="773"/>
      <c r="H105" s="773"/>
      <c r="I105" s="773"/>
      <c r="J105" s="844"/>
      <c r="K105" s="773"/>
      <c r="L105" s="773"/>
      <c r="M105" s="770"/>
      <c r="N105" s="107"/>
      <c r="O105" s="107"/>
      <c r="P105" s="107"/>
    </row>
    <row r="106" spans="1:16" s="803" customFormat="1" ht="25.5" customHeight="1" x14ac:dyDescent="0.45">
      <c r="A106" s="800"/>
      <c r="B106" s="801"/>
      <c r="C106" s="760" t="s">
        <v>1199</v>
      </c>
      <c r="D106" s="773"/>
      <c r="E106" s="773"/>
      <c r="F106" s="773"/>
      <c r="G106" s="773"/>
      <c r="H106" s="773"/>
      <c r="I106" s="773"/>
      <c r="J106" s="844"/>
      <c r="K106" s="773"/>
      <c r="L106" s="773"/>
      <c r="M106" s="770"/>
      <c r="N106" s="107"/>
      <c r="O106" s="107"/>
      <c r="P106" s="107"/>
    </row>
    <row r="107" spans="1:16" s="803" customFormat="1" ht="25.5" customHeight="1" x14ac:dyDescent="0.45">
      <c r="A107" s="800"/>
      <c r="B107" s="801"/>
      <c r="C107" s="760" t="s">
        <v>1201</v>
      </c>
      <c r="D107" s="773"/>
      <c r="E107" s="773"/>
      <c r="F107" s="773"/>
      <c r="G107" s="773"/>
      <c r="H107" s="773"/>
      <c r="I107" s="773"/>
      <c r="J107" s="844"/>
      <c r="K107" s="773"/>
      <c r="L107" s="773"/>
      <c r="M107" s="770"/>
      <c r="N107" s="107"/>
      <c r="O107" s="107"/>
      <c r="P107" s="107"/>
    </row>
    <row r="108" spans="1:16" s="803" customFormat="1" ht="25.5" customHeight="1" x14ac:dyDescent="0.45">
      <c r="A108" s="800"/>
      <c r="B108" s="801"/>
      <c r="C108" s="766" t="s">
        <v>1203</v>
      </c>
      <c r="D108" s="773"/>
      <c r="E108" s="773"/>
      <c r="F108" s="773"/>
      <c r="G108" s="773"/>
      <c r="H108" s="773"/>
      <c r="I108" s="773"/>
      <c r="J108" s="844"/>
      <c r="K108" s="773"/>
      <c r="L108" s="773"/>
      <c r="M108" s="770"/>
      <c r="N108" s="107"/>
      <c r="O108" s="107"/>
      <c r="P108" s="107"/>
    </row>
    <row r="109" spans="1:16" s="803" customFormat="1" ht="25.5" customHeight="1" x14ac:dyDescent="0.45">
      <c r="A109" s="800"/>
      <c r="B109" s="801"/>
      <c r="C109" s="766" t="s">
        <v>1202</v>
      </c>
      <c r="D109" s="760"/>
      <c r="E109" s="760"/>
      <c r="F109" s="760"/>
      <c r="G109" s="760"/>
      <c r="H109" s="762"/>
      <c r="I109" s="763"/>
      <c r="J109" s="762"/>
      <c r="K109" s="762"/>
      <c r="L109" s="762"/>
      <c r="M109" s="762"/>
      <c r="N109" s="802"/>
      <c r="O109" s="802"/>
    </row>
    <row r="110" spans="1:16" s="760" customFormat="1" ht="25.5" customHeight="1" x14ac:dyDescent="0.45">
      <c r="B110" s="761" t="s">
        <v>612</v>
      </c>
      <c r="C110" s="760" t="s">
        <v>594</v>
      </c>
      <c r="H110" s="762"/>
      <c r="I110" s="763"/>
      <c r="J110" s="762"/>
      <c r="K110" s="762"/>
      <c r="L110" s="762"/>
      <c r="M110" s="762"/>
      <c r="N110" s="762"/>
    </row>
    <row r="111" spans="1:16" s="760" customFormat="1" ht="25.5" customHeight="1" x14ac:dyDescent="0.45">
      <c r="C111" s="760" t="s">
        <v>1204</v>
      </c>
      <c r="H111" s="762"/>
      <c r="I111" s="763"/>
      <c r="J111" s="762"/>
      <c r="K111" s="762"/>
      <c r="L111" s="762"/>
      <c r="M111" s="762"/>
      <c r="N111" s="762"/>
    </row>
    <row r="112" spans="1:16" s="760" customFormat="1" ht="25.5" customHeight="1" x14ac:dyDescent="0.45">
      <c r="C112" s="760" t="s">
        <v>1205</v>
      </c>
      <c r="H112" s="762"/>
      <c r="I112" s="763"/>
      <c r="J112" s="762"/>
      <c r="K112" s="762"/>
      <c r="L112" s="762"/>
      <c r="M112" s="762"/>
      <c r="N112" s="762"/>
    </row>
    <row r="113" spans="1:15" s="760" customFormat="1" ht="25.5" customHeight="1" x14ac:dyDescent="0.45">
      <c r="C113" s="760" t="s">
        <v>1206</v>
      </c>
      <c r="H113" s="762"/>
      <c r="I113" s="763"/>
      <c r="J113" s="762"/>
      <c r="K113" s="762"/>
      <c r="L113" s="762"/>
      <c r="M113" s="762"/>
      <c r="N113" s="762"/>
    </row>
    <row r="114" spans="1:15" s="760" customFormat="1" ht="25.5" customHeight="1" x14ac:dyDescent="0.45">
      <c r="C114" s="760" t="s">
        <v>1207</v>
      </c>
      <c r="H114" s="762"/>
      <c r="I114" s="763"/>
      <c r="J114" s="762"/>
      <c r="K114" s="762"/>
      <c r="L114" s="762"/>
      <c r="M114" s="762"/>
      <c r="N114" s="762"/>
    </row>
    <row r="115" spans="1:15" s="768" customFormat="1" ht="25.5" customHeight="1" x14ac:dyDescent="0.45">
      <c r="A115" s="764"/>
      <c r="B115" s="765"/>
      <c r="C115" s="766" t="s">
        <v>1208</v>
      </c>
      <c r="D115" s="767"/>
      <c r="E115" s="765"/>
      <c r="F115" s="765"/>
      <c r="G115" s="765"/>
      <c r="H115" s="765"/>
      <c r="I115" s="48"/>
      <c r="J115" s="48"/>
      <c r="K115" s="48"/>
      <c r="L115" s="57"/>
      <c r="M115" s="57"/>
      <c r="N115" s="765"/>
      <c r="O115" s="765"/>
    </row>
    <row r="116" spans="1:15" ht="25.5" customHeight="1" x14ac:dyDescent="0.45">
      <c r="B116" s="212" t="s">
        <v>595</v>
      </c>
      <c r="C116" s="213"/>
      <c r="D116" s="213"/>
      <c r="E116" s="213"/>
      <c r="F116" s="213"/>
      <c r="G116" s="213"/>
      <c r="H116" s="213"/>
      <c r="I116" s="213"/>
      <c r="J116" s="213"/>
      <c r="K116" s="213"/>
      <c r="L116" s="213"/>
      <c r="M116" s="213"/>
    </row>
    <row r="117" spans="1:15" ht="25.5" customHeight="1" x14ac:dyDescent="0.45">
      <c r="B117" s="208" t="s">
        <v>1042</v>
      </c>
      <c r="C117" s="209" t="s">
        <v>596</v>
      </c>
      <c r="D117" s="209"/>
      <c r="E117" s="209"/>
      <c r="F117" s="209"/>
      <c r="G117" s="209"/>
      <c r="H117" s="215"/>
      <c r="I117" s="216"/>
      <c r="J117" s="215"/>
      <c r="K117" s="215"/>
      <c r="L117" s="215"/>
      <c r="M117" s="215"/>
    </row>
    <row r="118" spans="1:15" ht="25.5" customHeight="1" x14ac:dyDescent="0.45">
      <c r="B118" s="209"/>
      <c r="C118" s="209" t="s">
        <v>597</v>
      </c>
      <c r="D118" s="209"/>
      <c r="E118" s="209"/>
      <c r="F118" s="209"/>
      <c r="G118" s="209"/>
      <c r="H118" s="215"/>
      <c r="I118" s="216"/>
      <c r="J118" s="215"/>
      <c r="K118" s="215"/>
      <c r="L118" s="215"/>
      <c r="M118" s="215"/>
    </row>
    <row r="119" spans="1:15" ht="25.5" customHeight="1" x14ac:dyDescent="0.45">
      <c r="B119" s="209"/>
      <c r="C119" s="209" t="s">
        <v>598</v>
      </c>
      <c r="D119" s="209"/>
      <c r="E119" s="209"/>
      <c r="F119" s="209"/>
      <c r="G119" s="209"/>
      <c r="H119" s="215"/>
      <c r="I119" s="216"/>
      <c r="J119" s="215"/>
      <c r="K119" s="215"/>
      <c r="L119" s="215"/>
      <c r="M119" s="215"/>
    </row>
    <row r="120" spans="1:15" ht="25.5" customHeight="1" x14ac:dyDescent="0.45">
      <c r="B120" s="21"/>
      <c r="C120" s="115" t="s">
        <v>599</v>
      </c>
      <c r="D120" s="94"/>
      <c r="E120" s="21"/>
      <c r="F120" s="21"/>
      <c r="G120" s="21"/>
      <c r="H120" s="21"/>
      <c r="I120" s="48"/>
      <c r="J120" s="48"/>
      <c r="K120" s="48"/>
      <c r="L120" s="57"/>
      <c r="M120" s="57"/>
    </row>
    <row r="121" spans="1:15" ht="25.5" customHeight="1" x14ac:dyDescent="0.45">
      <c r="B121" s="115"/>
      <c r="C121" s="115" t="s">
        <v>600</v>
      </c>
      <c r="D121" s="21"/>
      <c r="E121" s="21"/>
      <c r="F121" s="21"/>
      <c r="G121" s="21"/>
      <c r="H121" s="21"/>
      <c r="I121" s="21"/>
      <c r="J121" s="21"/>
      <c r="K121" s="21"/>
      <c r="L121" s="21"/>
      <c r="M121" s="21"/>
    </row>
    <row r="122" spans="1:15" ht="25.5" customHeight="1" x14ac:dyDescent="0.45">
      <c r="B122" s="115" t="s">
        <v>1043</v>
      </c>
      <c r="C122" s="115" t="s">
        <v>601</v>
      </c>
      <c r="D122" s="21"/>
      <c r="E122" s="21"/>
      <c r="F122" s="21"/>
      <c r="G122" s="21"/>
      <c r="H122" s="21"/>
      <c r="I122" s="21"/>
      <c r="J122" s="21"/>
      <c r="K122" s="21"/>
      <c r="L122" s="21"/>
      <c r="M122" s="21"/>
    </row>
    <row r="123" spans="1:15" ht="25.5" customHeight="1" x14ac:dyDescent="0.45">
      <c r="B123" s="115"/>
      <c r="C123" s="94" t="s">
        <v>602</v>
      </c>
      <c r="D123" s="21"/>
      <c r="E123" s="21"/>
      <c r="F123" s="21"/>
      <c r="G123" s="21"/>
      <c r="H123" s="21"/>
      <c r="I123" s="21"/>
      <c r="J123" s="21"/>
      <c r="K123" s="21"/>
      <c r="L123" s="21"/>
      <c r="M123" s="21"/>
    </row>
    <row r="124" spans="1:15" ht="25.5" customHeight="1" x14ac:dyDescent="0.45">
      <c r="B124" s="21"/>
      <c r="C124" s="94" t="s">
        <v>603</v>
      </c>
      <c r="D124" s="94"/>
      <c r="E124" s="21"/>
      <c r="F124" s="21"/>
      <c r="G124" s="21"/>
      <c r="H124" s="21"/>
      <c r="I124" s="48"/>
      <c r="J124" s="48"/>
      <c r="K124" s="48"/>
      <c r="L124" s="57"/>
      <c r="M124" s="57"/>
    </row>
    <row r="125" spans="1:15" ht="25.5" customHeight="1" x14ac:dyDescent="0.45">
      <c r="B125" s="115"/>
      <c r="C125" s="115" t="s">
        <v>604</v>
      </c>
      <c r="D125" s="21"/>
      <c r="E125" s="21"/>
      <c r="F125" s="21"/>
      <c r="G125" s="21"/>
      <c r="H125" s="21"/>
      <c r="I125" s="21"/>
      <c r="J125" s="21"/>
      <c r="K125" s="21"/>
      <c r="L125" s="21"/>
      <c r="M125" s="21"/>
    </row>
    <row r="126" spans="1:15" ht="25.5" customHeight="1" x14ac:dyDescent="0.45">
      <c r="B126" s="115"/>
      <c r="C126" s="94" t="s">
        <v>605</v>
      </c>
      <c r="D126" s="21"/>
      <c r="E126" s="21"/>
      <c r="F126" s="21"/>
      <c r="G126" s="21"/>
      <c r="H126" s="21"/>
      <c r="I126" s="21"/>
      <c r="J126" s="21"/>
      <c r="K126" s="21"/>
      <c r="L126" s="21"/>
      <c r="M126" s="21"/>
    </row>
    <row r="127" spans="1:15" ht="25.5" customHeight="1" x14ac:dyDescent="0.45">
      <c r="B127" s="21"/>
      <c r="C127" s="94" t="s">
        <v>606</v>
      </c>
      <c r="D127" s="94"/>
      <c r="E127" s="21"/>
      <c r="F127" s="21"/>
      <c r="G127" s="21"/>
      <c r="H127" s="21"/>
      <c r="I127" s="48"/>
      <c r="J127" s="48"/>
      <c r="K127" s="48"/>
      <c r="L127" s="57"/>
      <c r="M127" s="57"/>
    </row>
    <row r="128" spans="1:15" ht="25.5" customHeight="1" x14ac:dyDescent="0.45"/>
    <row r="129" spans="1:12" ht="25.5" customHeight="1" x14ac:dyDescent="0.45">
      <c r="A129" s="217">
        <v>27</v>
      </c>
      <c r="B129" s="218" t="s">
        <v>607</v>
      </c>
      <c r="C129" s="219"/>
      <c r="D129" s="219"/>
      <c r="E129" s="219"/>
      <c r="F129" s="219"/>
      <c r="G129" s="219"/>
      <c r="H129" s="220"/>
      <c r="I129" s="220"/>
      <c r="J129" s="221"/>
      <c r="K129" s="221"/>
      <c r="L129" s="222"/>
    </row>
    <row r="130" spans="1:12" ht="25.5" customHeight="1" x14ac:dyDescent="0.45">
      <c r="A130" s="219"/>
      <c r="B130" s="208" t="s">
        <v>1044</v>
      </c>
      <c r="C130" s="80" t="s">
        <v>1209</v>
      </c>
      <c r="D130" s="219"/>
      <c r="E130" s="219"/>
      <c r="F130" s="219"/>
      <c r="G130" s="219"/>
      <c r="H130" s="220"/>
      <c r="I130" s="220"/>
      <c r="J130" s="221"/>
      <c r="K130" s="221"/>
      <c r="L130" s="222"/>
    </row>
    <row r="131" spans="1:12" ht="25.5" customHeight="1" x14ac:dyDescent="0.45">
      <c r="A131" s="219"/>
      <c r="B131" s="219"/>
      <c r="D131" s="219" t="s">
        <v>609</v>
      </c>
      <c r="E131" s="219"/>
      <c r="F131" s="219"/>
      <c r="G131" s="219"/>
      <c r="H131" s="220"/>
      <c r="I131" s="220"/>
      <c r="J131" s="221"/>
      <c r="K131" s="221"/>
      <c r="L131" s="222"/>
    </row>
    <row r="132" spans="1:12" ht="25.5" customHeight="1" x14ac:dyDescent="0.45">
      <c r="A132" s="219"/>
      <c r="B132" s="219"/>
      <c r="C132" s="219" t="s">
        <v>610</v>
      </c>
      <c r="D132" s="219"/>
      <c r="E132" s="219"/>
      <c r="F132" s="219"/>
      <c r="G132" s="219"/>
      <c r="H132" s="220"/>
      <c r="I132" s="220"/>
      <c r="J132" s="221"/>
      <c r="K132" s="221"/>
      <c r="L132" s="222"/>
    </row>
    <row r="133" spans="1:12" ht="25.5" customHeight="1" x14ac:dyDescent="0.45">
      <c r="A133" s="219"/>
      <c r="B133" s="219"/>
      <c r="C133" s="219" t="s">
        <v>611</v>
      </c>
      <c r="D133" s="219"/>
      <c r="E133" s="219"/>
      <c r="F133" s="219"/>
      <c r="G133" s="219"/>
      <c r="H133" s="220"/>
      <c r="I133" s="220"/>
      <c r="J133" s="221"/>
      <c r="K133" s="221"/>
      <c r="L133" s="222"/>
    </row>
    <row r="134" spans="1:12" ht="25.5" customHeight="1" x14ac:dyDescent="0.45">
      <c r="A134" s="38"/>
      <c r="B134" s="208" t="s">
        <v>1045</v>
      </c>
      <c r="C134" s="38" t="s">
        <v>613</v>
      </c>
      <c r="D134" s="38"/>
      <c r="E134" s="38"/>
      <c r="F134" s="38"/>
      <c r="G134" s="38"/>
      <c r="H134" s="38"/>
      <c r="I134" s="38"/>
      <c r="J134" s="38"/>
      <c r="K134" s="38"/>
      <c r="L134" s="38"/>
    </row>
    <row r="135" spans="1:12" ht="25.5" customHeight="1" x14ac:dyDescent="0.45">
      <c r="A135" s="38"/>
      <c r="B135" s="38"/>
      <c r="D135" s="223" t="s">
        <v>614</v>
      </c>
      <c r="E135" s="38"/>
      <c r="F135" s="38"/>
      <c r="G135" s="38"/>
      <c r="H135" s="38"/>
      <c r="I135" s="38"/>
      <c r="J135" s="38"/>
      <c r="K135" s="38"/>
      <c r="L135" s="38"/>
    </row>
    <row r="136" spans="1:12" ht="25.5" customHeight="1" x14ac:dyDescent="0.45">
      <c r="A136" s="38"/>
      <c r="B136" s="38"/>
      <c r="C136" s="38" t="s">
        <v>615</v>
      </c>
      <c r="D136" s="38"/>
      <c r="E136" s="38"/>
      <c r="F136" s="38"/>
      <c r="G136" s="38"/>
      <c r="H136" s="38"/>
      <c r="I136" s="38"/>
      <c r="J136" s="38"/>
      <c r="K136" s="38"/>
      <c r="L136" s="38"/>
    </row>
    <row r="137" spans="1:12" ht="25.5" customHeight="1" x14ac:dyDescent="0.45">
      <c r="A137" s="38"/>
      <c r="B137" s="38"/>
      <c r="C137" s="38" t="s">
        <v>616</v>
      </c>
      <c r="D137" s="38"/>
      <c r="E137" s="38"/>
      <c r="F137" s="38"/>
      <c r="G137" s="38"/>
      <c r="H137" s="38"/>
      <c r="I137" s="38"/>
      <c r="J137" s="38"/>
      <c r="K137" s="38"/>
      <c r="L137" s="38"/>
    </row>
    <row r="138" spans="1:12" ht="25.5" customHeight="1" x14ac:dyDescent="0.45"/>
  </sheetData>
  <mergeCells count="10">
    <mergeCell ref="K53:M53"/>
    <mergeCell ref="A66:M66"/>
    <mergeCell ref="A101:M101"/>
    <mergeCell ref="A1:M1"/>
    <mergeCell ref="K5:M5"/>
    <mergeCell ref="K19:M19"/>
    <mergeCell ref="K25:M25"/>
    <mergeCell ref="A32:M32"/>
    <mergeCell ref="G42:I42"/>
    <mergeCell ref="K42:M42"/>
  </mergeCells>
  <pageMargins left="0.70866141732283472" right="0.39370078740157483" top="0.69" bottom="0.74803149606299213" header="0.31496062992125984" footer="0.31496062992125984"/>
  <pageSetup paperSize="9" scale="80" orientation="portrait" r:id="rId1"/>
  <rowBreaks count="2" manualBreakCount="2">
    <brk id="31" max="16383" man="1"/>
    <brk id="65"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8"/>
  <sheetViews>
    <sheetView topLeftCell="A70" zoomScale="80" zoomScaleNormal="80" zoomScaleSheetLayoutView="110" workbookViewId="0">
      <selection activeCell="L39" sqref="L39"/>
    </sheetView>
  </sheetViews>
  <sheetFormatPr defaultColWidth="9.140625" defaultRowHeight="22.5" x14ac:dyDescent="0.5"/>
  <cols>
    <col min="1" max="1" width="1.85546875" style="233" customWidth="1"/>
    <col min="2" max="2" width="3.42578125" style="233" customWidth="1"/>
    <col min="3" max="4" width="5.140625" style="233" customWidth="1"/>
    <col min="5" max="5" width="4.7109375" style="233" customWidth="1"/>
    <col min="6" max="8" width="9.140625" style="233" customWidth="1"/>
    <col min="9" max="9" width="10.42578125" style="233" customWidth="1"/>
    <col min="10" max="10" width="16.7109375" style="233" customWidth="1"/>
    <col min="11" max="11" width="0.85546875" style="233" customWidth="1"/>
    <col min="12" max="12" width="16.7109375" style="233" customWidth="1"/>
    <col min="13" max="13" width="0.85546875" style="233" customWidth="1"/>
    <col min="14" max="14" width="16.7109375" style="233" customWidth="1"/>
    <col min="15" max="15" width="0.85546875" style="233" customWidth="1"/>
    <col min="16" max="16" width="16.7109375" style="233" customWidth="1"/>
    <col min="17" max="17" width="3.28515625" style="233" customWidth="1"/>
    <col min="18" max="28" width="9.140625" style="233"/>
    <col min="30" max="257" width="9.140625" style="233"/>
    <col min="258" max="258" width="1.85546875" style="233" customWidth="1"/>
    <col min="259" max="259" width="3.42578125" style="233" customWidth="1"/>
    <col min="260" max="261" width="5.140625" style="233" customWidth="1"/>
    <col min="262" max="262" width="4.7109375" style="233" customWidth="1"/>
    <col min="263" max="264" width="9.140625" style="233"/>
    <col min="265" max="265" width="27.42578125" style="233" customWidth="1"/>
    <col min="266" max="266" width="18.42578125" style="233" customWidth="1"/>
    <col min="267" max="267" width="0.85546875" style="233" customWidth="1"/>
    <col min="268" max="268" width="18.42578125" style="233" customWidth="1"/>
    <col min="269" max="269" width="0.85546875" style="233" customWidth="1"/>
    <col min="270" max="270" width="18.42578125" style="233" customWidth="1"/>
    <col min="271" max="271" width="0.85546875" style="233" customWidth="1"/>
    <col min="272" max="272" width="18.42578125" style="233" customWidth="1"/>
    <col min="273" max="273" width="3.28515625" style="233" customWidth="1"/>
    <col min="274" max="513" width="9.140625" style="233"/>
    <col min="514" max="514" width="1.85546875" style="233" customWidth="1"/>
    <col min="515" max="515" width="3.42578125" style="233" customWidth="1"/>
    <col min="516" max="517" width="5.140625" style="233" customWidth="1"/>
    <col min="518" max="518" width="4.7109375" style="233" customWidth="1"/>
    <col min="519" max="520" width="9.140625" style="233"/>
    <col min="521" max="521" width="27.42578125" style="233" customWidth="1"/>
    <col min="522" max="522" width="18.42578125" style="233" customWidth="1"/>
    <col min="523" max="523" width="0.85546875" style="233" customWidth="1"/>
    <col min="524" max="524" width="18.42578125" style="233" customWidth="1"/>
    <col min="525" max="525" width="0.85546875" style="233" customWidth="1"/>
    <col min="526" max="526" width="18.42578125" style="233" customWidth="1"/>
    <col min="527" max="527" width="0.85546875" style="233" customWidth="1"/>
    <col min="528" max="528" width="18.42578125" style="233" customWidth="1"/>
    <col min="529" max="529" width="3.28515625" style="233" customWidth="1"/>
    <col min="530" max="769" width="9.140625" style="233"/>
    <col min="770" max="770" width="1.85546875" style="233" customWidth="1"/>
    <col min="771" max="771" width="3.42578125" style="233" customWidth="1"/>
    <col min="772" max="773" width="5.140625" style="233" customWidth="1"/>
    <col min="774" max="774" width="4.7109375" style="233" customWidth="1"/>
    <col min="775" max="776" width="9.140625" style="233"/>
    <col min="777" max="777" width="27.42578125" style="233" customWidth="1"/>
    <col min="778" max="778" width="18.42578125" style="233" customWidth="1"/>
    <col min="779" max="779" width="0.85546875" style="233" customWidth="1"/>
    <col min="780" max="780" width="18.42578125" style="233" customWidth="1"/>
    <col min="781" max="781" width="0.85546875" style="233" customWidth="1"/>
    <col min="782" max="782" width="18.42578125" style="233" customWidth="1"/>
    <col min="783" max="783" width="0.85546875" style="233" customWidth="1"/>
    <col min="784" max="784" width="18.42578125" style="233" customWidth="1"/>
    <col min="785" max="785" width="3.28515625" style="233" customWidth="1"/>
    <col min="786" max="1025" width="9.140625" style="233"/>
    <col min="1026" max="1026" width="1.85546875" style="233" customWidth="1"/>
    <col min="1027" max="1027" width="3.42578125" style="233" customWidth="1"/>
    <col min="1028" max="1029" width="5.140625" style="233" customWidth="1"/>
    <col min="1030" max="1030" width="4.7109375" style="233" customWidth="1"/>
    <col min="1031" max="1032" width="9.140625" style="233"/>
    <col min="1033" max="1033" width="27.42578125" style="233" customWidth="1"/>
    <col min="1034" max="1034" width="18.42578125" style="233" customWidth="1"/>
    <col min="1035" max="1035" width="0.85546875" style="233" customWidth="1"/>
    <col min="1036" max="1036" width="18.42578125" style="233" customWidth="1"/>
    <col min="1037" max="1037" width="0.85546875" style="233" customWidth="1"/>
    <col min="1038" max="1038" width="18.42578125" style="233" customWidth="1"/>
    <col min="1039" max="1039" width="0.85546875" style="233" customWidth="1"/>
    <col min="1040" max="1040" width="18.42578125" style="233" customWidth="1"/>
    <col min="1041" max="1041" width="3.28515625" style="233" customWidth="1"/>
    <col min="1042" max="1281" width="9.140625" style="233"/>
    <col min="1282" max="1282" width="1.85546875" style="233" customWidth="1"/>
    <col min="1283" max="1283" width="3.42578125" style="233" customWidth="1"/>
    <col min="1284" max="1285" width="5.140625" style="233" customWidth="1"/>
    <col min="1286" max="1286" width="4.7109375" style="233" customWidth="1"/>
    <col min="1287" max="1288" width="9.140625" style="233"/>
    <col min="1289" max="1289" width="27.42578125" style="233" customWidth="1"/>
    <col min="1290" max="1290" width="18.42578125" style="233" customWidth="1"/>
    <col min="1291" max="1291" width="0.85546875" style="233" customWidth="1"/>
    <col min="1292" max="1292" width="18.42578125" style="233" customWidth="1"/>
    <col min="1293" max="1293" width="0.85546875" style="233" customWidth="1"/>
    <col min="1294" max="1294" width="18.42578125" style="233" customWidth="1"/>
    <col min="1295" max="1295" width="0.85546875" style="233" customWidth="1"/>
    <col min="1296" max="1296" width="18.42578125" style="233" customWidth="1"/>
    <col min="1297" max="1297" width="3.28515625" style="233" customWidth="1"/>
    <col min="1298" max="1537" width="9.140625" style="233"/>
    <col min="1538" max="1538" width="1.85546875" style="233" customWidth="1"/>
    <col min="1539" max="1539" width="3.42578125" style="233" customWidth="1"/>
    <col min="1540" max="1541" width="5.140625" style="233" customWidth="1"/>
    <col min="1542" max="1542" width="4.7109375" style="233" customWidth="1"/>
    <col min="1543" max="1544" width="9.140625" style="233"/>
    <col min="1545" max="1545" width="27.42578125" style="233" customWidth="1"/>
    <col min="1546" max="1546" width="18.42578125" style="233" customWidth="1"/>
    <col min="1547" max="1547" width="0.85546875" style="233" customWidth="1"/>
    <col min="1548" max="1548" width="18.42578125" style="233" customWidth="1"/>
    <col min="1549" max="1549" width="0.85546875" style="233" customWidth="1"/>
    <col min="1550" max="1550" width="18.42578125" style="233" customWidth="1"/>
    <col min="1551" max="1551" width="0.85546875" style="233" customWidth="1"/>
    <col min="1552" max="1552" width="18.42578125" style="233" customWidth="1"/>
    <col min="1553" max="1553" width="3.28515625" style="233" customWidth="1"/>
    <col min="1554" max="1793" width="9.140625" style="233"/>
    <col min="1794" max="1794" width="1.85546875" style="233" customWidth="1"/>
    <col min="1795" max="1795" width="3.42578125" style="233" customWidth="1"/>
    <col min="1796" max="1797" width="5.140625" style="233" customWidth="1"/>
    <col min="1798" max="1798" width="4.7109375" style="233" customWidth="1"/>
    <col min="1799" max="1800" width="9.140625" style="233"/>
    <col min="1801" max="1801" width="27.42578125" style="233" customWidth="1"/>
    <col min="1802" max="1802" width="18.42578125" style="233" customWidth="1"/>
    <col min="1803" max="1803" width="0.85546875" style="233" customWidth="1"/>
    <col min="1804" max="1804" width="18.42578125" style="233" customWidth="1"/>
    <col min="1805" max="1805" width="0.85546875" style="233" customWidth="1"/>
    <col min="1806" max="1806" width="18.42578125" style="233" customWidth="1"/>
    <col min="1807" max="1807" width="0.85546875" style="233" customWidth="1"/>
    <col min="1808" max="1808" width="18.42578125" style="233" customWidth="1"/>
    <col min="1809" max="1809" width="3.28515625" style="233" customWidth="1"/>
    <col min="1810" max="2049" width="9.140625" style="233"/>
    <col min="2050" max="2050" width="1.85546875" style="233" customWidth="1"/>
    <col min="2051" max="2051" width="3.42578125" style="233" customWidth="1"/>
    <col min="2052" max="2053" width="5.140625" style="233" customWidth="1"/>
    <col min="2054" max="2054" width="4.7109375" style="233" customWidth="1"/>
    <col min="2055" max="2056" width="9.140625" style="233"/>
    <col min="2057" max="2057" width="27.42578125" style="233" customWidth="1"/>
    <col min="2058" max="2058" width="18.42578125" style="233" customWidth="1"/>
    <col min="2059" max="2059" width="0.85546875" style="233" customWidth="1"/>
    <col min="2060" max="2060" width="18.42578125" style="233" customWidth="1"/>
    <col min="2061" max="2061" width="0.85546875" style="233" customWidth="1"/>
    <col min="2062" max="2062" width="18.42578125" style="233" customWidth="1"/>
    <col min="2063" max="2063" width="0.85546875" style="233" customWidth="1"/>
    <col min="2064" max="2064" width="18.42578125" style="233" customWidth="1"/>
    <col min="2065" max="2065" width="3.28515625" style="233" customWidth="1"/>
    <col min="2066" max="2305" width="9.140625" style="233"/>
    <col min="2306" max="2306" width="1.85546875" style="233" customWidth="1"/>
    <col min="2307" max="2307" width="3.42578125" style="233" customWidth="1"/>
    <col min="2308" max="2309" width="5.140625" style="233" customWidth="1"/>
    <col min="2310" max="2310" width="4.7109375" style="233" customWidth="1"/>
    <col min="2311" max="2312" width="9.140625" style="233"/>
    <col min="2313" max="2313" width="27.42578125" style="233" customWidth="1"/>
    <col min="2314" max="2314" width="18.42578125" style="233" customWidth="1"/>
    <col min="2315" max="2315" width="0.85546875" style="233" customWidth="1"/>
    <col min="2316" max="2316" width="18.42578125" style="233" customWidth="1"/>
    <col min="2317" max="2317" width="0.85546875" style="233" customWidth="1"/>
    <col min="2318" max="2318" width="18.42578125" style="233" customWidth="1"/>
    <col min="2319" max="2319" width="0.85546875" style="233" customWidth="1"/>
    <col min="2320" max="2320" width="18.42578125" style="233" customWidth="1"/>
    <col min="2321" max="2321" width="3.28515625" style="233" customWidth="1"/>
    <col min="2322" max="2561" width="9.140625" style="233"/>
    <col min="2562" max="2562" width="1.85546875" style="233" customWidth="1"/>
    <col min="2563" max="2563" width="3.42578125" style="233" customWidth="1"/>
    <col min="2564" max="2565" width="5.140625" style="233" customWidth="1"/>
    <col min="2566" max="2566" width="4.7109375" style="233" customWidth="1"/>
    <col min="2567" max="2568" width="9.140625" style="233"/>
    <col min="2569" max="2569" width="27.42578125" style="233" customWidth="1"/>
    <col min="2570" max="2570" width="18.42578125" style="233" customWidth="1"/>
    <col min="2571" max="2571" width="0.85546875" style="233" customWidth="1"/>
    <col min="2572" max="2572" width="18.42578125" style="233" customWidth="1"/>
    <col min="2573" max="2573" width="0.85546875" style="233" customWidth="1"/>
    <col min="2574" max="2574" width="18.42578125" style="233" customWidth="1"/>
    <col min="2575" max="2575" width="0.85546875" style="233" customWidth="1"/>
    <col min="2576" max="2576" width="18.42578125" style="233" customWidth="1"/>
    <col min="2577" max="2577" width="3.28515625" style="233" customWidth="1"/>
    <col min="2578" max="2817" width="9.140625" style="233"/>
    <col min="2818" max="2818" width="1.85546875" style="233" customWidth="1"/>
    <col min="2819" max="2819" width="3.42578125" style="233" customWidth="1"/>
    <col min="2820" max="2821" width="5.140625" style="233" customWidth="1"/>
    <col min="2822" max="2822" width="4.7109375" style="233" customWidth="1"/>
    <col min="2823" max="2824" width="9.140625" style="233"/>
    <col min="2825" max="2825" width="27.42578125" style="233" customWidth="1"/>
    <col min="2826" max="2826" width="18.42578125" style="233" customWidth="1"/>
    <col min="2827" max="2827" width="0.85546875" style="233" customWidth="1"/>
    <col min="2828" max="2828" width="18.42578125" style="233" customWidth="1"/>
    <col min="2829" max="2829" width="0.85546875" style="233" customWidth="1"/>
    <col min="2830" max="2830" width="18.42578125" style="233" customWidth="1"/>
    <col min="2831" max="2831" width="0.85546875" style="233" customWidth="1"/>
    <col min="2832" max="2832" width="18.42578125" style="233" customWidth="1"/>
    <col min="2833" max="2833" width="3.28515625" style="233" customWidth="1"/>
    <col min="2834" max="3073" width="9.140625" style="233"/>
    <col min="3074" max="3074" width="1.85546875" style="233" customWidth="1"/>
    <col min="3075" max="3075" width="3.42578125" style="233" customWidth="1"/>
    <col min="3076" max="3077" width="5.140625" style="233" customWidth="1"/>
    <col min="3078" max="3078" width="4.7109375" style="233" customWidth="1"/>
    <col min="3079" max="3080" width="9.140625" style="233"/>
    <col min="3081" max="3081" width="27.42578125" style="233" customWidth="1"/>
    <col min="3082" max="3082" width="18.42578125" style="233" customWidth="1"/>
    <col min="3083" max="3083" width="0.85546875" style="233" customWidth="1"/>
    <col min="3084" max="3084" width="18.42578125" style="233" customWidth="1"/>
    <col min="3085" max="3085" width="0.85546875" style="233" customWidth="1"/>
    <col min="3086" max="3086" width="18.42578125" style="233" customWidth="1"/>
    <col min="3087" max="3087" width="0.85546875" style="233" customWidth="1"/>
    <col min="3088" max="3088" width="18.42578125" style="233" customWidth="1"/>
    <col min="3089" max="3089" width="3.28515625" style="233" customWidth="1"/>
    <col min="3090" max="3329" width="9.140625" style="233"/>
    <col min="3330" max="3330" width="1.85546875" style="233" customWidth="1"/>
    <col min="3331" max="3331" width="3.42578125" style="233" customWidth="1"/>
    <col min="3332" max="3333" width="5.140625" style="233" customWidth="1"/>
    <col min="3334" max="3334" width="4.7109375" style="233" customWidth="1"/>
    <col min="3335" max="3336" width="9.140625" style="233"/>
    <col min="3337" max="3337" width="27.42578125" style="233" customWidth="1"/>
    <col min="3338" max="3338" width="18.42578125" style="233" customWidth="1"/>
    <col min="3339" max="3339" width="0.85546875" style="233" customWidth="1"/>
    <col min="3340" max="3340" width="18.42578125" style="233" customWidth="1"/>
    <col min="3341" max="3341" width="0.85546875" style="233" customWidth="1"/>
    <col min="3342" max="3342" width="18.42578125" style="233" customWidth="1"/>
    <col min="3343" max="3343" width="0.85546875" style="233" customWidth="1"/>
    <col min="3344" max="3344" width="18.42578125" style="233" customWidth="1"/>
    <col min="3345" max="3345" width="3.28515625" style="233" customWidth="1"/>
    <col min="3346" max="3585" width="9.140625" style="233"/>
    <col min="3586" max="3586" width="1.85546875" style="233" customWidth="1"/>
    <col min="3587" max="3587" width="3.42578125" style="233" customWidth="1"/>
    <col min="3588" max="3589" width="5.140625" style="233" customWidth="1"/>
    <col min="3590" max="3590" width="4.7109375" style="233" customWidth="1"/>
    <col min="3591" max="3592" width="9.140625" style="233"/>
    <col min="3593" max="3593" width="27.42578125" style="233" customWidth="1"/>
    <col min="3594" max="3594" width="18.42578125" style="233" customWidth="1"/>
    <col min="3595" max="3595" width="0.85546875" style="233" customWidth="1"/>
    <col min="3596" max="3596" width="18.42578125" style="233" customWidth="1"/>
    <col min="3597" max="3597" width="0.85546875" style="233" customWidth="1"/>
    <col min="3598" max="3598" width="18.42578125" style="233" customWidth="1"/>
    <col min="3599" max="3599" width="0.85546875" style="233" customWidth="1"/>
    <col min="3600" max="3600" width="18.42578125" style="233" customWidth="1"/>
    <col min="3601" max="3601" width="3.28515625" style="233" customWidth="1"/>
    <col min="3602" max="3841" width="9.140625" style="233"/>
    <col min="3842" max="3842" width="1.85546875" style="233" customWidth="1"/>
    <col min="3843" max="3843" width="3.42578125" style="233" customWidth="1"/>
    <col min="3844" max="3845" width="5.140625" style="233" customWidth="1"/>
    <col min="3846" max="3846" width="4.7109375" style="233" customWidth="1"/>
    <col min="3847" max="3848" width="9.140625" style="233"/>
    <col min="3849" max="3849" width="27.42578125" style="233" customWidth="1"/>
    <col min="3850" max="3850" width="18.42578125" style="233" customWidth="1"/>
    <col min="3851" max="3851" width="0.85546875" style="233" customWidth="1"/>
    <col min="3852" max="3852" width="18.42578125" style="233" customWidth="1"/>
    <col min="3853" max="3853" width="0.85546875" style="233" customWidth="1"/>
    <col min="3854" max="3854" width="18.42578125" style="233" customWidth="1"/>
    <col min="3855" max="3855" width="0.85546875" style="233" customWidth="1"/>
    <col min="3856" max="3856" width="18.42578125" style="233" customWidth="1"/>
    <col min="3857" max="3857" width="3.28515625" style="233" customWidth="1"/>
    <col min="3858" max="4097" width="9.140625" style="233"/>
    <col min="4098" max="4098" width="1.85546875" style="233" customWidth="1"/>
    <col min="4099" max="4099" width="3.42578125" style="233" customWidth="1"/>
    <col min="4100" max="4101" width="5.140625" style="233" customWidth="1"/>
    <col min="4102" max="4102" width="4.7109375" style="233" customWidth="1"/>
    <col min="4103" max="4104" width="9.140625" style="233"/>
    <col min="4105" max="4105" width="27.42578125" style="233" customWidth="1"/>
    <col min="4106" max="4106" width="18.42578125" style="233" customWidth="1"/>
    <col min="4107" max="4107" width="0.85546875" style="233" customWidth="1"/>
    <col min="4108" max="4108" width="18.42578125" style="233" customWidth="1"/>
    <col min="4109" max="4109" width="0.85546875" style="233" customWidth="1"/>
    <col min="4110" max="4110" width="18.42578125" style="233" customWidth="1"/>
    <col min="4111" max="4111" width="0.85546875" style="233" customWidth="1"/>
    <col min="4112" max="4112" width="18.42578125" style="233" customWidth="1"/>
    <col min="4113" max="4113" width="3.28515625" style="233" customWidth="1"/>
    <col min="4114" max="4353" width="9.140625" style="233"/>
    <col min="4354" max="4354" width="1.85546875" style="233" customWidth="1"/>
    <col min="4355" max="4355" width="3.42578125" style="233" customWidth="1"/>
    <col min="4356" max="4357" width="5.140625" style="233" customWidth="1"/>
    <col min="4358" max="4358" width="4.7109375" style="233" customWidth="1"/>
    <col min="4359" max="4360" width="9.140625" style="233"/>
    <col min="4361" max="4361" width="27.42578125" style="233" customWidth="1"/>
    <col min="4362" max="4362" width="18.42578125" style="233" customWidth="1"/>
    <col min="4363" max="4363" width="0.85546875" style="233" customWidth="1"/>
    <col min="4364" max="4364" width="18.42578125" style="233" customWidth="1"/>
    <col min="4365" max="4365" width="0.85546875" style="233" customWidth="1"/>
    <col min="4366" max="4366" width="18.42578125" style="233" customWidth="1"/>
    <col min="4367" max="4367" width="0.85546875" style="233" customWidth="1"/>
    <col min="4368" max="4368" width="18.42578125" style="233" customWidth="1"/>
    <col min="4369" max="4369" width="3.28515625" style="233" customWidth="1"/>
    <col min="4370" max="4609" width="9.140625" style="233"/>
    <col min="4610" max="4610" width="1.85546875" style="233" customWidth="1"/>
    <col min="4611" max="4611" width="3.42578125" style="233" customWidth="1"/>
    <col min="4612" max="4613" width="5.140625" style="233" customWidth="1"/>
    <col min="4614" max="4614" width="4.7109375" style="233" customWidth="1"/>
    <col min="4615" max="4616" width="9.140625" style="233"/>
    <col min="4617" max="4617" width="27.42578125" style="233" customWidth="1"/>
    <col min="4618" max="4618" width="18.42578125" style="233" customWidth="1"/>
    <col min="4619" max="4619" width="0.85546875" style="233" customWidth="1"/>
    <col min="4620" max="4620" width="18.42578125" style="233" customWidth="1"/>
    <col min="4621" max="4621" width="0.85546875" style="233" customWidth="1"/>
    <col min="4622" max="4622" width="18.42578125" style="233" customWidth="1"/>
    <col min="4623" max="4623" width="0.85546875" style="233" customWidth="1"/>
    <col min="4624" max="4624" width="18.42578125" style="233" customWidth="1"/>
    <col min="4625" max="4625" width="3.28515625" style="233" customWidth="1"/>
    <col min="4626" max="4865" width="9.140625" style="233"/>
    <col min="4866" max="4866" width="1.85546875" style="233" customWidth="1"/>
    <col min="4867" max="4867" width="3.42578125" style="233" customWidth="1"/>
    <col min="4868" max="4869" width="5.140625" style="233" customWidth="1"/>
    <col min="4870" max="4870" width="4.7109375" style="233" customWidth="1"/>
    <col min="4871" max="4872" width="9.140625" style="233"/>
    <col min="4873" max="4873" width="27.42578125" style="233" customWidth="1"/>
    <col min="4874" max="4874" width="18.42578125" style="233" customWidth="1"/>
    <col min="4875" max="4875" width="0.85546875" style="233" customWidth="1"/>
    <col min="4876" max="4876" width="18.42578125" style="233" customWidth="1"/>
    <col min="4877" max="4877" width="0.85546875" style="233" customWidth="1"/>
    <col min="4878" max="4878" width="18.42578125" style="233" customWidth="1"/>
    <col min="4879" max="4879" width="0.85546875" style="233" customWidth="1"/>
    <col min="4880" max="4880" width="18.42578125" style="233" customWidth="1"/>
    <col min="4881" max="4881" width="3.28515625" style="233" customWidth="1"/>
    <col min="4882" max="5121" width="9.140625" style="233"/>
    <col min="5122" max="5122" width="1.85546875" style="233" customWidth="1"/>
    <col min="5123" max="5123" width="3.42578125" style="233" customWidth="1"/>
    <col min="5124" max="5125" width="5.140625" style="233" customWidth="1"/>
    <col min="5126" max="5126" width="4.7109375" style="233" customWidth="1"/>
    <col min="5127" max="5128" width="9.140625" style="233"/>
    <col min="5129" max="5129" width="27.42578125" style="233" customWidth="1"/>
    <col min="5130" max="5130" width="18.42578125" style="233" customWidth="1"/>
    <col min="5131" max="5131" width="0.85546875" style="233" customWidth="1"/>
    <col min="5132" max="5132" width="18.42578125" style="233" customWidth="1"/>
    <col min="5133" max="5133" width="0.85546875" style="233" customWidth="1"/>
    <col min="5134" max="5134" width="18.42578125" style="233" customWidth="1"/>
    <col min="5135" max="5135" width="0.85546875" style="233" customWidth="1"/>
    <col min="5136" max="5136" width="18.42578125" style="233" customWidth="1"/>
    <col min="5137" max="5137" width="3.28515625" style="233" customWidth="1"/>
    <col min="5138" max="5377" width="9.140625" style="233"/>
    <col min="5378" max="5378" width="1.85546875" style="233" customWidth="1"/>
    <col min="5379" max="5379" width="3.42578125" style="233" customWidth="1"/>
    <col min="5380" max="5381" width="5.140625" style="233" customWidth="1"/>
    <col min="5382" max="5382" width="4.7109375" style="233" customWidth="1"/>
    <col min="5383" max="5384" width="9.140625" style="233"/>
    <col min="5385" max="5385" width="27.42578125" style="233" customWidth="1"/>
    <col min="5386" max="5386" width="18.42578125" style="233" customWidth="1"/>
    <col min="5387" max="5387" width="0.85546875" style="233" customWidth="1"/>
    <col min="5388" max="5388" width="18.42578125" style="233" customWidth="1"/>
    <col min="5389" max="5389" width="0.85546875" style="233" customWidth="1"/>
    <col min="5390" max="5390" width="18.42578125" style="233" customWidth="1"/>
    <col min="5391" max="5391" width="0.85546875" style="233" customWidth="1"/>
    <col min="5392" max="5392" width="18.42578125" style="233" customWidth="1"/>
    <col min="5393" max="5393" width="3.28515625" style="233" customWidth="1"/>
    <col min="5394" max="5633" width="9.140625" style="233"/>
    <col min="5634" max="5634" width="1.85546875" style="233" customWidth="1"/>
    <col min="5635" max="5635" width="3.42578125" style="233" customWidth="1"/>
    <col min="5636" max="5637" width="5.140625" style="233" customWidth="1"/>
    <col min="5638" max="5638" width="4.7109375" style="233" customWidth="1"/>
    <col min="5639" max="5640" width="9.140625" style="233"/>
    <col min="5641" max="5641" width="27.42578125" style="233" customWidth="1"/>
    <col min="5642" max="5642" width="18.42578125" style="233" customWidth="1"/>
    <col min="5643" max="5643" width="0.85546875" style="233" customWidth="1"/>
    <col min="5644" max="5644" width="18.42578125" style="233" customWidth="1"/>
    <col min="5645" max="5645" width="0.85546875" style="233" customWidth="1"/>
    <col min="5646" max="5646" width="18.42578125" style="233" customWidth="1"/>
    <col min="5647" max="5647" width="0.85546875" style="233" customWidth="1"/>
    <col min="5648" max="5648" width="18.42578125" style="233" customWidth="1"/>
    <col min="5649" max="5649" width="3.28515625" style="233" customWidth="1"/>
    <col min="5650" max="5889" width="9.140625" style="233"/>
    <col min="5890" max="5890" width="1.85546875" style="233" customWidth="1"/>
    <col min="5891" max="5891" width="3.42578125" style="233" customWidth="1"/>
    <col min="5892" max="5893" width="5.140625" style="233" customWidth="1"/>
    <col min="5894" max="5894" width="4.7109375" style="233" customWidth="1"/>
    <col min="5895" max="5896" width="9.140625" style="233"/>
    <col min="5897" max="5897" width="27.42578125" style="233" customWidth="1"/>
    <col min="5898" max="5898" width="18.42578125" style="233" customWidth="1"/>
    <col min="5899" max="5899" width="0.85546875" style="233" customWidth="1"/>
    <col min="5900" max="5900" width="18.42578125" style="233" customWidth="1"/>
    <col min="5901" max="5901" width="0.85546875" style="233" customWidth="1"/>
    <col min="5902" max="5902" width="18.42578125" style="233" customWidth="1"/>
    <col min="5903" max="5903" width="0.85546875" style="233" customWidth="1"/>
    <col min="5904" max="5904" width="18.42578125" style="233" customWidth="1"/>
    <col min="5905" max="5905" width="3.28515625" style="233" customWidth="1"/>
    <col min="5906" max="6145" width="9.140625" style="233"/>
    <col min="6146" max="6146" width="1.85546875" style="233" customWidth="1"/>
    <col min="6147" max="6147" width="3.42578125" style="233" customWidth="1"/>
    <col min="6148" max="6149" width="5.140625" style="233" customWidth="1"/>
    <col min="6150" max="6150" width="4.7109375" style="233" customWidth="1"/>
    <col min="6151" max="6152" width="9.140625" style="233"/>
    <col min="6153" max="6153" width="27.42578125" style="233" customWidth="1"/>
    <col min="6154" max="6154" width="18.42578125" style="233" customWidth="1"/>
    <col min="6155" max="6155" width="0.85546875" style="233" customWidth="1"/>
    <col min="6156" max="6156" width="18.42578125" style="233" customWidth="1"/>
    <col min="6157" max="6157" width="0.85546875" style="233" customWidth="1"/>
    <col min="6158" max="6158" width="18.42578125" style="233" customWidth="1"/>
    <col min="6159" max="6159" width="0.85546875" style="233" customWidth="1"/>
    <col min="6160" max="6160" width="18.42578125" style="233" customWidth="1"/>
    <col min="6161" max="6161" width="3.28515625" style="233" customWidth="1"/>
    <col min="6162" max="6401" width="9.140625" style="233"/>
    <col min="6402" max="6402" width="1.85546875" style="233" customWidth="1"/>
    <col min="6403" max="6403" width="3.42578125" style="233" customWidth="1"/>
    <col min="6404" max="6405" width="5.140625" style="233" customWidth="1"/>
    <col min="6406" max="6406" width="4.7109375" style="233" customWidth="1"/>
    <col min="6407" max="6408" width="9.140625" style="233"/>
    <col min="6409" max="6409" width="27.42578125" style="233" customWidth="1"/>
    <col min="6410" max="6410" width="18.42578125" style="233" customWidth="1"/>
    <col min="6411" max="6411" width="0.85546875" style="233" customWidth="1"/>
    <col min="6412" max="6412" width="18.42578125" style="233" customWidth="1"/>
    <col min="6413" max="6413" width="0.85546875" style="233" customWidth="1"/>
    <col min="6414" max="6414" width="18.42578125" style="233" customWidth="1"/>
    <col min="6415" max="6415" width="0.85546875" style="233" customWidth="1"/>
    <col min="6416" max="6416" width="18.42578125" style="233" customWidth="1"/>
    <col min="6417" max="6417" width="3.28515625" style="233" customWidth="1"/>
    <col min="6418" max="6657" width="9.140625" style="233"/>
    <col min="6658" max="6658" width="1.85546875" style="233" customWidth="1"/>
    <col min="6659" max="6659" width="3.42578125" style="233" customWidth="1"/>
    <col min="6660" max="6661" width="5.140625" style="233" customWidth="1"/>
    <col min="6662" max="6662" width="4.7109375" style="233" customWidth="1"/>
    <col min="6663" max="6664" width="9.140625" style="233"/>
    <col min="6665" max="6665" width="27.42578125" style="233" customWidth="1"/>
    <col min="6666" max="6666" width="18.42578125" style="233" customWidth="1"/>
    <col min="6667" max="6667" width="0.85546875" style="233" customWidth="1"/>
    <col min="6668" max="6668" width="18.42578125" style="233" customWidth="1"/>
    <col min="6669" max="6669" width="0.85546875" style="233" customWidth="1"/>
    <col min="6670" max="6670" width="18.42578125" style="233" customWidth="1"/>
    <col min="6671" max="6671" width="0.85546875" style="233" customWidth="1"/>
    <col min="6672" max="6672" width="18.42578125" style="233" customWidth="1"/>
    <col min="6673" max="6673" width="3.28515625" style="233" customWidth="1"/>
    <col min="6674" max="6913" width="9.140625" style="233"/>
    <col min="6914" max="6914" width="1.85546875" style="233" customWidth="1"/>
    <col min="6915" max="6915" width="3.42578125" style="233" customWidth="1"/>
    <col min="6916" max="6917" width="5.140625" style="233" customWidth="1"/>
    <col min="6918" max="6918" width="4.7109375" style="233" customWidth="1"/>
    <col min="6919" max="6920" width="9.140625" style="233"/>
    <col min="6921" max="6921" width="27.42578125" style="233" customWidth="1"/>
    <col min="6922" max="6922" width="18.42578125" style="233" customWidth="1"/>
    <col min="6923" max="6923" width="0.85546875" style="233" customWidth="1"/>
    <col min="6924" max="6924" width="18.42578125" style="233" customWidth="1"/>
    <col min="6925" max="6925" width="0.85546875" style="233" customWidth="1"/>
    <col min="6926" max="6926" width="18.42578125" style="233" customWidth="1"/>
    <col min="6927" max="6927" width="0.85546875" style="233" customWidth="1"/>
    <col min="6928" max="6928" width="18.42578125" style="233" customWidth="1"/>
    <col min="6929" max="6929" width="3.28515625" style="233" customWidth="1"/>
    <col min="6930" max="7169" width="9.140625" style="233"/>
    <col min="7170" max="7170" width="1.85546875" style="233" customWidth="1"/>
    <col min="7171" max="7171" width="3.42578125" style="233" customWidth="1"/>
    <col min="7172" max="7173" width="5.140625" style="233" customWidth="1"/>
    <col min="7174" max="7174" width="4.7109375" style="233" customWidth="1"/>
    <col min="7175" max="7176" width="9.140625" style="233"/>
    <col min="7177" max="7177" width="27.42578125" style="233" customWidth="1"/>
    <col min="7178" max="7178" width="18.42578125" style="233" customWidth="1"/>
    <col min="7179" max="7179" width="0.85546875" style="233" customWidth="1"/>
    <col min="7180" max="7180" width="18.42578125" style="233" customWidth="1"/>
    <col min="7181" max="7181" width="0.85546875" style="233" customWidth="1"/>
    <col min="7182" max="7182" width="18.42578125" style="233" customWidth="1"/>
    <col min="7183" max="7183" width="0.85546875" style="233" customWidth="1"/>
    <col min="7184" max="7184" width="18.42578125" style="233" customWidth="1"/>
    <col min="7185" max="7185" width="3.28515625" style="233" customWidth="1"/>
    <col min="7186" max="7425" width="9.140625" style="233"/>
    <col min="7426" max="7426" width="1.85546875" style="233" customWidth="1"/>
    <col min="7427" max="7427" width="3.42578125" style="233" customWidth="1"/>
    <col min="7428" max="7429" width="5.140625" style="233" customWidth="1"/>
    <col min="7430" max="7430" width="4.7109375" style="233" customWidth="1"/>
    <col min="7431" max="7432" width="9.140625" style="233"/>
    <col min="7433" max="7433" width="27.42578125" style="233" customWidth="1"/>
    <col min="7434" max="7434" width="18.42578125" style="233" customWidth="1"/>
    <col min="7435" max="7435" width="0.85546875" style="233" customWidth="1"/>
    <col min="7436" max="7436" width="18.42578125" style="233" customWidth="1"/>
    <col min="7437" max="7437" width="0.85546875" style="233" customWidth="1"/>
    <col min="7438" max="7438" width="18.42578125" style="233" customWidth="1"/>
    <col min="7439" max="7439" width="0.85546875" style="233" customWidth="1"/>
    <col min="7440" max="7440" width="18.42578125" style="233" customWidth="1"/>
    <col min="7441" max="7441" width="3.28515625" style="233" customWidth="1"/>
    <col min="7442" max="7681" width="9.140625" style="233"/>
    <col min="7682" max="7682" width="1.85546875" style="233" customWidth="1"/>
    <col min="7683" max="7683" width="3.42578125" style="233" customWidth="1"/>
    <col min="7684" max="7685" width="5.140625" style="233" customWidth="1"/>
    <col min="7686" max="7686" width="4.7109375" style="233" customWidth="1"/>
    <col min="7687" max="7688" width="9.140625" style="233"/>
    <col min="7689" max="7689" width="27.42578125" style="233" customWidth="1"/>
    <col min="7690" max="7690" width="18.42578125" style="233" customWidth="1"/>
    <col min="7691" max="7691" width="0.85546875" style="233" customWidth="1"/>
    <col min="7692" max="7692" width="18.42578125" style="233" customWidth="1"/>
    <col min="7693" max="7693" width="0.85546875" style="233" customWidth="1"/>
    <col min="7694" max="7694" width="18.42578125" style="233" customWidth="1"/>
    <col min="7695" max="7695" width="0.85546875" style="233" customWidth="1"/>
    <col min="7696" max="7696" width="18.42578125" style="233" customWidth="1"/>
    <col min="7697" max="7697" width="3.28515625" style="233" customWidth="1"/>
    <col min="7698" max="7937" width="9.140625" style="233"/>
    <col min="7938" max="7938" width="1.85546875" style="233" customWidth="1"/>
    <col min="7939" max="7939" width="3.42578125" style="233" customWidth="1"/>
    <col min="7940" max="7941" width="5.140625" style="233" customWidth="1"/>
    <col min="7942" max="7942" width="4.7109375" style="233" customWidth="1"/>
    <col min="7943" max="7944" width="9.140625" style="233"/>
    <col min="7945" max="7945" width="27.42578125" style="233" customWidth="1"/>
    <col min="7946" max="7946" width="18.42578125" style="233" customWidth="1"/>
    <col min="7947" max="7947" width="0.85546875" style="233" customWidth="1"/>
    <col min="7948" max="7948" width="18.42578125" style="233" customWidth="1"/>
    <col min="7949" max="7949" width="0.85546875" style="233" customWidth="1"/>
    <col min="7950" max="7950" width="18.42578125" style="233" customWidth="1"/>
    <col min="7951" max="7951" width="0.85546875" style="233" customWidth="1"/>
    <col min="7952" max="7952" width="18.42578125" style="233" customWidth="1"/>
    <col min="7953" max="7953" width="3.28515625" style="233" customWidth="1"/>
    <col min="7954" max="8193" width="9.140625" style="233"/>
    <col min="8194" max="8194" width="1.85546875" style="233" customWidth="1"/>
    <col min="8195" max="8195" width="3.42578125" style="233" customWidth="1"/>
    <col min="8196" max="8197" width="5.140625" style="233" customWidth="1"/>
    <col min="8198" max="8198" width="4.7109375" style="233" customWidth="1"/>
    <col min="8199" max="8200" width="9.140625" style="233"/>
    <col min="8201" max="8201" width="27.42578125" style="233" customWidth="1"/>
    <col min="8202" max="8202" width="18.42578125" style="233" customWidth="1"/>
    <col min="8203" max="8203" width="0.85546875" style="233" customWidth="1"/>
    <col min="8204" max="8204" width="18.42578125" style="233" customWidth="1"/>
    <col min="8205" max="8205" width="0.85546875" style="233" customWidth="1"/>
    <col min="8206" max="8206" width="18.42578125" style="233" customWidth="1"/>
    <col min="8207" max="8207" width="0.85546875" style="233" customWidth="1"/>
    <col min="8208" max="8208" width="18.42578125" style="233" customWidth="1"/>
    <col min="8209" max="8209" width="3.28515625" style="233" customWidth="1"/>
    <col min="8210" max="8449" width="9.140625" style="233"/>
    <col min="8450" max="8450" width="1.85546875" style="233" customWidth="1"/>
    <col min="8451" max="8451" width="3.42578125" style="233" customWidth="1"/>
    <col min="8452" max="8453" width="5.140625" style="233" customWidth="1"/>
    <col min="8454" max="8454" width="4.7109375" style="233" customWidth="1"/>
    <col min="8455" max="8456" width="9.140625" style="233"/>
    <col min="8457" max="8457" width="27.42578125" style="233" customWidth="1"/>
    <col min="8458" max="8458" width="18.42578125" style="233" customWidth="1"/>
    <col min="8459" max="8459" width="0.85546875" style="233" customWidth="1"/>
    <col min="8460" max="8460" width="18.42578125" style="233" customWidth="1"/>
    <col min="8461" max="8461" width="0.85546875" style="233" customWidth="1"/>
    <col min="8462" max="8462" width="18.42578125" style="233" customWidth="1"/>
    <col min="8463" max="8463" width="0.85546875" style="233" customWidth="1"/>
    <col min="8464" max="8464" width="18.42578125" style="233" customWidth="1"/>
    <col min="8465" max="8465" width="3.28515625" style="233" customWidth="1"/>
    <col min="8466" max="8705" width="9.140625" style="233"/>
    <col min="8706" max="8706" width="1.85546875" style="233" customWidth="1"/>
    <col min="8707" max="8707" width="3.42578125" style="233" customWidth="1"/>
    <col min="8708" max="8709" width="5.140625" style="233" customWidth="1"/>
    <col min="8710" max="8710" width="4.7109375" style="233" customWidth="1"/>
    <col min="8711" max="8712" width="9.140625" style="233"/>
    <col min="8713" max="8713" width="27.42578125" style="233" customWidth="1"/>
    <col min="8714" max="8714" width="18.42578125" style="233" customWidth="1"/>
    <col min="8715" max="8715" width="0.85546875" style="233" customWidth="1"/>
    <col min="8716" max="8716" width="18.42578125" style="233" customWidth="1"/>
    <col min="8717" max="8717" width="0.85546875" style="233" customWidth="1"/>
    <col min="8718" max="8718" width="18.42578125" style="233" customWidth="1"/>
    <col min="8719" max="8719" width="0.85546875" style="233" customWidth="1"/>
    <col min="8720" max="8720" width="18.42578125" style="233" customWidth="1"/>
    <col min="8721" max="8721" width="3.28515625" style="233" customWidth="1"/>
    <col min="8722" max="8961" width="9.140625" style="233"/>
    <col min="8962" max="8962" width="1.85546875" style="233" customWidth="1"/>
    <col min="8963" max="8963" width="3.42578125" style="233" customWidth="1"/>
    <col min="8964" max="8965" width="5.140625" style="233" customWidth="1"/>
    <col min="8966" max="8966" width="4.7109375" style="233" customWidth="1"/>
    <col min="8967" max="8968" width="9.140625" style="233"/>
    <col min="8969" max="8969" width="27.42578125" style="233" customWidth="1"/>
    <col min="8970" max="8970" width="18.42578125" style="233" customWidth="1"/>
    <col min="8971" max="8971" width="0.85546875" style="233" customWidth="1"/>
    <col min="8972" max="8972" width="18.42578125" style="233" customWidth="1"/>
    <col min="8973" max="8973" width="0.85546875" style="233" customWidth="1"/>
    <col min="8974" max="8974" width="18.42578125" style="233" customWidth="1"/>
    <col min="8975" max="8975" width="0.85546875" style="233" customWidth="1"/>
    <col min="8976" max="8976" width="18.42578125" style="233" customWidth="1"/>
    <col min="8977" max="8977" width="3.28515625" style="233" customWidth="1"/>
    <col min="8978" max="9217" width="9.140625" style="233"/>
    <col min="9218" max="9218" width="1.85546875" style="233" customWidth="1"/>
    <col min="9219" max="9219" width="3.42578125" style="233" customWidth="1"/>
    <col min="9220" max="9221" width="5.140625" style="233" customWidth="1"/>
    <col min="9222" max="9222" width="4.7109375" style="233" customWidth="1"/>
    <col min="9223" max="9224" width="9.140625" style="233"/>
    <col min="9225" max="9225" width="27.42578125" style="233" customWidth="1"/>
    <col min="9226" max="9226" width="18.42578125" style="233" customWidth="1"/>
    <col min="9227" max="9227" width="0.85546875" style="233" customWidth="1"/>
    <col min="9228" max="9228" width="18.42578125" style="233" customWidth="1"/>
    <col min="9229" max="9229" width="0.85546875" style="233" customWidth="1"/>
    <col min="9230" max="9230" width="18.42578125" style="233" customWidth="1"/>
    <col min="9231" max="9231" width="0.85546875" style="233" customWidth="1"/>
    <col min="9232" max="9232" width="18.42578125" style="233" customWidth="1"/>
    <col min="9233" max="9233" width="3.28515625" style="233" customWidth="1"/>
    <col min="9234" max="9473" width="9.140625" style="233"/>
    <col min="9474" max="9474" width="1.85546875" style="233" customWidth="1"/>
    <col min="9475" max="9475" width="3.42578125" style="233" customWidth="1"/>
    <col min="9476" max="9477" width="5.140625" style="233" customWidth="1"/>
    <col min="9478" max="9478" width="4.7109375" style="233" customWidth="1"/>
    <col min="9479" max="9480" width="9.140625" style="233"/>
    <col min="9481" max="9481" width="27.42578125" style="233" customWidth="1"/>
    <col min="9482" max="9482" width="18.42578125" style="233" customWidth="1"/>
    <col min="9483" max="9483" width="0.85546875" style="233" customWidth="1"/>
    <col min="9484" max="9484" width="18.42578125" style="233" customWidth="1"/>
    <col min="9485" max="9485" width="0.85546875" style="233" customWidth="1"/>
    <col min="9486" max="9486" width="18.42578125" style="233" customWidth="1"/>
    <col min="9487" max="9487" width="0.85546875" style="233" customWidth="1"/>
    <col min="9488" max="9488" width="18.42578125" style="233" customWidth="1"/>
    <col min="9489" max="9489" width="3.28515625" style="233" customWidth="1"/>
    <col min="9490" max="9729" width="9.140625" style="233"/>
    <col min="9730" max="9730" width="1.85546875" style="233" customWidth="1"/>
    <col min="9731" max="9731" width="3.42578125" style="233" customWidth="1"/>
    <col min="9732" max="9733" width="5.140625" style="233" customWidth="1"/>
    <col min="9734" max="9734" width="4.7109375" style="233" customWidth="1"/>
    <col min="9735" max="9736" width="9.140625" style="233"/>
    <col min="9737" max="9737" width="27.42578125" style="233" customWidth="1"/>
    <col min="9738" max="9738" width="18.42578125" style="233" customWidth="1"/>
    <col min="9739" max="9739" width="0.85546875" style="233" customWidth="1"/>
    <col min="9740" max="9740" width="18.42578125" style="233" customWidth="1"/>
    <col min="9741" max="9741" width="0.85546875" style="233" customWidth="1"/>
    <col min="9742" max="9742" width="18.42578125" style="233" customWidth="1"/>
    <col min="9743" max="9743" width="0.85546875" style="233" customWidth="1"/>
    <col min="9744" max="9744" width="18.42578125" style="233" customWidth="1"/>
    <col min="9745" max="9745" width="3.28515625" style="233" customWidth="1"/>
    <col min="9746" max="9985" width="9.140625" style="233"/>
    <col min="9986" max="9986" width="1.85546875" style="233" customWidth="1"/>
    <col min="9987" max="9987" width="3.42578125" style="233" customWidth="1"/>
    <col min="9988" max="9989" width="5.140625" style="233" customWidth="1"/>
    <col min="9990" max="9990" width="4.7109375" style="233" customWidth="1"/>
    <col min="9991" max="9992" width="9.140625" style="233"/>
    <col min="9993" max="9993" width="27.42578125" style="233" customWidth="1"/>
    <col min="9994" max="9994" width="18.42578125" style="233" customWidth="1"/>
    <col min="9995" max="9995" width="0.85546875" style="233" customWidth="1"/>
    <col min="9996" max="9996" width="18.42578125" style="233" customWidth="1"/>
    <col min="9997" max="9997" width="0.85546875" style="233" customWidth="1"/>
    <col min="9998" max="9998" width="18.42578125" style="233" customWidth="1"/>
    <col min="9999" max="9999" width="0.85546875" style="233" customWidth="1"/>
    <col min="10000" max="10000" width="18.42578125" style="233" customWidth="1"/>
    <col min="10001" max="10001" width="3.28515625" style="233" customWidth="1"/>
    <col min="10002" max="10241" width="9.140625" style="233"/>
    <col min="10242" max="10242" width="1.85546875" style="233" customWidth="1"/>
    <col min="10243" max="10243" width="3.42578125" style="233" customWidth="1"/>
    <col min="10244" max="10245" width="5.140625" style="233" customWidth="1"/>
    <col min="10246" max="10246" width="4.7109375" style="233" customWidth="1"/>
    <col min="10247" max="10248" width="9.140625" style="233"/>
    <col min="10249" max="10249" width="27.42578125" style="233" customWidth="1"/>
    <col min="10250" max="10250" width="18.42578125" style="233" customWidth="1"/>
    <col min="10251" max="10251" width="0.85546875" style="233" customWidth="1"/>
    <col min="10252" max="10252" width="18.42578125" style="233" customWidth="1"/>
    <col min="10253" max="10253" width="0.85546875" style="233" customWidth="1"/>
    <col min="10254" max="10254" width="18.42578125" style="233" customWidth="1"/>
    <col min="10255" max="10255" width="0.85546875" style="233" customWidth="1"/>
    <col min="10256" max="10256" width="18.42578125" style="233" customWidth="1"/>
    <col min="10257" max="10257" width="3.28515625" style="233" customWidth="1"/>
    <col min="10258" max="10497" width="9.140625" style="233"/>
    <col min="10498" max="10498" width="1.85546875" style="233" customWidth="1"/>
    <col min="10499" max="10499" width="3.42578125" style="233" customWidth="1"/>
    <col min="10500" max="10501" width="5.140625" style="233" customWidth="1"/>
    <col min="10502" max="10502" width="4.7109375" style="233" customWidth="1"/>
    <col min="10503" max="10504" width="9.140625" style="233"/>
    <col min="10505" max="10505" width="27.42578125" style="233" customWidth="1"/>
    <col min="10506" max="10506" width="18.42578125" style="233" customWidth="1"/>
    <col min="10507" max="10507" width="0.85546875" style="233" customWidth="1"/>
    <col min="10508" max="10508" width="18.42578125" style="233" customWidth="1"/>
    <col min="10509" max="10509" width="0.85546875" style="233" customWidth="1"/>
    <col min="10510" max="10510" width="18.42578125" style="233" customWidth="1"/>
    <col min="10511" max="10511" width="0.85546875" style="233" customWidth="1"/>
    <col min="10512" max="10512" width="18.42578125" style="233" customWidth="1"/>
    <col min="10513" max="10513" width="3.28515625" style="233" customWidth="1"/>
    <col min="10514" max="10753" width="9.140625" style="233"/>
    <col min="10754" max="10754" width="1.85546875" style="233" customWidth="1"/>
    <col min="10755" max="10755" width="3.42578125" style="233" customWidth="1"/>
    <col min="10756" max="10757" width="5.140625" style="233" customWidth="1"/>
    <col min="10758" max="10758" width="4.7109375" style="233" customWidth="1"/>
    <col min="10759" max="10760" width="9.140625" style="233"/>
    <col min="10761" max="10761" width="27.42578125" style="233" customWidth="1"/>
    <col min="10762" max="10762" width="18.42578125" style="233" customWidth="1"/>
    <col min="10763" max="10763" width="0.85546875" style="233" customWidth="1"/>
    <col min="10764" max="10764" width="18.42578125" style="233" customWidth="1"/>
    <col min="10765" max="10765" width="0.85546875" style="233" customWidth="1"/>
    <col min="10766" max="10766" width="18.42578125" style="233" customWidth="1"/>
    <col min="10767" max="10767" width="0.85546875" style="233" customWidth="1"/>
    <col min="10768" max="10768" width="18.42578125" style="233" customWidth="1"/>
    <col min="10769" max="10769" width="3.28515625" style="233" customWidth="1"/>
    <col min="10770" max="11009" width="9.140625" style="233"/>
    <col min="11010" max="11010" width="1.85546875" style="233" customWidth="1"/>
    <col min="11011" max="11011" width="3.42578125" style="233" customWidth="1"/>
    <col min="11012" max="11013" width="5.140625" style="233" customWidth="1"/>
    <col min="11014" max="11014" width="4.7109375" style="233" customWidth="1"/>
    <col min="11015" max="11016" width="9.140625" style="233"/>
    <col min="11017" max="11017" width="27.42578125" style="233" customWidth="1"/>
    <col min="11018" max="11018" width="18.42578125" style="233" customWidth="1"/>
    <col min="11019" max="11019" width="0.85546875" style="233" customWidth="1"/>
    <col min="11020" max="11020" width="18.42578125" style="233" customWidth="1"/>
    <col min="11021" max="11021" width="0.85546875" style="233" customWidth="1"/>
    <col min="11022" max="11022" width="18.42578125" style="233" customWidth="1"/>
    <col min="11023" max="11023" width="0.85546875" style="233" customWidth="1"/>
    <col min="11024" max="11024" width="18.42578125" style="233" customWidth="1"/>
    <col min="11025" max="11025" width="3.28515625" style="233" customWidth="1"/>
    <col min="11026" max="11265" width="9.140625" style="233"/>
    <col min="11266" max="11266" width="1.85546875" style="233" customWidth="1"/>
    <col min="11267" max="11267" width="3.42578125" style="233" customWidth="1"/>
    <col min="11268" max="11269" width="5.140625" style="233" customWidth="1"/>
    <col min="11270" max="11270" width="4.7109375" style="233" customWidth="1"/>
    <col min="11271" max="11272" width="9.140625" style="233"/>
    <col min="11273" max="11273" width="27.42578125" style="233" customWidth="1"/>
    <col min="11274" max="11274" width="18.42578125" style="233" customWidth="1"/>
    <col min="11275" max="11275" width="0.85546875" style="233" customWidth="1"/>
    <col min="11276" max="11276" width="18.42578125" style="233" customWidth="1"/>
    <col min="11277" max="11277" width="0.85546875" style="233" customWidth="1"/>
    <col min="11278" max="11278" width="18.42578125" style="233" customWidth="1"/>
    <col min="11279" max="11279" width="0.85546875" style="233" customWidth="1"/>
    <col min="11280" max="11280" width="18.42578125" style="233" customWidth="1"/>
    <col min="11281" max="11281" width="3.28515625" style="233" customWidth="1"/>
    <col min="11282" max="11521" width="9.140625" style="233"/>
    <col min="11522" max="11522" width="1.85546875" style="233" customWidth="1"/>
    <col min="11523" max="11523" width="3.42578125" style="233" customWidth="1"/>
    <col min="11524" max="11525" width="5.140625" style="233" customWidth="1"/>
    <col min="11526" max="11526" width="4.7109375" style="233" customWidth="1"/>
    <col min="11527" max="11528" width="9.140625" style="233"/>
    <col min="11529" max="11529" width="27.42578125" style="233" customWidth="1"/>
    <col min="11530" max="11530" width="18.42578125" style="233" customWidth="1"/>
    <col min="11531" max="11531" width="0.85546875" style="233" customWidth="1"/>
    <col min="11532" max="11532" width="18.42578125" style="233" customWidth="1"/>
    <col min="11533" max="11533" width="0.85546875" style="233" customWidth="1"/>
    <col min="11534" max="11534" width="18.42578125" style="233" customWidth="1"/>
    <col min="11535" max="11535" width="0.85546875" style="233" customWidth="1"/>
    <col min="11536" max="11536" width="18.42578125" style="233" customWidth="1"/>
    <col min="11537" max="11537" width="3.28515625" style="233" customWidth="1"/>
    <col min="11538" max="11777" width="9.140625" style="233"/>
    <col min="11778" max="11778" width="1.85546875" style="233" customWidth="1"/>
    <col min="11779" max="11779" width="3.42578125" style="233" customWidth="1"/>
    <col min="11780" max="11781" width="5.140625" style="233" customWidth="1"/>
    <col min="11782" max="11782" width="4.7109375" style="233" customWidth="1"/>
    <col min="11783" max="11784" width="9.140625" style="233"/>
    <col min="11785" max="11785" width="27.42578125" style="233" customWidth="1"/>
    <col min="11786" max="11786" width="18.42578125" style="233" customWidth="1"/>
    <col min="11787" max="11787" width="0.85546875" style="233" customWidth="1"/>
    <col min="11788" max="11788" width="18.42578125" style="233" customWidth="1"/>
    <col min="11789" max="11789" width="0.85546875" style="233" customWidth="1"/>
    <col min="11790" max="11790" width="18.42578125" style="233" customWidth="1"/>
    <col min="11791" max="11791" width="0.85546875" style="233" customWidth="1"/>
    <col min="11792" max="11792" width="18.42578125" style="233" customWidth="1"/>
    <col min="11793" max="11793" width="3.28515625" style="233" customWidth="1"/>
    <col min="11794" max="12033" width="9.140625" style="233"/>
    <col min="12034" max="12034" width="1.85546875" style="233" customWidth="1"/>
    <col min="12035" max="12035" width="3.42578125" style="233" customWidth="1"/>
    <col min="12036" max="12037" width="5.140625" style="233" customWidth="1"/>
    <col min="12038" max="12038" width="4.7109375" style="233" customWidth="1"/>
    <col min="12039" max="12040" width="9.140625" style="233"/>
    <col min="12041" max="12041" width="27.42578125" style="233" customWidth="1"/>
    <col min="12042" max="12042" width="18.42578125" style="233" customWidth="1"/>
    <col min="12043" max="12043" width="0.85546875" style="233" customWidth="1"/>
    <col min="12044" max="12044" width="18.42578125" style="233" customWidth="1"/>
    <col min="12045" max="12045" width="0.85546875" style="233" customWidth="1"/>
    <col min="12046" max="12046" width="18.42578125" style="233" customWidth="1"/>
    <col min="12047" max="12047" width="0.85546875" style="233" customWidth="1"/>
    <col min="12048" max="12048" width="18.42578125" style="233" customWidth="1"/>
    <col min="12049" max="12049" width="3.28515625" style="233" customWidth="1"/>
    <col min="12050" max="12289" width="9.140625" style="233"/>
    <col min="12290" max="12290" width="1.85546875" style="233" customWidth="1"/>
    <col min="12291" max="12291" width="3.42578125" style="233" customWidth="1"/>
    <col min="12292" max="12293" width="5.140625" style="233" customWidth="1"/>
    <col min="12294" max="12294" width="4.7109375" style="233" customWidth="1"/>
    <col min="12295" max="12296" width="9.140625" style="233"/>
    <col min="12297" max="12297" width="27.42578125" style="233" customWidth="1"/>
    <col min="12298" max="12298" width="18.42578125" style="233" customWidth="1"/>
    <col min="12299" max="12299" width="0.85546875" style="233" customWidth="1"/>
    <col min="12300" max="12300" width="18.42578125" style="233" customWidth="1"/>
    <col min="12301" max="12301" width="0.85546875" style="233" customWidth="1"/>
    <col min="12302" max="12302" width="18.42578125" style="233" customWidth="1"/>
    <col min="12303" max="12303" width="0.85546875" style="233" customWidth="1"/>
    <col min="12304" max="12304" width="18.42578125" style="233" customWidth="1"/>
    <col min="12305" max="12305" width="3.28515625" style="233" customWidth="1"/>
    <col min="12306" max="12545" width="9.140625" style="233"/>
    <col min="12546" max="12546" width="1.85546875" style="233" customWidth="1"/>
    <col min="12547" max="12547" width="3.42578125" style="233" customWidth="1"/>
    <col min="12548" max="12549" width="5.140625" style="233" customWidth="1"/>
    <col min="12550" max="12550" width="4.7109375" style="233" customWidth="1"/>
    <col min="12551" max="12552" width="9.140625" style="233"/>
    <col min="12553" max="12553" width="27.42578125" style="233" customWidth="1"/>
    <col min="12554" max="12554" width="18.42578125" style="233" customWidth="1"/>
    <col min="12555" max="12555" width="0.85546875" style="233" customWidth="1"/>
    <col min="12556" max="12556" width="18.42578125" style="233" customWidth="1"/>
    <col min="12557" max="12557" width="0.85546875" style="233" customWidth="1"/>
    <col min="12558" max="12558" width="18.42578125" style="233" customWidth="1"/>
    <col min="12559" max="12559" width="0.85546875" style="233" customWidth="1"/>
    <col min="12560" max="12560" width="18.42578125" style="233" customWidth="1"/>
    <col min="12561" max="12561" width="3.28515625" style="233" customWidth="1"/>
    <col min="12562" max="12801" width="9.140625" style="233"/>
    <col min="12802" max="12802" width="1.85546875" style="233" customWidth="1"/>
    <col min="12803" max="12803" width="3.42578125" style="233" customWidth="1"/>
    <col min="12804" max="12805" width="5.140625" style="233" customWidth="1"/>
    <col min="12806" max="12806" width="4.7109375" style="233" customWidth="1"/>
    <col min="12807" max="12808" width="9.140625" style="233"/>
    <col min="12809" max="12809" width="27.42578125" style="233" customWidth="1"/>
    <col min="12810" max="12810" width="18.42578125" style="233" customWidth="1"/>
    <col min="12811" max="12811" width="0.85546875" style="233" customWidth="1"/>
    <col min="12812" max="12812" width="18.42578125" style="233" customWidth="1"/>
    <col min="12813" max="12813" width="0.85546875" style="233" customWidth="1"/>
    <col min="12814" max="12814" width="18.42578125" style="233" customWidth="1"/>
    <col min="12815" max="12815" width="0.85546875" style="233" customWidth="1"/>
    <col min="12816" max="12816" width="18.42578125" style="233" customWidth="1"/>
    <col min="12817" max="12817" width="3.28515625" style="233" customWidth="1"/>
    <col min="12818" max="13057" width="9.140625" style="233"/>
    <col min="13058" max="13058" width="1.85546875" style="233" customWidth="1"/>
    <col min="13059" max="13059" width="3.42578125" style="233" customWidth="1"/>
    <col min="13060" max="13061" width="5.140625" style="233" customWidth="1"/>
    <col min="13062" max="13062" width="4.7109375" style="233" customWidth="1"/>
    <col min="13063" max="13064" width="9.140625" style="233"/>
    <col min="13065" max="13065" width="27.42578125" style="233" customWidth="1"/>
    <col min="13066" max="13066" width="18.42578125" style="233" customWidth="1"/>
    <col min="13067" max="13067" width="0.85546875" style="233" customWidth="1"/>
    <col min="13068" max="13068" width="18.42578125" style="233" customWidth="1"/>
    <col min="13069" max="13069" width="0.85546875" style="233" customWidth="1"/>
    <col min="13070" max="13070" width="18.42578125" style="233" customWidth="1"/>
    <col min="13071" max="13071" width="0.85546875" style="233" customWidth="1"/>
    <col min="13072" max="13072" width="18.42578125" style="233" customWidth="1"/>
    <col min="13073" max="13073" width="3.28515625" style="233" customWidth="1"/>
    <col min="13074" max="13313" width="9.140625" style="233"/>
    <col min="13314" max="13314" width="1.85546875" style="233" customWidth="1"/>
    <col min="13315" max="13315" width="3.42578125" style="233" customWidth="1"/>
    <col min="13316" max="13317" width="5.140625" style="233" customWidth="1"/>
    <col min="13318" max="13318" width="4.7109375" style="233" customWidth="1"/>
    <col min="13319" max="13320" width="9.140625" style="233"/>
    <col min="13321" max="13321" width="27.42578125" style="233" customWidth="1"/>
    <col min="13322" max="13322" width="18.42578125" style="233" customWidth="1"/>
    <col min="13323" max="13323" width="0.85546875" style="233" customWidth="1"/>
    <col min="13324" max="13324" width="18.42578125" style="233" customWidth="1"/>
    <col min="13325" max="13325" width="0.85546875" style="233" customWidth="1"/>
    <col min="13326" max="13326" width="18.42578125" style="233" customWidth="1"/>
    <col min="13327" max="13327" width="0.85546875" style="233" customWidth="1"/>
    <col min="13328" max="13328" width="18.42578125" style="233" customWidth="1"/>
    <col min="13329" max="13329" width="3.28515625" style="233" customWidth="1"/>
    <col min="13330" max="13569" width="9.140625" style="233"/>
    <col min="13570" max="13570" width="1.85546875" style="233" customWidth="1"/>
    <col min="13571" max="13571" width="3.42578125" style="233" customWidth="1"/>
    <col min="13572" max="13573" width="5.140625" style="233" customWidth="1"/>
    <col min="13574" max="13574" width="4.7109375" style="233" customWidth="1"/>
    <col min="13575" max="13576" width="9.140625" style="233"/>
    <col min="13577" max="13577" width="27.42578125" style="233" customWidth="1"/>
    <col min="13578" max="13578" width="18.42578125" style="233" customWidth="1"/>
    <col min="13579" max="13579" width="0.85546875" style="233" customWidth="1"/>
    <col min="13580" max="13580" width="18.42578125" style="233" customWidth="1"/>
    <col min="13581" max="13581" width="0.85546875" style="233" customWidth="1"/>
    <col min="13582" max="13582" width="18.42578125" style="233" customWidth="1"/>
    <col min="13583" max="13583" width="0.85546875" style="233" customWidth="1"/>
    <col min="13584" max="13584" width="18.42578125" style="233" customWidth="1"/>
    <col min="13585" max="13585" width="3.28515625" style="233" customWidth="1"/>
    <col min="13586" max="13825" width="9.140625" style="233"/>
    <col min="13826" max="13826" width="1.85546875" style="233" customWidth="1"/>
    <col min="13827" max="13827" width="3.42578125" style="233" customWidth="1"/>
    <col min="13828" max="13829" width="5.140625" style="233" customWidth="1"/>
    <col min="13830" max="13830" width="4.7109375" style="233" customWidth="1"/>
    <col min="13831" max="13832" width="9.140625" style="233"/>
    <col min="13833" max="13833" width="27.42578125" style="233" customWidth="1"/>
    <col min="13834" max="13834" width="18.42578125" style="233" customWidth="1"/>
    <col min="13835" max="13835" width="0.85546875" style="233" customWidth="1"/>
    <col min="13836" max="13836" width="18.42578125" style="233" customWidth="1"/>
    <col min="13837" max="13837" width="0.85546875" style="233" customWidth="1"/>
    <col min="13838" max="13838" width="18.42578125" style="233" customWidth="1"/>
    <col min="13839" max="13839" width="0.85546875" style="233" customWidth="1"/>
    <col min="13840" max="13840" width="18.42578125" style="233" customWidth="1"/>
    <col min="13841" max="13841" width="3.28515625" style="233" customWidth="1"/>
    <col min="13842" max="14081" width="9.140625" style="233"/>
    <col min="14082" max="14082" width="1.85546875" style="233" customWidth="1"/>
    <col min="14083" max="14083" width="3.42578125" style="233" customWidth="1"/>
    <col min="14084" max="14085" width="5.140625" style="233" customWidth="1"/>
    <col min="14086" max="14086" width="4.7109375" style="233" customWidth="1"/>
    <col min="14087" max="14088" width="9.140625" style="233"/>
    <col min="14089" max="14089" width="27.42578125" style="233" customWidth="1"/>
    <col min="14090" max="14090" width="18.42578125" style="233" customWidth="1"/>
    <col min="14091" max="14091" width="0.85546875" style="233" customWidth="1"/>
    <col min="14092" max="14092" width="18.42578125" style="233" customWidth="1"/>
    <col min="14093" max="14093" width="0.85546875" style="233" customWidth="1"/>
    <col min="14094" max="14094" width="18.42578125" style="233" customWidth="1"/>
    <col min="14095" max="14095" width="0.85546875" style="233" customWidth="1"/>
    <col min="14096" max="14096" width="18.42578125" style="233" customWidth="1"/>
    <col min="14097" max="14097" width="3.28515625" style="233" customWidth="1"/>
    <col min="14098" max="14337" width="9.140625" style="233"/>
    <col min="14338" max="14338" width="1.85546875" style="233" customWidth="1"/>
    <col min="14339" max="14339" width="3.42578125" style="233" customWidth="1"/>
    <col min="14340" max="14341" width="5.140625" style="233" customWidth="1"/>
    <col min="14342" max="14342" width="4.7109375" style="233" customWidth="1"/>
    <col min="14343" max="14344" width="9.140625" style="233"/>
    <col min="14345" max="14345" width="27.42578125" style="233" customWidth="1"/>
    <col min="14346" max="14346" width="18.42578125" style="233" customWidth="1"/>
    <col min="14347" max="14347" width="0.85546875" style="233" customWidth="1"/>
    <col min="14348" max="14348" width="18.42578125" style="233" customWidth="1"/>
    <col min="14349" max="14349" width="0.85546875" style="233" customWidth="1"/>
    <col min="14350" max="14350" width="18.42578125" style="233" customWidth="1"/>
    <col min="14351" max="14351" width="0.85546875" style="233" customWidth="1"/>
    <col min="14352" max="14352" width="18.42578125" style="233" customWidth="1"/>
    <col min="14353" max="14353" width="3.28515625" style="233" customWidth="1"/>
    <col min="14354" max="14593" width="9.140625" style="233"/>
    <col min="14594" max="14594" width="1.85546875" style="233" customWidth="1"/>
    <col min="14595" max="14595" width="3.42578125" style="233" customWidth="1"/>
    <col min="14596" max="14597" width="5.140625" style="233" customWidth="1"/>
    <col min="14598" max="14598" width="4.7109375" style="233" customWidth="1"/>
    <col min="14599" max="14600" width="9.140625" style="233"/>
    <col min="14601" max="14601" width="27.42578125" style="233" customWidth="1"/>
    <col min="14602" max="14602" width="18.42578125" style="233" customWidth="1"/>
    <col min="14603" max="14603" width="0.85546875" style="233" customWidth="1"/>
    <col min="14604" max="14604" width="18.42578125" style="233" customWidth="1"/>
    <col min="14605" max="14605" width="0.85546875" style="233" customWidth="1"/>
    <col min="14606" max="14606" width="18.42578125" style="233" customWidth="1"/>
    <col min="14607" max="14607" width="0.85546875" style="233" customWidth="1"/>
    <col min="14608" max="14608" width="18.42578125" style="233" customWidth="1"/>
    <col min="14609" max="14609" width="3.28515625" style="233" customWidth="1"/>
    <col min="14610" max="14849" width="9.140625" style="233"/>
    <col min="14850" max="14850" width="1.85546875" style="233" customWidth="1"/>
    <col min="14851" max="14851" width="3.42578125" style="233" customWidth="1"/>
    <col min="14852" max="14853" width="5.140625" style="233" customWidth="1"/>
    <col min="14854" max="14854" width="4.7109375" style="233" customWidth="1"/>
    <col min="14855" max="14856" width="9.140625" style="233"/>
    <col min="14857" max="14857" width="27.42578125" style="233" customWidth="1"/>
    <col min="14858" max="14858" width="18.42578125" style="233" customWidth="1"/>
    <col min="14859" max="14859" width="0.85546875" style="233" customWidth="1"/>
    <col min="14860" max="14860" width="18.42578125" style="233" customWidth="1"/>
    <col min="14861" max="14861" width="0.85546875" style="233" customWidth="1"/>
    <col min="14862" max="14862" width="18.42578125" style="233" customWidth="1"/>
    <col min="14863" max="14863" width="0.85546875" style="233" customWidth="1"/>
    <col min="14864" max="14864" width="18.42578125" style="233" customWidth="1"/>
    <col min="14865" max="14865" width="3.28515625" style="233" customWidth="1"/>
    <col min="14866" max="15105" width="9.140625" style="233"/>
    <col min="15106" max="15106" width="1.85546875" style="233" customWidth="1"/>
    <col min="15107" max="15107" width="3.42578125" style="233" customWidth="1"/>
    <col min="15108" max="15109" width="5.140625" style="233" customWidth="1"/>
    <col min="15110" max="15110" width="4.7109375" style="233" customWidth="1"/>
    <col min="15111" max="15112" width="9.140625" style="233"/>
    <col min="15113" max="15113" width="27.42578125" style="233" customWidth="1"/>
    <col min="15114" max="15114" width="18.42578125" style="233" customWidth="1"/>
    <col min="15115" max="15115" width="0.85546875" style="233" customWidth="1"/>
    <col min="15116" max="15116" width="18.42578125" style="233" customWidth="1"/>
    <col min="15117" max="15117" width="0.85546875" style="233" customWidth="1"/>
    <col min="15118" max="15118" width="18.42578125" style="233" customWidth="1"/>
    <col min="15119" max="15119" width="0.85546875" style="233" customWidth="1"/>
    <col min="15120" max="15120" width="18.42578125" style="233" customWidth="1"/>
    <col min="15121" max="15121" width="3.28515625" style="233" customWidth="1"/>
    <col min="15122" max="15361" width="9.140625" style="233"/>
    <col min="15362" max="15362" width="1.85546875" style="233" customWidth="1"/>
    <col min="15363" max="15363" width="3.42578125" style="233" customWidth="1"/>
    <col min="15364" max="15365" width="5.140625" style="233" customWidth="1"/>
    <col min="15366" max="15366" width="4.7109375" style="233" customWidth="1"/>
    <col min="15367" max="15368" width="9.140625" style="233"/>
    <col min="15369" max="15369" width="27.42578125" style="233" customWidth="1"/>
    <col min="15370" max="15370" width="18.42578125" style="233" customWidth="1"/>
    <col min="15371" max="15371" width="0.85546875" style="233" customWidth="1"/>
    <col min="15372" max="15372" width="18.42578125" style="233" customWidth="1"/>
    <col min="15373" max="15373" width="0.85546875" style="233" customWidth="1"/>
    <col min="15374" max="15374" width="18.42578125" style="233" customWidth="1"/>
    <col min="15375" max="15375" width="0.85546875" style="233" customWidth="1"/>
    <col min="15376" max="15376" width="18.42578125" style="233" customWidth="1"/>
    <col min="15377" max="15377" width="3.28515625" style="233" customWidth="1"/>
    <col min="15378" max="15617" width="9.140625" style="233"/>
    <col min="15618" max="15618" width="1.85546875" style="233" customWidth="1"/>
    <col min="15619" max="15619" width="3.42578125" style="233" customWidth="1"/>
    <col min="15620" max="15621" width="5.140625" style="233" customWidth="1"/>
    <col min="15622" max="15622" width="4.7109375" style="233" customWidth="1"/>
    <col min="15623" max="15624" width="9.140625" style="233"/>
    <col min="15625" max="15625" width="27.42578125" style="233" customWidth="1"/>
    <col min="15626" max="15626" width="18.42578125" style="233" customWidth="1"/>
    <col min="15627" max="15627" width="0.85546875" style="233" customWidth="1"/>
    <col min="15628" max="15628" width="18.42578125" style="233" customWidth="1"/>
    <col min="15629" max="15629" width="0.85546875" style="233" customWidth="1"/>
    <col min="15630" max="15630" width="18.42578125" style="233" customWidth="1"/>
    <col min="15631" max="15631" width="0.85546875" style="233" customWidth="1"/>
    <col min="15632" max="15632" width="18.42578125" style="233" customWidth="1"/>
    <col min="15633" max="15633" width="3.28515625" style="233" customWidth="1"/>
    <col min="15634" max="15873" width="9.140625" style="233"/>
    <col min="15874" max="15874" width="1.85546875" style="233" customWidth="1"/>
    <col min="15875" max="15875" width="3.42578125" style="233" customWidth="1"/>
    <col min="15876" max="15877" width="5.140625" style="233" customWidth="1"/>
    <col min="15878" max="15878" width="4.7109375" style="233" customWidth="1"/>
    <col min="15879" max="15880" width="9.140625" style="233"/>
    <col min="15881" max="15881" width="27.42578125" style="233" customWidth="1"/>
    <col min="15882" max="15882" width="18.42578125" style="233" customWidth="1"/>
    <col min="15883" max="15883" width="0.85546875" style="233" customWidth="1"/>
    <col min="15884" max="15884" width="18.42578125" style="233" customWidth="1"/>
    <col min="15885" max="15885" width="0.85546875" style="233" customWidth="1"/>
    <col min="15886" max="15886" width="18.42578125" style="233" customWidth="1"/>
    <col min="15887" max="15887" width="0.85546875" style="233" customWidth="1"/>
    <col min="15888" max="15888" width="18.42578125" style="233" customWidth="1"/>
    <col min="15889" max="15889" width="3.28515625" style="233" customWidth="1"/>
    <col min="15890" max="16129" width="9.140625" style="233"/>
    <col min="16130" max="16130" width="1.85546875" style="233" customWidth="1"/>
    <col min="16131" max="16131" width="3.42578125" style="233" customWidth="1"/>
    <col min="16132" max="16133" width="5.140625" style="233" customWidth="1"/>
    <col min="16134" max="16134" width="4.7109375" style="233" customWidth="1"/>
    <col min="16135" max="16136" width="9.140625" style="233"/>
    <col min="16137" max="16137" width="27.42578125" style="233" customWidth="1"/>
    <col min="16138" max="16138" width="18.42578125" style="233" customWidth="1"/>
    <col min="16139" max="16139" width="0.85546875" style="233" customWidth="1"/>
    <col min="16140" max="16140" width="18.42578125" style="233" customWidth="1"/>
    <col min="16141" max="16141" width="0.85546875" style="233" customWidth="1"/>
    <col min="16142" max="16142" width="18.42578125" style="233" customWidth="1"/>
    <col min="16143" max="16143" width="0.85546875" style="233" customWidth="1"/>
    <col min="16144" max="16144" width="18.42578125" style="233" customWidth="1"/>
    <col min="16145" max="16145" width="3.28515625" style="233" customWidth="1"/>
    <col min="16146" max="16384" width="9.140625" style="233"/>
  </cols>
  <sheetData>
    <row r="1" spans="1:28" s="107" customFormat="1" ht="26.1" customHeight="1" x14ac:dyDescent="0.45">
      <c r="B1" s="923" t="s">
        <v>1170</v>
      </c>
      <c r="C1" s="923"/>
      <c r="D1" s="923"/>
      <c r="E1" s="923"/>
      <c r="F1" s="923"/>
      <c r="G1" s="923"/>
      <c r="H1" s="923"/>
      <c r="I1" s="923"/>
      <c r="J1" s="923"/>
      <c r="K1" s="923"/>
      <c r="L1" s="923"/>
      <c r="M1" s="923"/>
      <c r="N1" s="923"/>
      <c r="O1" s="923"/>
      <c r="P1" s="923"/>
    </row>
    <row r="2" spans="1:28" s="107" customFormat="1" ht="26.1" customHeight="1" x14ac:dyDescent="0.45">
      <c r="B2" s="123"/>
      <c r="J2" s="224"/>
      <c r="K2" s="224"/>
      <c r="L2" s="224"/>
      <c r="M2" s="224"/>
      <c r="N2" s="224"/>
      <c r="P2" s="225" t="s">
        <v>32</v>
      </c>
    </row>
    <row r="3" spans="1:28" s="107" customFormat="1" ht="26.1" customHeight="1" x14ac:dyDescent="0.45">
      <c r="B3" s="92">
        <v>28</v>
      </c>
      <c r="C3" s="93" t="s">
        <v>274</v>
      </c>
      <c r="D3" s="89"/>
      <c r="E3" s="226"/>
      <c r="F3" s="226"/>
      <c r="G3" s="226"/>
      <c r="H3" s="226"/>
      <c r="I3" s="226"/>
      <c r="J3" s="226"/>
      <c r="K3" s="226"/>
      <c r="L3" s="226"/>
      <c r="N3" s="226"/>
    </row>
    <row r="4" spans="1:28" s="770" customFormat="1" ht="26.1" customHeight="1" x14ac:dyDescent="0.45">
      <c r="B4" s="771"/>
      <c r="C4" s="772" t="s">
        <v>617</v>
      </c>
      <c r="E4" s="773"/>
      <c r="F4" s="773"/>
      <c r="G4" s="773"/>
      <c r="H4" s="773"/>
      <c r="I4" s="773"/>
      <c r="K4" s="773"/>
      <c r="L4" s="773"/>
      <c r="R4" s="774"/>
      <c r="S4" s="774"/>
      <c r="T4" s="774"/>
      <c r="U4" s="774"/>
      <c r="V4" s="774"/>
      <c r="W4" s="774"/>
      <c r="X4" s="774"/>
      <c r="Y4" s="774"/>
      <c r="Z4" s="774"/>
      <c r="AA4" s="774"/>
      <c r="AB4" s="774"/>
    </row>
    <row r="5" spans="1:28" s="770" customFormat="1" ht="26.1" customHeight="1" x14ac:dyDescent="0.5">
      <c r="A5" s="775"/>
      <c r="B5" s="776"/>
      <c r="C5" s="777"/>
      <c r="D5" s="778" t="s">
        <v>976</v>
      </c>
      <c r="E5" s="773"/>
      <c r="F5" s="773"/>
      <c r="G5" s="773"/>
      <c r="H5" s="773"/>
      <c r="I5" s="773"/>
      <c r="J5" s="659"/>
      <c r="K5" s="773"/>
      <c r="L5" s="773"/>
      <c r="R5" s="774"/>
      <c r="S5" s="774"/>
      <c r="T5" s="774"/>
      <c r="U5" s="774"/>
      <c r="V5" s="774"/>
      <c r="W5" s="774"/>
      <c r="X5" s="774"/>
      <c r="Y5" s="774"/>
      <c r="Z5" s="774"/>
      <c r="AA5" s="774"/>
      <c r="AB5" s="774"/>
    </row>
    <row r="6" spans="1:28" s="770" customFormat="1" ht="26.1" customHeight="1" x14ac:dyDescent="0.5">
      <c r="B6" s="776"/>
      <c r="C6" s="778" t="s">
        <v>973</v>
      </c>
      <c r="D6" s="773"/>
      <c r="E6" s="773"/>
      <c r="F6" s="773"/>
      <c r="G6" s="773"/>
      <c r="H6" s="773"/>
      <c r="I6" s="773"/>
      <c r="J6" s="659"/>
      <c r="K6" s="773"/>
      <c r="L6" s="773"/>
      <c r="R6" s="774"/>
      <c r="S6" s="774"/>
      <c r="T6" s="774"/>
      <c r="U6" s="774"/>
      <c r="V6" s="774"/>
      <c r="W6" s="774"/>
      <c r="X6" s="774"/>
      <c r="Y6" s="774"/>
      <c r="Z6" s="774"/>
      <c r="AA6" s="774"/>
      <c r="AB6" s="774"/>
    </row>
    <row r="7" spans="1:28" s="770" customFormat="1" ht="26.1" customHeight="1" x14ac:dyDescent="0.5">
      <c r="B7" s="776"/>
      <c r="C7" s="778" t="s">
        <v>951</v>
      </c>
      <c r="D7" s="773"/>
      <c r="E7" s="773"/>
      <c r="F7" s="773"/>
      <c r="G7" s="773"/>
      <c r="H7" s="773"/>
      <c r="I7" s="773"/>
      <c r="J7" s="659"/>
      <c r="K7" s="773"/>
      <c r="L7" s="773"/>
      <c r="R7" s="774"/>
      <c r="S7" s="774"/>
      <c r="T7" s="774"/>
      <c r="U7" s="774"/>
      <c r="V7" s="774"/>
      <c r="W7" s="774"/>
      <c r="X7" s="774"/>
      <c r="Y7" s="774"/>
      <c r="Z7" s="774"/>
      <c r="AA7" s="774"/>
      <c r="AB7" s="774"/>
    </row>
    <row r="8" spans="1:28" s="107" customFormat="1" ht="26.1" customHeight="1" x14ac:dyDescent="0.45">
      <c r="B8" s="228"/>
      <c r="C8" s="93" t="s">
        <v>618</v>
      </c>
      <c r="D8" s="89"/>
      <c r="E8" s="89"/>
      <c r="F8" s="89"/>
      <c r="G8" s="89"/>
      <c r="H8" s="89"/>
      <c r="I8" s="89"/>
      <c r="J8" s="89"/>
      <c r="K8" s="89"/>
      <c r="L8" s="89"/>
      <c r="M8" s="89"/>
      <c r="N8" s="89"/>
      <c r="R8" s="227"/>
      <c r="S8" s="227"/>
      <c r="T8" s="227"/>
      <c r="U8" s="227"/>
      <c r="V8" s="227"/>
      <c r="W8" s="227"/>
      <c r="X8" s="227"/>
      <c r="Y8" s="227"/>
      <c r="Z8" s="227"/>
      <c r="AA8" s="227"/>
      <c r="AB8" s="227"/>
    </row>
    <row r="9" spans="1:28" s="107" customFormat="1" ht="26.1" customHeight="1" x14ac:dyDescent="0.45">
      <c r="B9" s="228"/>
      <c r="C9" s="89"/>
      <c r="D9" s="89" t="s">
        <v>952</v>
      </c>
      <c r="E9" s="89"/>
      <c r="F9" s="89"/>
      <c r="G9" s="89"/>
      <c r="H9" s="89"/>
      <c r="I9" s="89"/>
      <c r="J9" s="89"/>
      <c r="K9" s="89"/>
      <c r="L9" s="89"/>
      <c r="M9" s="89"/>
      <c r="N9" s="89"/>
    </row>
    <row r="10" spans="1:28" s="107" customFormat="1" ht="26.1" customHeight="1" x14ac:dyDescent="0.45">
      <c r="B10" s="228"/>
      <c r="C10" s="89" t="s">
        <v>954</v>
      </c>
      <c r="D10" s="89"/>
      <c r="E10" s="89"/>
      <c r="F10" s="89"/>
      <c r="G10" s="89"/>
      <c r="H10" s="89"/>
      <c r="I10" s="89"/>
      <c r="J10" s="89"/>
      <c r="K10" s="89"/>
      <c r="L10" s="89"/>
      <c r="M10" s="89"/>
      <c r="N10" s="89"/>
    </row>
    <row r="11" spans="1:28" s="107" customFormat="1" ht="26.1" customHeight="1" x14ac:dyDescent="0.45">
      <c r="B11" s="228"/>
      <c r="C11" s="89" t="s">
        <v>953</v>
      </c>
      <c r="D11" s="89"/>
      <c r="E11" s="89"/>
      <c r="F11" s="89"/>
      <c r="G11" s="89"/>
      <c r="H11" s="89"/>
      <c r="I11" s="89"/>
      <c r="J11" s="89"/>
      <c r="K11" s="89"/>
      <c r="L11" s="89"/>
      <c r="M11" s="89"/>
      <c r="N11" s="89"/>
    </row>
    <row r="12" spans="1:28" s="107" customFormat="1" ht="26.1" customHeight="1" x14ac:dyDescent="0.45">
      <c r="B12" s="228"/>
      <c r="C12" s="93" t="s">
        <v>619</v>
      </c>
      <c r="D12" s="89"/>
      <c r="E12" s="89"/>
      <c r="F12" s="89"/>
      <c r="G12" s="89"/>
      <c r="H12" s="89"/>
      <c r="I12" s="89"/>
      <c r="J12" s="89"/>
      <c r="K12" s="89"/>
      <c r="L12" s="89"/>
      <c r="M12" s="89"/>
      <c r="N12" s="229"/>
    </row>
    <row r="13" spans="1:28" s="107" customFormat="1" ht="26.1" customHeight="1" x14ac:dyDescent="0.45">
      <c r="B13" s="228"/>
      <c r="C13" s="54"/>
      <c r="D13" s="54" t="s">
        <v>955</v>
      </c>
      <c r="E13" s="54"/>
      <c r="F13" s="54"/>
      <c r="G13" s="230"/>
      <c r="H13" s="230"/>
      <c r="I13" s="230"/>
      <c r="J13" s="230"/>
      <c r="K13" s="230"/>
      <c r="L13" s="230"/>
      <c r="M13" s="230"/>
      <c r="N13" s="38"/>
    </row>
    <row r="14" spans="1:28" s="107" customFormat="1" ht="26.1" customHeight="1" x14ac:dyDescent="0.45">
      <c r="B14" s="228"/>
      <c r="C14" s="54" t="s">
        <v>957</v>
      </c>
      <c r="D14" s="54"/>
      <c r="E14" s="54"/>
      <c r="F14" s="54"/>
      <c r="G14" s="230"/>
      <c r="H14" s="230"/>
      <c r="I14" s="230"/>
      <c r="J14" s="230"/>
      <c r="K14" s="230"/>
      <c r="L14" s="230"/>
      <c r="M14" s="230"/>
      <c r="N14" s="38"/>
    </row>
    <row r="15" spans="1:28" s="107" customFormat="1" ht="26.1" customHeight="1" x14ac:dyDescent="0.45">
      <c r="B15" s="228"/>
      <c r="C15" s="54" t="s">
        <v>956</v>
      </c>
      <c r="D15" s="54"/>
      <c r="E15" s="54"/>
      <c r="F15" s="54"/>
      <c r="G15" s="230"/>
      <c r="H15" s="230"/>
      <c r="I15" s="230"/>
      <c r="J15" s="230"/>
      <c r="K15" s="230"/>
      <c r="L15" s="230"/>
      <c r="M15" s="230"/>
      <c r="N15" s="38"/>
    </row>
    <row r="16" spans="1:28" s="107" customFormat="1" ht="26.1" customHeight="1" x14ac:dyDescent="0.45">
      <c r="B16" s="231"/>
      <c r="C16" s="851" t="s">
        <v>620</v>
      </c>
      <c r="D16" s="851"/>
      <c r="E16" s="191"/>
      <c r="F16" s="191"/>
      <c r="G16" s="191"/>
      <c r="H16" s="191"/>
      <c r="I16" s="191"/>
      <c r="J16" s="226"/>
      <c r="K16" s="226"/>
      <c r="L16" s="226"/>
    </row>
    <row r="17" spans="2:29" s="107" customFormat="1" ht="26.1" customHeight="1" x14ac:dyDescent="0.55000000000000004">
      <c r="B17" s="231"/>
      <c r="C17" s="852"/>
      <c r="D17" s="845" t="s">
        <v>1050</v>
      </c>
      <c r="E17" s="191"/>
      <c r="F17" s="191"/>
      <c r="G17" s="191"/>
      <c r="H17" s="191"/>
      <c r="I17" s="191"/>
      <c r="J17" s="226"/>
      <c r="K17" s="226"/>
      <c r="L17" s="226"/>
    </row>
    <row r="18" spans="2:29" s="107" customFormat="1" ht="26.1" customHeight="1" x14ac:dyDescent="0.55000000000000004">
      <c r="B18" s="231"/>
      <c r="C18" s="853"/>
      <c r="E18" s="111"/>
      <c r="F18" s="191"/>
      <c r="G18" s="191"/>
      <c r="H18" s="191"/>
      <c r="I18" s="191"/>
      <c r="J18" s="854"/>
      <c r="K18" s="846"/>
      <c r="L18" s="846"/>
      <c r="M18" s="846"/>
      <c r="N18" s="846"/>
      <c r="O18" s="846"/>
      <c r="P18" s="855" t="s">
        <v>621</v>
      </c>
    </row>
    <row r="19" spans="2:29" s="107" customFormat="1" ht="26.1" customHeight="1" x14ac:dyDescent="0.45">
      <c r="B19" s="231"/>
      <c r="C19" s="856"/>
      <c r="E19" s="111"/>
      <c r="F19" s="191"/>
      <c r="G19" s="191"/>
      <c r="H19" s="191"/>
      <c r="I19" s="191"/>
      <c r="J19" s="922" t="s">
        <v>1049</v>
      </c>
      <c r="K19" s="922"/>
      <c r="L19" s="922"/>
      <c r="M19" s="922"/>
      <c r="N19" s="922"/>
      <c r="O19" s="922"/>
      <c r="P19" s="922"/>
    </row>
    <row r="20" spans="2:29" s="107" customFormat="1" ht="26.1" customHeight="1" x14ac:dyDescent="0.45">
      <c r="B20" s="231"/>
      <c r="C20" s="856"/>
      <c r="E20" s="111"/>
      <c r="F20" s="191"/>
      <c r="G20" s="191"/>
      <c r="H20" s="191"/>
      <c r="I20" s="191"/>
      <c r="J20" s="921" t="s">
        <v>622</v>
      </c>
      <c r="K20" s="921"/>
      <c r="L20" s="921"/>
      <c r="M20" s="921"/>
      <c r="N20" s="921"/>
      <c r="O20" s="846"/>
      <c r="P20" s="847" t="s">
        <v>135</v>
      </c>
    </row>
    <row r="21" spans="2:29" s="107" customFormat="1" ht="57.75" customHeight="1" x14ac:dyDescent="0.45">
      <c r="B21" s="231"/>
      <c r="C21" s="845"/>
      <c r="E21" s="191"/>
      <c r="F21" s="191"/>
      <c r="G21" s="191"/>
      <c r="H21" s="191"/>
      <c r="I21" s="191"/>
      <c r="J21" s="848" t="s">
        <v>623</v>
      </c>
      <c r="K21" s="849"/>
      <c r="L21" s="848" t="s">
        <v>950</v>
      </c>
      <c r="M21" s="850"/>
      <c r="N21" s="847" t="s">
        <v>107</v>
      </c>
      <c r="O21" s="850"/>
      <c r="P21" s="850"/>
    </row>
    <row r="22" spans="2:29" s="107" customFormat="1" ht="26.1" customHeight="1" x14ac:dyDescent="0.45">
      <c r="B22" s="231"/>
      <c r="C22" s="851" t="s">
        <v>624</v>
      </c>
      <c r="E22" s="111"/>
      <c r="G22" s="191"/>
      <c r="H22" s="191"/>
      <c r="I22" s="191"/>
      <c r="J22" s="846"/>
      <c r="K22" s="846"/>
      <c r="L22" s="846"/>
      <c r="M22" s="846"/>
      <c r="N22" s="846"/>
      <c r="O22" s="846"/>
      <c r="P22" s="846"/>
    </row>
    <row r="23" spans="2:29" s="107" customFormat="1" ht="26.1" customHeight="1" x14ac:dyDescent="0.45">
      <c r="B23" s="231"/>
      <c r="C23" s="845" t="s">
        <v>335</v>
      </c>
      <c r="E23" s="191"/>
      <c r="F23" s="191"/>
      <c r="G23" s="191"/>
      <c r="H23" s="191"/>
      <c r="I23" s="191"/>
      <c r="J23" s="846">
        <v>0</v>
      </c>
      <c r="K23" s="846"/>
      <c r="L23" s="846">
        <v>1447336081.9300001</v>
      </c>
      <c r="M23" s="846"/>
      <c r="N23" s="846">
        <f>SUM(J23:L23)</f>
        <v>1447336081.9300001</v>
      </c>
      <c r="O23" s="846"/>
      <c r="P23" s="846">
        <f>SUM(N23)</f>
        <v>1447336081.9300001</v>
      </c>
    </row>
    <row r="24" spans="2:29" s="107" customFormat="1" ht="26.1" customHeight="1" x14ac:dyDescent="0.45">
      <c r="B24" s="231"/>
      <c r="C24" s="845" t="s">
        <v>338</v>
      </c>
      <c r="E24" s="111"/>
      <c r="F24" s="191"/>
      <c r="G24" s="191"/>
      <c r="H24" s="191"/>
      <c r="I24" s="191"/>
      <c r="J24" s="846">
        <v>0</v>
      </c>
      <c r="K24" s="846"/>
      <c r="L24" s="846">
        <v>115202803.3</v>
      </c>
      <c r="M24" s="846"/>
      <c r="N24" s="846">
        <f t="shared" ref="N24:N25" si="0">SUM(J24:L24)</f>
        <v>115202803.3</v>
      </c>
      <c r="O24" s="846"/>
      <c r="P24" s="846">
        <f t="shared" ref="P24:P25" si="1">SUM(N24)</f>
        <v>115202803.3</v>
      </c>
    </row>
    <row r="25" spans="2:29" s="107" customFormat="1" ht="26.1" customHeight="1" x14ac:dyDescent="0.45">
      <c r="B25" s="231"/>
      <c r="C25" s="845" t="s">
        <v>958</v>
      </c>
      <c r="E25" s="111"/>
      <c r="F25" s="191"/>
      <c r="G25" s="191"/>
      <c r="H25" s="191"/>
      <c r="I25" s="191"/>
      <c r="J25" s="846">
        <v>0</v>
      </c>
      <c r="K25" s="846"/>
      <c r="L25" s="846">
        <v>119000000</v>
      </c>
      <c r="M25" s="846"/>
      <c r="N25" s="846">
        <f t="shared" si="0"/>
        <v>119000000</v>
      </c>
      <c r="O25" s="846"/>
      <c r="P25" s="846">
        <f t="shared" si="1"/>
        <v>119000000</v>
      </c>
    </row>
    <row r="26" spans="2:29" ht="26.1" customHeight="1" thickBot="1" x14ac:dyDescent="0.5">
      <c r="C26" s="851" t="s">
        <v>627</v>
      </c>
      <c r="D26" s="107"/>
      <c r="E26" s="107"/>
      <c r="F26" s="107"/>
      <c r="G26" s="107"/>
      <c r="H26" s="107"/>
      <c r="I26" s="107"/>
      <c r="J26" s="857">
        <f>SUM(J23:J25)</f>
        <v>0</v>
      </c>
      <c r="K26" s="846"/>
      <c r="L26" s="857">
        <f>SUM(L23:L25)</f>
        <v>1681538885.23</v>
      </c>
      <c r="M26" s="846"/>
      <c r="N26" s="857">
        <f>SUM(N23:N25)</f>
        <v>1681538885.23</v>
      </c>
      <c r="O26" s="846"/>
      <c r="P26" s="857">
        <f>SUM(P23:P25)</f>
        <v>1681538885.23</v>
      </c>
      <c r="Q26" s="107"/>
      <c r="AC26" s="233"/>
    </row>
    <row r="27" spans="2:29" ht="26.1" customHeight="1" thickTop="1" x14ac:dyDescent="0.45">
      <c r="C27" s="851" t="s">
        <v>628</v>
      </c>
      <c r="J27" s="846"/>
      <c r="K27" s="846"/>
      <c r="L27" s="846"/>
      <c r="M27" s="846"/>
      <c r="N27" s="846"/>
      <c r="O27" s="846"/>
      <c r="P27" s="846"/>
      <c r="AC27" s="233"/>
    </row>
    <row r="28" spans="2:29" ht="26.1" customHeight="1" x14ac:dyDescent="0.45">
      <c r="C28" s="845" t="s">
        <v>1211</v>
      </c>
      <c r="J28" s="846"/>
      <c r="K28" s="846"/>
      <c r="L28" s="846"/>
      <c r="M28" s="846"/>
      <c r="N28" s="846"/>
      <c r="O28" s="846"/>
      <c r="P28" s="846"/>
      <c r="AC28" s="233"/>
    </row>
    <row r="29" spans="2:29" ht="26.1" customHeight="1" x14ac:dyDescent="0.55000000000000004">
      <c r="D29" s="845" t="s">
        <v>1212</v>
      </c>
      <c r="J29" s="846">
        <v>0</v>
      </c>
      <c r="K29" s="846"/>
      <c r="L29" s="846">
        <v>6404730572.3599997</v>
      </c>
      <c r="M29" s="846"/>
      <c r="N29" s="846">
        <f t="shared" ref="N29:N35" si="2">SUM(J29:L29)</f>
        <v>6404730572.3599997</v>
      </c>
      <c r="O29" s="846"/>
      <c r="P29" s="846">
        <f t="shared" ref="P29:P35" si="3">SUM(N29)</f>
        <v>6404730572.3599997</v>
      </c>
      <c r="AC29" s="852"/>
    </row>
    <row r="30" spans="2:29" ht="26.1" customHeight="1" x14ac:dyDescent="0.55000000000000004">
      <c r="C30" s="845" t="s">
        <v>464</v>
      </c>
      <c r="J30" s="846">
        <v>0</v>
      </c>
      <c r="K30" s="846"/>
      <c r="L30" s="846">
        <v>1414906210.77</v>
      </c>
      <c r="M30" s="846"/>
      <c r="N30" s="846">
        <f t="shared" si="2"/>
        <v>1414906210.77</v>
      </c>
      <c r="O30" s="846"/>
      <c r="P30" s="846">
        <f t="shared" si="3"/>
        <v>1414906210.77</v>
      </c>
      <c r="AC30" s="852"/>
    </row>
    <row r="31" spans="2:29" s="769" customFormat="1" ht="26.1" customHeight="1" x14ac:dyDescent="0.45">
      <c r="C31" s="858" t="s">
        <v>1210</v>
      </c>
      <c r="J31" s="846">
        <v>0</v>
      </c>
      <c r="K31" s="846"/>
      <c r="L31" s="846">
        <v>406835037.41000003</v>
      </c>
      <c r="M31" s="846"/>
      <c r="N31" s="846">
        <f t="shared" si="2"/>
        <v>406835037.41000003</v>
      </c>
      <c r="O31" s="846"/>
      <c r="P31" s="846">
        <f t="shared" si="3"/>
        <v>406835037.41000003</v>
      </c>
    </row>
    <row r="32" spans="2:29" ht="26.1" customHeight="1" x14ac:dyDescent="0.45">
      <c r="C32" s="845" t="s">
        <v>133</v>
      </c>
      <c r="J32" s="846">
        <v>0</v>
      </c>
      <c r="K32" s="846"/>
      <c r="L32" s="846">
        <v>14105367.109999999</v>
      </c>
      <c r="M32" s="846"/>
      <c r="N32" s="846">
        <f t="shared" si="2"/>
        <v>14105367.109999999</v>
      </c>
      <c r="O32" s="846"/>
      <c r="P32" s="846">
        <f t="shared" si="3"/>
        <v>14105367.109999999</v>
      </c>
      <c r="AC32" s="233"/>
    </row>
    <row r="33" spans="2:29" ht="26.1" customHeight="1" x14ac:dyDescent="0.45">
      <c r="C33" s="858" t="s">
        <v>1213</v>
      </c>
      <c r="J33" s="846"/>
      <c r="K33" s="846"/>
      <c r="L33" s="846"/>
      <c r="M33" s="846"/>
      <c r="N33" s="846"/>
      <c r="O33" s="846"/>
      <c r="P33" s="846"/>
      <c r="AC33" s="233"/>
    </row>
    <row r="34" spans="2:29" ht="26.1" customHeight="1" x14ac:dyDescent="0.45">
      <c r="D34" s="858" t="s">
        <v>1214</v>
      </c>
      <c r="E34" s="769"/>
      <c r="F34" s="769"/>
      <c r="G34" s="769"/>
      <c r="J34" s="846">
        <v>0</v>
      </c>
      <c r="K34" s="846"/>
      <c r="L34" s="846">
        <v>362000969</v>
      </c>
      <c r="M34" s="846"/>
      <c r="N34" s="846">
        <f t="shared" si="2"/>
        <v>362000969</v>
      </c>
      <c r="O34" s="846"/>
      <c r="P34" s="846">
        <f t="shared" si="3"/>
        <v>362000969</v>
      </c>
      <c r="AC34" s="233"/>
    </row>
    <row r="35" spans="2:29" ht="26.1" customHeight="1" x14ac:dyDescent="0.45">
      <c r="C35" s="845" t="s">
        <v>487</v>
      </c>
      <c r="J35" s="846">
        <v>0</v>
      </c>
      <c r="K35" s="846"/>
      <c r="L35" s="846">
        <v>3748000000</v>
      </c>
      <c r="M35" s="846"/>
      <c r="N35" s="846">
        <f t="shared" si="2"/>
        <v>3748000000</v>
      </c>
      <c r="O35" s="846"/>
      <c r="P35" s="846">
        <f t="shared" si="3"/>
        <v>3748000000</v>
      </c>
      <c r="AC35" s="233"/>
    </row>
    <row r="36" spans="2:29" ht="26.1" customHeight="1" thickBot="1" x14ac:dyDescent="0.5">
      <c r="C36" s="851" t="s">
        <v>630</v>
      </c>
      <c r="J36" s="857">
        <f>SUM(J29:J35)</f>
        <v>0</v>
      </c>
      <c r="K36" s="846"/>
      <c r="L36" s="857">
        <f>SUM(L29:L35)</f>
        <v>12350578156.649998</v>
      </c>
      <c r="M36" s="846"/>
      <c r="N36" s="857">
        <f>SUM(N29:N35)</f>
        <v>12350578156.649998</v>
      </c>
      <c r="O36" s="846"/>
      <c r="P36" s="857">
        <f>SUM(P29:P35)</f>
        <v>12350578156.649998</v>
      </c>
      <c r="AC36" s="233"/>
    </row>
    <row r="37" spans="2:29" ht="26.1" customHeight="1" thickTop="1" x14ac:dyDescent="0.5">
      <c r="C37" s="235"/>
      <c r="J37" s="232"/>
      <c r="K37" s="232"/>
      <c r="L37" s="232"/>
      <c r="M37" s="232"/>
      <c r="N37" s="232"/>
      <c r="O37" s="232"/>
      <c r="P37" s="232"/>
      <c r="AC37" s="233"/>
    </row>
    <row r="38" spans="2:29" s="107" customFormat="1" ht="27" customHeight="1" x14ac:dyDescent="0.45">
      <c r="B38" s="923" t="s">
        <v>1046</v>
      </c>
      <c r="C38" s="923"/>
      <c r="D38" s="923"/>
      <c r="E38" s="923"/>
      <c r="F38" s="923"/>
      <c r="G38" s="923"/>
      <c r="H38" s="923"/>
      <c r="I38" s="923"/>
      <c r="J38" s="923"/>
      <c r="K38" s="923"/>
      <c r="L38" s="923"/>
      <c r="M38" s="923"/>
      <c r="N38" s="923"/>
      <c r="O38" s="923"/>
      <c r="P38" s="923"/>
    </row>
    <row r="39" spans="2:29" s="107" customFormat="1" ht="27" customHeight="1" x14ac:dyDescent="0.45">
      <c r="B39" s="123"/>
      <c r="J39" s="224"/>
      <c r="K39" s="224"/>
      <c r="L39" s="224"/>
      <c r="M39" s="224"/>
      <c r="N39" s="224"/>
      <c r="P39" s="225" t="s">
        <v>32</v>
      </c>
    </row>
    <row r="40" spans="2:29" ht="27" customHeight="1" x14ac:dyDescent="0.55000000000000004">
      <c r="C40" s="853"/>
      <c r="J40" s="854"/>
      <c r="K40" s="846"/>
      <c r="L40" s="846"/>
      <c r="M40" s="846"/>
      <c r="N40" s="846"/>
      <c r="O40" s="846"/>
      <c r="P40" s="855" t="s">
        <v>621</v>
      </c>
      <c r="AC40" s="233"/>
    </row>
    <row r="41" spans="2:29" ht="27" customHeight="1" x14ac:dyDescent="0.45">
      <c r="C41" s="856"/>
      <c r="J41" s="922" t="s">
        <v>631</v>
      </c>
      <c r="K41" s="922"/>
      <c r="L41" s="922"/>
      <c r="M41" s="922"/>
      <c r="N41" s="922"/>
      <c r="O41" s="922"/>
      <c r="P41" s="922"/>
      <c r="AC41" s="233"/>
    </row>
    <row r="42" spans="2:29" ht="27" customHeight="1" x14ac:dyDescent="0.45">
      <c r="C42" s="856"/>
      <c r="J42" s="921" t="s">
        <v>622</v>
      </c>
      <c r="K42" s="921"/>
      <c r="L42" s="921"/>
      <c r="M42" s="921"/>
      <c r="N42" s="921"/>
      <c r="O42" s="846"/>
      <c r="P42" s="847" t="s">
        <v>135</v>
      </c>
      <c r="AC42" s="233"/>
    </row>
    <row r="43" spans="2:29" ht="57" customHeight="1" x14ac:dyDescent="0.45">
      <c r="C43" s="845"/>
      <c r="J43" s="848" t="s">
        <v>623</v>
      </c>
      <c r="K43" s="849"/>
      <c r="L43" s="848" t="s">
        <v>950</v>
      </c>
      <c r="M43" s="850"/>
      <c r="N43" s="847" t="s">
        <v>107</v>
      </c>
      <c r="O43" s="850"/>
      <c r="P43" s="850"/>
      <c r="AC43" s="233"/>
    </row>
    <row r="44" spans="2:29" ht="27" customHeight="1" x14ac:dyDescent="0.45">
      <c r="C44" s="859" t="s">
        <v>624</v>
      </c>
      <c r="D44" s="779"/>
      <c r="E44" s="779"/>
      <c r="F44" s="779"/>
      <c r="G44" s="779"/>
      <c r="H44" s="779"/>
      <c r="I44" s="779"/>
      <c r="J44" s="860"/>
      <c r="K44" s="860"/>
      <c r="L44" s="860"/>
      <c r="M44" s="860"/>
      <c r="N44" s="860"/>
      <c r="O44" s="860"/>
      <c r="P44" s="860"/>
      <c r="AC44" s="233"/>
    </row>
    <row r="45" spans="2:29" ht="27" customHeight="1" x14ac:dyDescent="0.45">
      <c r="C45" s="861" t="s">
        <v>335</v>
      </c>
      <c r="D45" s="779"/>
      <c r="E45" s="779"/>
      <c r="F45" s="779"/>
      <c r="G45" s="779"/>
      <c r="H45" s="779"/>
      <c r="I45" s="779"/>
      <c r="J45" s="860">
        <v>0</v>
      </c>
      <c r="K45" s="860"/>
      <c r="L45" s="860">
        <v>501301887.79000008</v>
      </c>
      <c r="M45" s="860"/>
      <c r="N45" s="860">
        <f>SUM(J45:L45)</f>
        <v>501301887.79000008</v>
      </c>
      <c r="O45" s="860"/>
      <c r="P45" s="860">
        <f>SUM(N45)</f>
        <v>501301887.79000008</v>
      </c>
      <c r="AC45" s="233"/>
    </row>
    <row r="46" spans="2:29" ht="27" customHeight="1" x14ac:dyDescent="0.45">
      <c r="C46" s="861" t="s">
        <v>338</v>
      </c>
      <c r="D46" s="779"/>
      <c r="E46" s="779"/>
      <c r="F46" s="779"/>
      <c r="G46" s="779"/>
      <c r="H46" s="779"/>
      <c r="I46" s="779"/>
      <c r="J46" s="860">
        <v>0</v>
      </c>
      <c r="K46" s="860"/>
      <c r="L46" s="860">
        <v>107496980.03</v>
      </c>
      <c r="M46" s="860"/>
      <c r="N46" s="860">
        <f>SUM(J46:L46)</f>
        <v>107496980.03</v>
      </c>
      <c r="O46" s="860"/>
      <c r="P46" s="860">
        <f>SUM(N46)</f>
        <v>107496980.03</v>
      </c>
      <c r="AC46" s="233"/>
    </row>
    <row r="47" spans="2:29" ht="27" customHeight="1" x14ac:dyDescent="0.45">
      <c r="C47" s="861" t="s">
        <v>958</v>
      </c>
      <c r="D47" s="779"/>
      <c r="E47" s="779"/>
      <c r="F47" s="779"/>
      <c r="G47" s="779"/>
      <c r="H47" s="779"/>
      <c r="I47" s="779"/>
      <c r="J47" s="860">
        <v>0</v>
      </c>
      <c r="K47" s="860"/>
      <c r="L47" s="860">
        <v>69000000</v>
      </c>
      <c r="M47" s="860"/>
      <c r="N47" s="860">
        <f>SUM(J47:L47)</f>
        <v>69000000</v>
      </c>
      <c r="O47" s="860"/>
      <c r="P47" s="860">
        <f>SUM(N47)</f>
        <v>69000000</v>
      </c>
      <c r="AC47" s="233"/>
    </row>
    <row r="48" spans="2:29" ht="27" customHeight="1" x14ac:dyDescent="0.45">
      <c r="C48" s="234" t="s">
        <v>134</v>
      </c>
      <c r="D48" s="779"/>
      <c r="E48" s="779"/>
      <c r="F48" s="779"/>
      <c r="G48" s="779"/>
      <c r="H48" s="779"/>
      <c r="I48" s="779"/>
      <c r="J48" s="860">
        <v>21680800</v>
      </c>
      <c r="K48" s="860"/>
      <c r="L48" s="860">
        <v>0</v>
      </c>
      <c r="M48" s="860"/>
      <c r="N48" s="860">
        <f>SUM(J48:L48)</f>
        <v>21680800</v>
      </c>
      <c r="O48" s="860"/>
      <c r="P48" s="860">
        <f>SUM(N48)</f>
        <v>21680800</v>
      </c>
      <c r="AC48" s="233"/>
    </row>
    <row r="49" spans="2:29" ht="27" customHeight="1" thickBot="1" x14ac:dyDescent="0.5">
      <c r="C49" s="859" t="s">
        <v>627</v>
      </c>
      <c r="D49" s="779"/>
      <c r="E49" s="779"/>
      <c r="F49" s="779"/>
      <c r="G49" s="779"/>
      <c r="H49" s="779"/>
      <c r="I49" s="779"/>
      <c r="J49" s="862">
        <f>SUM(J45:J48)</f>
        <v>21680800</v>
      </c>
      <c r="K49" s="860"/>
      <c r="L49" s="862">
        <f>SUM(L45:L48)</f>
        <v>677798867.82000005</v>
      </c>
      <c r="M49" s="860"/>
      <c r="N49" s="862">
        <f>SUM(N45:N48)</f>
        <v>699479667.82000005</v>
      </c>
      <c r="O49" s="860"/>
      <c r="P49" s="862">
        <f>SUM(P45:P48)</f>
        <v>699479667.82000005</v>
      </c>
      <c r="AC49" s="233"/>
    </row>
    <row r="50" spans="2:29" ht="27" customHeight="1" thickTop="1" x14ac:dyDescent="0.45">
      <c r="C50" s="859" t="s">
        <v>628</v>
      </c>
      <c r="D50" s="779"/>
      <c r="E50" s="779"/>
      <c r="F50" s="779"/>
      <c r="G50" s="779"/>
      <c r="H50" s="779"/>
      <c r="I50" s="779"/>
      <c r="J50" s="860"/>
      <c r="K50" s="860"/>
      <c r="L50" s="860"/>
      <c r="M50" s="860"/>
      <c r="N50" s="860"/>
      <c r="O50" s="860"/>
      <c r="P50" s="860"/>
      <c r="AC50" s="233"/>
    </row>
    <row r="51" spans="2:29" ht="27" customHeight="1" x14ac:dyDescent="0.45">
      <c r="C51" s="861" t="s">
        <v>1211</v>
      </c>
      <c r="D51" s="779"/>
      <c r="E51" s="779"/>
      <c r="F51" s="779"/>
      <c r="G51" s="779"/>
      <c r="H51" s="779"/>
      <c r="I51" s="779"/>
      <c r="J51" s="860"/>
      <c r="K51" s="860"/>
      <c r="L51" s="860"/>
      <c r="M51" s="860"/>
      <c r="N51" s="860"/>
      <c r="O51" s="860"/>
      <c r="P51" s="860"/>
      <c r="AC51" s="233"/>
    </row>
    <row r="52" spans="2:29" ht="27" customHeight="1" x14ac:dyDescent="0.45">
      <c r="D52" s="861" t="s">
        <v>1212</v>
      </c>
      <c r="E52" s="779"/>
      <c r="F52" s="779"/>
      <c r="G52" s="779"/>
      <c r="H52" s="779"/>
      <c r="I52" s="779"/>
      <c r="J52" s="860">
        <v>0</v>
      </c>
      <c r="K52" s="860"/>
      <c r="L52" s="860">
        <v>3468423284.8200002</v>
      </c>
      <c r="M52" s="860"/>
      <c r="N52" s="860">
        <f>SUM(J52:L52)</f>
        <v>3468423284.8200002</v>
      </c>
      <c r="O52" s="860"/>
      <c r="P52" s="860">
        <f>SUM(N52)</f>
        <v>3468423284.8200002</v>
      </c>
      <c r="AC52" s="233"/>
    </row>
    <row r="53" spans="2:29" ht="27" customHeight="1" x14ac:dyDescent="0.45">
      <c r="C53" s="861" t="s">
        <v>464</v>
      </c>
      <c r="D53" s="779"/>
      <c r="E53" s="779"/>
      <c r="F53" s="779"/>
      <c r="G53" s="779"/>
      <c r="H53" s="779"/>
      <c r="I53" s="779"/>
      <c r="J53" s="860">
        <v>0</v>
      </c>
      <c r="K53" s="860"/>
      <c r="L53" s="860">
        <v>1486012578.8099999</v>
      </c>
      <c r="M53" s="860"/>
      <c r="N53" s="860">
        <f t="shared" ref="N53" si="4">SUM(J53:L53)</f>
        <v>1486012578.8099999</v>
      </c>
      <c r="O53" s="860"/>
      <c r="P53" s="860">
        <f t="shared" ref="P53" si="5">SUM(N53)</f>
        <v>1486012578.8099999</v>
      </c>
      <c r="AC53" s="233"/>
    </row>
    <row r="54" spans="2:29" ht="27" customHeight="1" x14ac:dyDescent="0.45">
      <c r="C54" s="863" t="s">
        <v>1210</v>
      </c>
      <c r="D54" s="780"/>
      <c r="E54" s="780"/>
      <c r="F54" s="780"/>
      <c r="G54" s="780"/>
      <c r="H54" s="780"/>
      <c r="I54" s="780"/>
      <c r="J54" s="860">
        <v>0</v>
      </c>
      <c r="K54" s="860"/>
      <c r="L54" s="860">
        <v>7214344.5299999993</v>
      </c>
      <c r="M54" s="860"/>
      <c r="N54" s="860">
        <f>SUM(J54:L54)</f>
        <v>7214344.5299999993</v>
      </c>
      <c r="O54" s="860"/>
      <c r="P54" s="860">
        <f>SUM(N54)</f>
        <v>7214344.5299999993</v>
      </c>
      <c r="AC54" s="233"/>
    </row>
    <row r="55" spans="2:29" ht="27" customHeight="1" x14ac:dyDescent="0.45">
      <c r="C55" s="861" t="s">
        <v>133</v>
      </c>
      <c r="D55" s="779"/>
      <c r="E55" s="779"/>
      <c r="F55" s="779"/>
      <c r="G55" s="779"/>
      <c r="H55" s="779"/>
      <c r="I55" s="779"/>
      <c r="J55" s="860">
        <v>0</v>
      </c>
      <c r="K55" s="860"/>
      <c r="L55" s="860">
        <v>17377250.759999998</v>
      </c>
      <c r="M55" s="860"/>
      <c r="N55" s="860">
        <f>SUM(J55:L55)</f>
        <v>17377250.759999998</v>
      </c>
      <c r="O55" s="860"/>
      <c r="P55" s="860">
        <f>SUM(N55)</f>
        <v>17377250.759999998</v>
      </c>
      <c r="AC55" s="233"/>
    </row>
    <row r="56" spans="2:29" ht="27" customHeight="1" x14ac:dyDescent="0.45">
      <c r="C56" s="861" t="s">
        <v>487</v>
      </c>
      <c r="D56" s="779"/>
      <c r="E56" s="779"/>
      <c r="F56" s="779"/>
      <c r="G56" s="779"/>
      <c r="H56" s="779"/>
      <c r="I56" s="779"/>
      <c r="J56" s="860">
        <v>0</v>
      </c>
      <c r="K56" s="860"/>
      <c r="L56" s="860">
        <v>4148000000</v>
      </c>
      <c r="M56" s="860"/>
      <c r="N56" s="860">
        <f>SUM(J56:L56)</f>
        <v>4148000000</v>
      </c>
      <c r="O56" s="860"/>
      <c r="P56" s="860">
        <f>SUM(N56)</f>
        <v>4148000000</v>
      </c>
      <c r="AC56" s="233"/>
    </row>
    <row r="57" spans="2:29" ht="27" customHeight="1" thickBot="1" x14ac:dyDescent="0.5">
      <c r="C57" s="859" t="s">
        <v>630</v>
      </c>
      <c r="D57" s="779"/>
      <c r="E57" s="779"/>
      <c r="F57" s="779"/>
      <c r="G57" s="779"/>
      <c r="H57" s="779"/>
      <c r="I57" s="779"/>
      <c r="J57" s="862">
        <f>SUM(J52:J56)</f>
        <v>0</v>
      </c>
      <c r="K57" s="860"/>
      <c r="L57" s="862">
        <f>SUM(L52:L56)</f>
        <v>9127027458.9200001</v>
      </c>
      <c r="M57" s="860"/>
      <c r="N57" s="862">
        <f>SUM(N52:N56)</f>
        <v>9127027458.9200001</v>
      </c>
      <c r="O57" s="860"/>
      <c r="P57" s="862">
        <f>SUM(P52:P56)</f>
        <v>9127027458.9200001</v>
      </c>
      <c r="AC57" s="233"/>
    </row>
    <row r="58" spans="2:29" ht="27" customHeight="1" thickTop="1" x14ac:dyDescent="0.55000000000000004">
      <c r="C58" s="864"/>
      <c r="J58" s="854"/>
      <c r="K58" s="854"/>
      <c r="L58" s="854"/>
      <c r="M58" s="854"/>
      <c r="N58" s="854"/>
      <c r="O58" s="854"/>
      <c r="P58" s="854"/>
      <c r="AC58" s="233"/>
    </row>
    <row r="59" spans="2:29" ht="27" customHeight="1" x14ac:dyDescent="0.55000000000000004">
      <c r="C59" s="853"/>
      <c r="J59" s="854"/>
      <c r="K59" s="846"/>
      <c r="L59" s="846"/>
      <c r="M59" s="846"/>
      <c r="N59" s="846"/>
      <c r="O59" s="846"/>
      <c r="P59" s="855" t="s">
        <v>621</v>
      </c>
      <c r="AC59" s="233"/>
    </row>
    <row r="60" spans="2:29" ht="27" customHeight="1" x14ac:dyDescent="0.45">
      <c r="C60" s="856"/>
      <c r="J60" s="922" t="s">
        <v>1048</v>
      </c>
      <c r="K60" s="922"/>
      <c r="L60" s="922"/>
      <c r="M60" s="922"/>
      <c r="N60" s="922"/>
      <c r="O60" s="922"/>
      <c r="P60" s="922"/>
      <c r="AC60" s="233"/>
    </row>
    <row r="61" spans="2:29" ht="27" customHeight="1" x14ac:dyDescent="0.45">
      <c r="C61" s="856"/>
      <c r="J61" s="921" t="s">
        <v>622</v>
      </c>
      <c r="K61" s="921"/>
      <c r="L61" s="921"/>
      <c r="M61" s="921"/>
      <c r="N61" s="921"/>
      <c r="O61" s="846"/>
      <c r="P61" s="847" t="s">
        <v>135</v>
      </c>
      <c r="AC61" s="233"/>
    </row>
    <row r="62" spans="2:29" ht="56.25" customHeight="1" x14ac:dyDescent="0.45">
      <c r="C62" s="845"/>
      <c r="J62" s="848" t="s">
        <v>623</v>
      </c>
      <c r="K62" s="849"/>
      <c r="L62" s="848" t="s">
        <v>950</v>
      </c>
      <c r="M62" s="850"/>
      <c r="N62" s="847" t="s">
        <v>107</v>
      </c>
      <c r="O62" s="850"/>
      <c r="P62" s="850"/>
      <c r="AC62" s="233"/>
    </row>
    <row r="63" spans="2:29" ht="27" customHeight="1" x14ac:dyDescent="0.45">
      <c r="C63" s="845"/>
      <c r="J63" s="846"/>
      <c r="K63" s="846"/>
      <c r="L63" s="850"/>
      <c r="M63" s="850"/>
      <c r="N63" s="846"/>
      <c r="O63" s="846"/>
      <c r="P63" s="846"/>
      <c r="AC63" s="233"/>
    </row>
    <row r="64" spans="2:29" ht="27" customHeight="1" x14ac:dyDescent="0.45">
      <c r="B64" s="779"/>
      <c r="C64" s="859" t="s">
        <v>624</v>
      </c>
      <c r="D64" s="779"/>
      <c r="E64" s="779"/>
      <c r="F64" s="779"/>
      <c r="G64" s="779"/>
      <c r="H64" s="779"/>
      <c r="I64" s="779"/>
      <c r="J64" s="860"/>
      <c r="K64" s="860"/>
      <c r="L64" s="860"/>
      <c r="M64" s="860"/>
      <c r="N64" s="860"/>
      <c r="O64" s="860"/>
      <c r="P64" s="860"/>
      <c r="AC64" s="233"/>
    </row>
    <row r="65" spans="2:29" ht="27" customHeight="1" x14ac:dyDescent="0.45">
      <c r="B65" s="779"/>
      <c r="C65" s="861" t="s">
        <v>335</v>
      </c>
      <c r="D65" s="779"/>
      <c r="E65" s="779"/>
      <c r="F65" s="779"/>
      <c r="G65" s="779"/>
      <c r="H65" s="779"/>
      <c r="I65" s="779"/>
      <c r="J65" s="860">
        <v>0</v>
      </c>
      <c r="K65" s="860"/>
      <c r="L65" s="860">
        <v>1274768041.3399999</v>
      </c>
      <c r="M65" s="860"/>
      <c r="N65" s="860">
        <f t="shared" ref="N65:N67" si="6">SUM(J65:L65)</f>
        <v>1274768041.3399999</v>
      </c>
      <c r="O65" s="860"/>
      <c r="P65" s="860">
        <f t="shared" ref="P65:P67" si="7">SUM(N65)</f>
        <v>1274768041.3399999</v>
      </c>
      <c r="AC65" s="233"/>
    </row>
    <row r="66" spans="2:29" ht="27" customHeight="1" x14ac:dyDescent="0.45">
      <c r="B66" s="779"/>
      <c r="C66" s="861" t="s">
        <v>338</v>
      </c>
      <c r="D66" s="779"/>
      <c r="E66" s="779"/>
      <c r="F66" s="779"/>
      <c r="G66" s="779"/>
      <c r="H66" s="779"/>
      <c r="I66" s="779"/>
      <c r="J66" s="860">
        <v>0</v>
      </c>
      <c r="K66" s="860"/>
      <c r="L66" s="860">
        <v>17467396.57</v>
      </c>
      <c r="M66" s="860"/>
      <c r="N66" s="860">
        <f t="shared" si="6"/>
        <v>17467396.57</v>
      </c>
      <c r="O66" s="860"/>
      <c r="P66" s="860">
        <f t="shared" si="7"/>
        <v>17467396.57</v>
      </c>
      <c r="AC66" s="233"/>
    </row>
    <row r="67" spans="2:29" ht="27" customHeight="1" x14ac:dyDescent="0.45">
      <c r="B67" s="779"/>
      <c r="C67" s="861" t="s">
        <v>958</v>
      </c>
      <c r="D67" s="779"/>
      <c r="E67" s="779"/>
      <c r="F67" s="779"/>
      <c r="G67" s="779"/>
      <c r="H67" s="779"/>
      <c r="I67" s="779"/>
      <c r="J67" s="860">
        <v>0</v>
      </c>
      <c r="K67" s="860"/>
      <c r="L67" s="860">
        <v>364000000</v>
      </c>
      <c r="M67" s="860"/>
      <c r="N67" s="860">
        <f t="shared" si="6"/>
        <v>364000000</v>
      </c>
      <c r="O67" s="860"/>
      <c r="P67" s="860">
        <f t="shared" si="7"/>
        <v>364000000</v>
      </c>
      <c r="AC67" s="233"/>
    </row>
    <row r="68" spans="2:29" ht="27" customHeight="1" thickBot="1" x14ac:dyDescent="0.5">
      <c r="B68" s="779"/>
      <c r="C68" s="859" t="s">
        <v>627</v>
      </c>
      <c r="D68" s="779"/>
      <c r="E68" s="779"/>
      <c r="F68" s="779"/>
      <c r="G68" s="779"/>
      <c r="H68" s="779"/>
      <c r="I68" s="779"/>
      <c r="J68" s="862">
        <f>SUM(J65:J67)</f>
        <v>0</v>
      </c>
      <c r="K68" s="860"/>
      <c r="L68" s="862">
        <f>SUM(L65:L67)</f>
        <v>1656235437.9099998</v>
      </c>
      <c r="M68" s="860"/>
      <c r="N68" s="862">
        <f>SUM(N65:N67)</f>
        <v>1656235437.9099998</v>
      </c>
      <c r="O68" s="860"/>
      <c r="P68" s="862">
        <f>SUM(P65:P67)</f>
        <v>1656235437.9099998</v>
      </c>
      <c r="AC68" s="233"/>
    </row>
    <row r="69" spans="2:29" ht="27" customHeight="1" thickTop="1" x14ac:dyDescent="0.55000000000000004">
      <c r="C69" s="864"/>
      <c r="J69" s="854"/>
      <c r="K69" s="854"/>
      <c r="L69" s="854"/>
      <c r="M69" s="854"/>
      <c r="N69" s="854"/>
      <c r="O69" s="854"/>
      <c r="P69" s="854"/>
      <c r="AC69" s="233"/>
    </row>
    <row r="70" spans="2:29" s="107" customFormat="1" ht="25.5" customHeight="1" x14ac:dyDescent="0.45">
      <c r="B70" s="923" t="s">
        <v>1047</v>
      </c>
      <c r="C70" s="923"/>
      <c r="D70" s="923"/>
      <c r="E70" s="923"/>
      <c r="F70" s="923"/>
      <c r="G70" s="923"/>
      <c r="H70" s="923"/>
      <c r="I70" s="923"/>
      <c r="J70" s="923"/>
      <c r="K70" s="923"/>
      <c r="L70" s="923"/>
      <c r="M70" s="923"/>
      <c r="N70" s="923"/>
      <c r="O70" s="923"/>
      <c r="P70" s="923"/>
    </row>
    <row r="71" spans="2:29" s="107" customFormat="1" ht="25.5" customHeight="1" x14ac:dyDescent="0.45">
      <c r="B71" s="123"/>
      <c r="J71" s="224"/>
      <c r="K71" s="224"/>
      <c r="L71" s="224"/>
      <c r="M71" s="224"/>
      <c r="N71" s="224"/>
      <c r="P71" s="225" t="s">
        <v>32</v>
      </c>
    </row>
    <row r="72" spans="2:29" ht="25.5" customHeight="1" x14ac:dyDescent="0.55000000000000004">
      <c r="C72" s="853"/>
      <c r="J72" s="854"/>
      <c r="K72" s="846"/>
      <c r="L72" s="846"/>
      <c r="M72" s="846"/>
      <c r="N72" s="846"/>
      <c r="O72" s="846"/>
      <c r="P72" s="855" t="s">
        <v>621</v>
      </c>
      <c r="AC72" s="233"/>
    </row>
    <row r="73" spans="2:29" ht="25.5" customHeight="1" x14ac:dyDescent="0.45">
      <c r="C73" s="856"/>
      <c r="J73" s="922" t="s">
        <v>1048</v>
      </c>
      <c r="K73" s="922"/>
      <c r="L73" s="922"/>
      <c r="M73" s="922"/>
      <c r="N73" s="922"/>
      <c r="O73" s="922"/>
      <c r="P73" s="922"/>
      <c r="AC73" s="233"/>
    </row>
    <row r="74" spans="2:29" ht="25.5" customHeight="1" x14ac:dyDescent="0.45">
      <c r="C74" s="856"/>
      <c r="J74" s="921" t="s">
        <v>622</v>
      </c>
      <c r="K74" s="921"/>
      <c r="L74" s="921"/>
      <c r="M74" s="921"/>
      <c r="N74" s="921"/>
      <c r="O74" s="846"/>
      <c r="P74" s="847" t="s">
        <v>135</v>
      </c>
      <c r="AC74" s="233"/>
    </row>
    <row r="75" spans="2:29" s="769" customFormat="1" ht="43.5" x14ac:dyDescent="0.45">
      <c r="C75" s="858"/>
      <c r="J75" s="848" t="s">
        <v>623</v>
      </c>
      <c r="K75" s="849"/>
      <c r="L75" s="848" t="s">
        <v>950</v>
      </c>
      <c r="M75" s="850"/>
      <c r="N75" s="847" t="s">
        <v>107</v>
      </c>
      <c r="O75" s="850"/>
      <c r="P75" s="850"/>
    </row>
    <row r="76" spans="2:29" ht="25.5" customHeight="1" x14ac:dyDescent="0.45">
      <c r="C76" s="851" t="s">
        <v>628</v>
      </c>
      <c r="J76" s="846"/>
      <c r="K76" s="846"/>
      <c r="L76" s="846"/>
      <c r="M76" s="846"/>
      <c r="N76" s="846"/>
      <c r="O76" s="846"/>
      <c r="P76" s="846"/>
      <c r="AC76" s="233"/>
    </row>
    <row r="77" spans="2:29" ht="25.5" customHeight="1" x14ac:dyDescent="0.45">
      <c r="C77" s="845" t="s">
        <v>1211</v>
      </c>
      <c r="J77" s="846"/>
      <c r="K77" s="846"/>
      <c r="L77" s="846"/>
      <c r="M77" s="846"/>
      <c r="N77" s="846"/>
      <c r="O77" s="846"/>
      <c r="P77" s="846"/>
      <c r="AC77" s="233"/>
    </row>
    <row r="78" spans="2:29" ht="25.5" customHeight="1" x14ac:dyDescent="0.45">
      <c r="D78" s="845" t="s">
        <v>1212</v>
      </c>
      <c r="J78" s="846">
        <v>0</v>
      </c>
      <c r="K78" s="846"/>
      <c r="L78" s="846">
        <v>5828526222.3599997</v>
      </c>
      <c r="M78" s="846"/>
      <c r="N78" s="846">
        <f t="shared" ref="N78:N85" si="8">SUM(J78:L78)</f>
        <v>5828526222.3599997</v>
      </c>
      <c r="O78" s="846"/>
      <c r="P78" s="846">
        <f t="shared" ref="P78:P85" si="9">SUM(N78)</f>
        <v>5828526222.3599997</v>
      </c>
      <c r="AC78" s="233"/>
    </row>
    <row r="79" spans="2:29" ht="25.5" customHeight="1" x14ac:dyDescent="0.45">
      <c r="C79" s="845" t="s">
        <v>464</v>
      </c>
      <c r="J79" s="846">
        <v>0</v>
      </c>
      <c r="K79" s="846"/>
      <c r="L79" s="846">
        <v>1206660701.53</v>
      </c>
      <c r="M79" s="846"/>
      <c r="N79" s="846">
        <f t="shared" si="8"/>
        <v>1206660701.53</v>
      </c>
      <c r="O79" s="846"/>
      <c r="P79" s="846">
        <f t="shared" si="9"/>
        <v>1206660701.53</v>
      </c>
      <c r="AC79" s="233"/>
    </row>
    <row r="80" spans="2:29" ht="25.5" customHeight="1" x14ac:dyDescent="0.45">
      <c r="C80" s="845" t="s">
        <v>132</v>
      </c>
      <c r="J80" s="846">
        <v>0</v>
      </c>
      <c r="K80" s="846"/>
      <c r="L80" s="846">
        <v>337000000</v>
      </c>
      <c r="M80" s="846"/>
      <c r="N80" s="846">
        <f t="shared" si="8"/>
        <v>337000000</v>
      </c>
      <c r="O80" s="846"/>
      <c r="P80" s="846">
        <f t="shared" si="9"/>
        <v>337000000</v>
      </c>
      <c r="AC80" s="233"/>
    </row>
    <row r="81" spans="3:29" ht="25.5" customHeight="1" x14ac:dyDescent="0.45">
      <c r="C81" s="863" t="s">
        <v>1210</v>
      </c>
      <c r="D81" s="780"/>
      <c r="E81" s="780"/>
      <c r="F81" s="780"/>
      <c r="G81" s="780"/>
      <c r="H81" s="780"/>
      <c r="I81" s="780"/>
      <c r="J81" s="846">
        <v>0</v>
      </c>
      <c r="K81" s="846"/>
      <c r="L81" s="846">
        <v>408698889.38</v>
      </c>
      <c r="M81" s="846"/>
      <c r="N81" s="846">
        <f t="shared" si="8"/>
        <v>408698889.38</v>
      </c>
      <c r="O81" s="846"/>
      <c r="P81" s="846">
        <f t="shared" si="9"/>
        <v>408698889.38</v>
      </c>
      <c r="AC81" s="233"/>
    </row>
    <row r="82" spans="3:29" ht="25.5" customHeight="1" x14ac:dyDescent="0.45">
      <c r="C82" s="845" t="s">
        <v>133</v>
      </c>
      <c r="J82" s="846">
        <v>0</v>
      </c>
      <c r="K82" s="846"/>
      <c r="L82" s="846">
        <v>75722608.340000004</v>
      </c>
      <c r="M82" s="846"/>
      <c r="N82" s="846">
        <f t="shared" si="8"/>
        <v>75722608.340000004</v>
      </c>
      <c r="O82" s="846"/>
      <c r="P82" s="846">
        <f t="shared" si="9"/>
        <v>75722608.340000004</v>
      </c>
      <c r="AC82" s="233"/>
    </row>
    <row r="83" spans="3:29" ht="25.5" customHeight="1" x14ac:dyDescent="0.45">
      <c r="C83" s="858" t="s">
        <v>1213</v>
      </c>
      <c r="J83" s="846"/>
      <c r="K83" s="846"/>
      <c r="L83" s="846"/>
      <c r="M83" s="846"/>
      <c r="N83" s="846"/>
      <c r="O83" s="846"/>
      <c r="P83" s="846"/>
      <c r="AC83" s="233"/>
    </row>
    <row r="84" spans="3:29" ht="25.5" customHeight="1" x14ac:dyDescent="0.45">
      <c r="D84" s="858" t="s">
        <v>1214</v>
      </c>
      <c r="F84" s="769"/>
      <c r="G84" s="769"/>
      <c r="J84" s="846">
        <v>0</v>
      </c>
      <c r="K84" s="846"/>
      <c r="L84" s="846">
        <v>362000969</v>
      </c>
      <c r="M84" s="846"/>
      <c r="N84" s="846">
        <f t="shared" si="8"/>
        <v>362000969</v>
      </c>
      <c r="O84" s="846"/>
      <c r="P84" s="846">
        <f t="shared" si="9"/>
        <v>362000969</v>
      </c>
      <c r="AC84" s="233"/>
    </row>
    <row r="85" spans="3:29" ht="25.5" customHeight="1" x14ac:dyDescent="0.45">
      <c r="C85" s="845" t="s">
        <v>487</v>
      </c>
      <c r="J85" s="846">
        <v>0</v>
      </c>
      <c r="K85" s="846"/>
      <c r="L85" s="846">
        <v>3748000000</v>
      </c>
      <c r="M85" s="846"/>
      <c r="N85" s="846">
        <f t="shared" si="8"/>
        <v>3748000000</v>
      </c>
      <c r="O85" s="846"/>
      <c r="P85" s="846">
        <f t="shared" si="9"/>
        <v>3748000000</v>
      </c>
      <c r="AC85" s="233"/>
    </row>
    <row r="86" spans="3:29" ht="25.5" customHeight="1" thickBot="1" x14ac:dyDescent="0.5">
      <c r="C86" s="851" t="s">
        <v>630</v>
      </c>
      <c r="J86" s="857">
        <f>SUM(J78:J85)</f>
        <v>0</v>
      </c>
      <c r="K86" s="846"/>
      <c r="L86" s="857">
        <f>SUM(L78:L85)</f>
        <v>11966609390.610001</v>
      </c>
      <c r="M86" s="846"/>
      <c r="N86" s="857">
        <f>SUM(N78:N85)</f>
        <v>11966609390.610001</v>
      </c>
      <c r="O86" s="846"/>
      <c r="P86" s="857">
        <f>SUM(P78:P85)</f>
        <v>11966609390.610001</v>
      </c>
      <c r="AC86" s="233"/>
    </row>
    <row r="87" spans="3:29" ht="25.5" customHeight="1" thickTop="1" x14ac:dyDescent="0.55000000000000004">
      <c r="C87" s="864"/>
      <c r="J87" s="854"/>
      <c r="K87" s="854"/>
      <c r="L87" s="854"/>
      <c r="M87" s="854"/>
      <c r="N87" s="854"/>
      <c r="O87" s="854"/>
      <c r="P87" s="854"/>
      <c r="AC87" s="233"/>
    </row>
    <row r="88" spans="3:29" ht="25.5" customHeight="1" x14ac:dyDescent="0.55000000000000004">
      <c r="C88" s="858" t="s">
        <v>1213</v>
      </c>
      <c r="J88" s="854"/>
      <c r="K88" s="846"/>
      <c r="L88" s="846"/>
      <c r="M88" s="846"/>
      <c r="N88" s="846"/>
      <c r="O88" s="846"/>
      <c r="P88" s="855" t="s">
        <v>621</v>
      </c>
      <c r="AC88" s="233"/>
    </row>
    <row r="89" spans="3:29" ht="25.5" customHeight="1" x14ac:dyDescent="0.45">
      <c r="D89" s="858" t="s">
        <v>1214</v>
      </c>
      <c r="J89" s="922" t="s">
        <v>632</v>
      </c>
      <c r="K89" s="922"/>
      <c r="L89" s="922"/>
      <c r="M89" s="922"/>
      <c r="N89" s="922"/>
      <c r="O89" s="922"/>
      <c r="P89" s="922"/>
      <c r="AC89" s="233"/>
    </row>
    <row r="90" spans="3:29" ht="25.5" customHeight="1" x14ac:dyDescent="0.45">
      <c r="C90" s="856"/>
      <c r="J90" s="921" t="s">
        <v>622</v>
      </c>
      <c r="K90" s="921"/>
      <c r="L90" s="921"/>
      <c r="M90" s="921"/>
      <c r="N90" s="921"/>
      <c r="O90" s="846"/>
      <c r="P90" s="847" t="s">
        <v>135</v>
      </c>
      <c r="AC90" s="233"/>
    </row>
    <row r="91" spans="3:29" s="769" customFormat="1" ht="43.5" x14ac:dyDescent="0.45">
      <c r="C91" s="858"/>
      <c r="J91" s="848" t="s">
        <v>623</v>
      </c>
      <c r="K91" s="849"/>
      <c r="L91" s="848" t="s">
        <v>950</v>
      </c>
      <c r="M91" s="850"/>
      <c r="N91" s="847" t="s">
        <v>107</v>
      </c>
      <c r="O91" s="850"/>
      <c r="P91" s="850"/>
    </row>
    <row r="92" spans="3:29" ht="25.5" customHeight="1" x14ac:dyDescent="0.45">
      <c r="C92" s="851" t="s">
        <v>624</v>
      </c>
      <c r="J92" s="846"/>
      <c r="K92" s="846"/>
      <c r="L92" s="846"/>
      <c r="M92" s="846"/>
      <c r="N92" s="846"/>
      <c r="O92" s="846"/>
      <c r="P92" s="846"/>
      <c r="AC92" s="233"/>
    </row>
    <row r="93" spans="3:29" ht="25.5" customHeight="1" x14ac:dyDescent="0.45">
      <c r="C93" s="845" t="s">
        <v>335</v>
      </c>
      <c r="J93" s="846">
        <v>0</v>
      </c>
      <c r="K93" s="846"/>
      <c r="L93" s="846">
        <v>374405343.72000003</v>
      </c>
      <c r="M93" s="846"/>
      <c r="N93" s="846">
        <f>SUM(J93:L93)</f>
        <v>374405343.72000003</v>
      </c>
      <c r="O93" s="846"/>
      <c r="P93" s="846">
        <f>SUM(N93)</f>
        <v>374405343.72000003</v>
      </c>
      <c r="AC93" s="233"/>
    </row>
    <row r="94" spans="3:29" ht="25.5" customHeight="1" x14ac:dyDescent="0.45">
      <c r="C94" s="845" t="s">
        <v>625</v>
      </c>
      <c r="J94" s="846">
        <v>0</v>
      </c>
      <c r="K94" s="846"/>
      <c r="L94" s="846">
        <v>20568255.23</v>
      </c>
      <c r="M94" s="846"/>
      <c r="N94" s="846">
        <f>SUM(J94:L94)</f>
        <v>20568255.23</v>
      </c>
      <c r="O94" s="846"/>
      <c r="P94" s="846">
        <f>SUM(N94)</f>
        <v>20568255.23</v>
      </c>
      <c r="AC94" s="233"/>
    </row>
    <row r="95" spans="3:29" ht="25.5" customHeight="1" x14ac:dyDescent="0.45">
      <c r="C95" s="845" t="s">
        <v>626</v>
      </c>
      <c r="J95" s="846">
        <v>0</v>
      </c>
      <c r="K95" s="846"/>
      <c r="L95" s="846">
        <v>725000000</v>
      </c>
      <c r="M95" s="846"/>
      <c r="N95" s="846">
        <f>SUM(J95:L95)</f>
        <v>725000000</v>
      </c>
      <c r="O95" s="846"/>
      <c r="P95" s="846">
        <f>SUM(N95)</f>
        <v>725000000</v>
      </c>
      <c r="AC95" s="233"/>
    </row>
    <row r="96" spans="3:29" ht="25.5" customHeight="1" x14ac:dyDescent="0.45">
      <c r="C96" s="845" t="s">
        <v>134</v>
      </c>
      <c r="J96" s="846">
        <v>21680800</v>
      </c>
      <c r="K96" s="846"/>
      <c r="L96" s="846">
        <v>0</v>
      </c>
      <c r="M96" s="846"/>
      <c r="N96" s="846">
        <f>SUM(J96:L96)</f>
        <v>21680800</v>
      </c>
      <c r="O96" s="846"/>
      <c r="P96" s="846">
        <f>SUM(N96)</f>
        <v>21680800</v>
      </c>
      <c r="AC96" s="233"/>
    </row>
    <row r="97" spans="3:29" ht="25.5" customHeight="1" thickBot="1" x14ac:dyDescent="0.5">
      <c r="C97" s="851" t="s">
        <v>627</v>
      </c>
      <c r="J97" s="857">
        <f>SUM(J93:J96)</f>
        <v>21680800</v>
      </c>
      <c r="K97" s="846"/>
      <c r="L97" s="857">
        <f>SUM(L93:L96)</f>
        <v>1119973598.95</v>
      </c>
      <c r="M97" s="846"/>
      <c r="N97" s="857">
        <f>SUM(N93:N96)</f>
        <v>1141654398.95</v>
      </c>
      <c r="O97" s="846"/>
      <c r="P97" s="857">
        <f>SUM(P93:P96)</f>
        <v>1141654398.95</v>
      </c>
      <c r="AC97" s="233"/>
    </row>
    <row r="98" spans="3:29" ht="25.5" customHeight="1" thickTop="1" x14ac:dyDescent="0.45">
      <c r="C98" s="851" t="s">
        <v>628</v>
      </c>
      <c r="J98" s="846"/>
      <c r="K98" s="846"/>
      <c r="L98" s="846"/>
      <c r="M98" s="846"/>
      <c r="N98" s="846"/>
      <c r="O98" s="846"/>
      <c r="P98" s="846"/>
      <c r="AC98" s="233"/>
    </row>
    <row r="99" spans="3:29" ht="25.5" customHeight="1" x14ac:dyDescent="0.45">
      <c r="C99" s="861" t="s">
        <v>1211</v>
      </c>
      <c r="J99" s="846"/>
      <c r="K99" s="846"/>
      <c r="L99" s="846"/>
      <c r="M99" s="846"/>
      <c r="N99" s="846"/>
      <c r="O99" s="846"/>
      <c r="P99" s="846"/>
      <c r="AC99" s="233"/>
    </row>
    <row r="100" spans="3:29" s="779" customFormat="1" ht="25.5" customHeight="1" x14ac:dyDescent="0.45">
      <c r="D100" s="861" t="s">
        <v>1212</v>
      </c>
      <c r="J100" s="860">
        <v>0</v>
      </c>
      <c r="K100" s="860"/>
      <c r="L100" s="860">
        <v>3076297784.8200002</v>
      </c>
      <c r="M100" s="860"/>
      <c r="N100" s="860">
        <f t="shared" ref="N100:N105" si="10">SUM(J100:L100)</f>
        <v>3076297784.8200002</v>
      </c>
      <c r="O100" s="860"/>
      <c r="P100" s="860">
        <f t="shared" ref="P100:P105" si="11">SUM(N100)</f>
        <v>3076297784.8200002</v>
      </c>
    </row>
    <row r="101" spans="3:29" ht="25.5" customHeight="1" x14ac:dyDescent="0.45">
      <c r="C101" s="845" t="s">
        <v>464</v>
      </c>
      <c r="J101" s="846">
        <v>0</v>
      </c>
      <c r="K101" s="846"/>
      <c r="L101" s="846">
        <v>1265403360.3599999</v>
      </c>
      <c r="M101" s="846"/>
      <c r="N101" s="846">
        <f t="shared" si="10"/>
        <v>1265403360.3599999</v>
      </c>
      <c r="O101" s="846"/>
      <c r="P101" s="846">
        <f t="shared" si="11"/>
        <v>1265403360.3599999</v>
      </c>
      <c r="AC101" s="233"/>
    </row>
    <row r="102" spans="3:29" ht="25.5" customHeight="1" x14ac:dyDescent="0.45">
      <c r="C102" s="845" t="s">
        <v>132</v>
      </c>
      <c r="J102" s="846">
        <v>0</v>
      </c>
      <c r="K102" s="846"/>
      <c r="L102" s="846">
        <v>263800000</v>
      </c>
      <c r="M102" s="846"/>
      <c r="N102" s="846">
        <f t="shared" si="10"/>
        <v>263800000</v>
      </c>
      <c r="O102" s="846"/>
      <c r="P102" s="846">
        <f t="shared" si="11"/>
        <v>263800000</v>
      </c>
      <c r="AC102" s="233"/>
    </row>
    <row r="103" spans="3:29" ht="25.5" customHeight="1" x14ac:dyDescent="0.45">
      <c r="C103" s="863" t="s">
        <v>1210</v>
      </c>
      <c r="D103" s="780"/>
      <c r="E103" s="780"/>
      <c r="F103" s="780"/>
      <c r="G103" s="780"/>
      <c r="H103" s="780"/>
      <c r="I103" s="780"/>
      <c r="J103" s="846">
        <v>0</v>
      </c>
      <c r="K103" s="846"/>
      <c r="L103" s="846">
        <v>6594639.04</v>
      </c>
      <c r="M103" s="846"/>
      <c r="N103" s="846">
        <f t="shared" si="10"/>
        <v>6594639.04</v>
      </c>
      <c r="O103" s="846"/>
      <c r="P103" s="846">
        <f t="shared" si="11"/>
        <v>6594639.04</v>
      </c>
      <c r="AC103" s="233"/>
    </row>
    <row r="104" spans="3:29" ht="25.5" customHeight="1" x14ac:dyDescent="0.45">
      <c r="C104" s="845" t="s">
        <v>133</v>
      </c>
      <c r="J104" s="846">
        <v>0</v>
      </c>
      <c r="K104" s="846"/>
      <c r="L104" s="846">
        <v>15799602.01</v>
      </c>
      <c r="M104" s="846"/>
      <c r="N104" s="846">
        <f t="shared" si="10"/>
        <v>15799602.01</v>
      </c>
      <c r="O104" s="846"/>
      <c r="P104" s="846">
        <f t="shared" si="11"/>
        <v>15799602.01</v>
      </c>
      <c r="AC104" s="233"/>
    </row>
    <row r="105" spans="3:29" ht="25.5" customHeight="1" x14ac:dyDescent="0.45">
      <c r="C105" s="845" t="s">
        <v>629</v>
      </c>
      <c r="J105" s="846">
        <v>0</v>
      </c>
      <c r="K105" s="846"/>
      <c r="L105" s="846">
        <v>4148000000</v>
      </c>
      <c r="M105" s="846"/>
      <c r="N105" s="846">
        <f t="shared" si="10"/>
        <v>4148000000</v>
      </c>
      <c r="O105" s="846"/>
      <c r="P105" s="846">
        <f t="shared" si="11"/>
        <v>4148000000</v>
      </c>
      <c r="AC105" s="233"/>
    </row>
    <row r="106" spans="3:29" ht="25.5" customHeight="1" thickBot="1" x14ac:dyDescent="0.5">
      <c r="C106" s="851" t="s">
        <v>630</v>
      </c>
      <c r="J106" s="857">
        <f>SUM(J100:J105)</f>
        <v>0</v>
      </c>
      <c r="K106" s="846"/>
      <c r="L106" s="857">
        <f>SUM(L100:L105)</f>
        <v>8775895386.2299995</v>
      </c>
      <c r="M106" s="846"/>
      <c r="N106" s="857">
        <f>SUM(N100:N105)</f>
        <v>8775895386.2299995</v>
      </c>
      <c r="O106" s="846"/>
      <c r="P106" s="857">
        <f>SUM(P100:P105)</f>
        <v>8775895386.2299995</v>
      </c>
      <c r="AC106" s="233"/>
    </row>
    <row r="107" spans="3:29" ht="25.5" customHeight="1" thickTop="1" x14ac:dyDescent="0.45">
      <c r="AC107" s="233"/>
    </row>
    <row r="108" spans="3:29" ht="30" customHeight="1" x14ac:dyDescent="0.45">
      <c r="AC108" s="233"/>
    </row>
    <row r="109" spans="3:29" ht="30" customHeight="1" x14ac:dyDescent="0.45">
      <c r="AC109" s="233"/>
    </row>
    <row r="110" spans="3:29" ht="30" customHeight="1" x14ac:dyDescent="0.45">
      <c r="AC110" s="233"/>
    </row>
    <row r="111" spans="3:29" ht="30" customHeight="1" x14ac:dyDescent="0.45">
      <c r="AC111" s="233"/>
    </row>
    <row r="112" spans="3:29" ht="30" customHeight="1" x14ac:dyDescent="0.45">
      <c r="AC112" s="233"/>
    </row>
    <row r="113" spans="29:29" ht="30" customHeight="1" x14ac:dyDescent="0.45">
      <c r="AC113" s="233"/>
    </row>
    <row r="114" spans="29:29" ht="30" customHeight="1" x14ac:dyDescent="0.45">
      <c r="AC114" s="233"/>
    </row>
    <row r="115" spans="29:29" ht="30" customHeight="1" x14ac:dyDescent="0.45">
      <c r="AC115" s="233"/>
    </row>
    <row r="116" spans="29:29" ht="30" customHeight="1" x14ac:dyDescent="0.45">
      <c r="AC116" s="233"/>
    </row>
    <row r="117" spans="29:29" ht="30" customHeight="1" x14ac:dyDescent="0.45">
      <c r="AC117" s="233"/>
    </row>
    <row r="118" spans="29:29" ht="30" customHeight="1" x14ac:dyDescent="0.45">
      <c r="AC118" s="233"/>
    </row>
  </sheetData>
  <mergeCells count="13">
    <mergeCell ref="J42:N42"/>
    <mergeCell ref="B1:P1"/>
    <mergeCell ref="J19:P19"/>
    <mergeCell ref="J20:N20"/>
    <mergeCell ref="B38:P38"/>
    <mergeCell ref="J41:P41"/>
    <mergeCell ref="J90:N90"/>
    <mergeCell ref="J60:P60"/>
    <mergeCell ref="J61:N61"/>
    <mergeCell ref="B70:P70"/>
    <mergeCell ref="J73:P73"/>
    <mergeCell ref="J74:N74"/>
    <mergeCell ref="J89:P89"/>
  </mergeCells>
  <pageMargins left="0.62992125984251968" right="0.23622047244094491" top="0.74803149606299213" bottom="0.74803149606299213" header="0.31496062992125984" footer="0.31496062992125984"/>
  <pageSetup paperSize="9" scale="78" orientation="portrait" r:id="rId1"/>
  <rowBreaks count="1" manualBreakCount="1">
    <brk id="6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80" zoomScaleNormal="80" zoomScaleSheetLayoutView="90" workbookViewId="0">
      <selection activeCell="L39" sqref="L39"/>
    </sheetView>
  </sheetViews>
  <sheetFormatPr defaultColWidth="9.140625" defaultRowHeight="30" customHeight="1" x14ac:dyDescent="0.45"/>
  <cols>
    <col min="1" max="1" width="3.7109375" style="89" customWidth="1"/>
    <col min="2" max="2" width="5.5703125" style="89" customWidth="1"/>
    <col min="3" max="3" width="6" style="89" customWidth="1"/>
    <col min="4" max="5" width="9.140625" style="89" customWidth="1"/>
    <col min="6" max="6" width="7" style="89" customWidth="1"/>
    <col min="7" max="7" width="16.7109375" style="89" customWidth="1"/>
    <col min="8" max="8" width="1.7109375" style="89" customWidth="1"/>
    <col min="9" max="9" width="16.7109375" style="89" customWidth="1"/>
    <col min="10" max="10" width="1.7109375" style="89" customWidth="1"/>
    <col min="11" max="11" width="16.7109375" style="89" customWidth="1"/>
    <col min="12" max="12" width="1.7109375" style="89" customWidth="1"/>
    <col min="13" max="13" width="16.7109375" style="89" customWidth="1"/>
    <col min="14" max="14" width="2.28515625" style="89" customWidth="1"/>
    <col min="15" max="256" width="9.140625" style="89"/>
    <col min="257" max="257" width="3.7109375" style="89" customWidth="1"/>
    <col min="258" max="258" width="5.5703125" style="89" customWidth="1"/>
    <col min="259" max="259" width="6" style="89" customWidth="1"/>
    <col min="260" max="262" width="9.140625" style="89"/>
    <col min="263" max="263" width="17" style="89" customWidth="1"/>
    <col min="264" max="264" width="1.7109375" style="89" customWidth="1"/>
    <col min="265" max="265" width="17" style="89" customWidth="1"/>
    <col min="266" max="266" width="1.7109375" style="89" customWidth="1"/>
    <col min="267" max="267" width="17" style="89" customWidth="1"/>
    <col min="268" max="268" width="1.7109375" style="89" customWidth="1"/>
    <col min="269" max="269" width="17" style="89" customWidth="1"/>
    <col min="270" max="270" width="2.28515625" style="89" customWidth="1"/>
    <col min="271" max="512" width="9.140625" style="89"/>
    <col min="513" max="513" width="3.7109375" style="89" customWidth="1"/>
    <col min="514" max="514" width="5.5703125" style="89" customWidth="1"/>
    <col min="515" max="515" width="6" style="89" customWidth="1"/>
    <col min="516" max="518" width="9.140625" style="89"/>
    <col min="519" max="519" width="17" style="89" customWidth="1"/>
    <col min="520" max="520" width="1.7109375" style="89" customWidth="1"/>
    <col min="521" max="521" width="17" style="89" customWidth="1"/>
    <col min="522" max="522" width="1.7109375" style="89" customWidth="1"/>
    <col min="523" max="523" width="17" style="89" customWidth="1"/>
    <col min="524" max="524" width="1.7109375" style="89" customWidth="1"/>
    <col min="525" max="525" width="17" style="89" customWidth="1"/>
    <col min="526" max="526" width="2.28515625" style="89" customWidth="1"/>
    <col min="527" max="768" width="9.140625" style="89"/>
    <col min="769" max="769" width="3.7109375" style="89" customWidth="1"/>
    <col min="770" max="770" width="5.5703125" style="89" customWidth="1"/>
    <col min="771" max="771" width="6" style="89" customWidth="1"/>
    <col min="772" max="774" width="9.140625" style="89"/>
    <col min="775" max="775" width="17" style="89" customWidth="1"/>
    <col min="776" max="776" width="1.7109375" style="89" customWidth="1"/>
    <col min="777" max="777" width="17" style="89" customWidth="1"/>
    <col min="778" max="778" width="1.7109375" style="89" customWidth="1"/>
    <col min="779" max="779" width="17" style="89" customWidth="1"/>
    <col min="780" max="780" width="1.7109375" style="89" customWidth="1"/>
    <col min="781" max="781" width="17" style="89" customWidth="1"/>
    <col min="782" max="782" width="2.28515625" style="89" customWidth="1"/>
    <col min="783" max="1024" width="9.140625" style="89"/>
    <col min="1025" max="1025" width="3.7109375" style="89" customWidth="1"/>
    <col min="1026" max="1026" width="5.5703125" style="89" customWidth="1"/>
    <col min="1027" max="1027" width="6" style="89" customWidth="1"/>
    <col min="1028" max="1030" width="9.140625" style="89"/>
    <col min="1031" max="1031" width="17" style="89" customWidth="1"/>
    <col min="1032" max="1032" width="1.7109375" style="89" customWidth="1"/>
    <col min="1033" max="1033" width="17" style="89" customWidth="1"/>
    <col min="1034" max="1034" width="1.7109375" style="89" customWidth="1"/>
    <col min="1035" max="1035" width="17" style="89" customWidth="1"/>
    <col min="1036" max="1036" width="1.7109375" style="89" customWidth="1"/>
    <col min="1037" max="1037" width="17" style="89" customWidth="1"/>
    <col min="1038" max="1038" width="2.28515625" style="89" customWidth="1"/>
    <col min="1039" max="1280" width="9.140625" style="89"/>
    <col min="1281" max="1281" width="3.7109375" style="89" customWidth="1"/>
    <col min="1282" max="1282" width="5.5703125" style="89" customWidth="1"/>
    <col min="1283" max="1283" width="6" style="89" customWidth="1"/>
    <col min="1284" max="1286" width="9.140625" style="89"/>
    <col min="1287" max="1287" width="17" style="89" customWidth="1"/>
    <col min="1288" max="1288" width="1.7109375" style="89" customWidth="1"/>
    <col min="1289" max="1289" width="17" style="89" customWidth="1"/>
    <col min="1290" max="1290" width="1.7109375" style="89" customWidth="1"/>
    <col min="1291" max="1291" width="17" style="89" customWidth="1"/>
    <col min="1292" max="1292" width="1.7109375" style="89" customWidth="1"/>
    <col min="1293" max="1293" width="17" style="89" customWidth="1"/>
    <col min="1294" max="1294" width="2.28515625" style="89" customWidth="1"/>
    <col min="1295" max="1536" width="9.140625" style="89"/>
    <col min="1537" max="1537" width="3.7109375" style="89" customWidth="1"/>
    <col min="1538" max="1538" width="5.5703125" style="89" customWidth="1"/>
    <col min="1539" max="1539" width="6" style="89" customWidth="1"/>
    <col min="1540" max="1542" width="9.140625" style="89"/>
    <col min="1543" max="1543" width="17" style="89" customWidth="1"/>
    <col min="1544" max="1544" width="1.7109375" style="89" customWidth="1"/>
    <col min="1545" max="1545" width="17" style="89" customWidth="1"/>
    <col min="1546" max="1546" width="1.7109375" style="89" customWidth="1"/>
    <col min="1547" max="1547" width="17" style="89" customWidth="1"/>
    <col min="1548" max="1548" width="1.7109375" style="89" customWidth="1"/>
    <col min="1549" max="1549" width="17" style="89" customWidth="1"/>
    <col min="1550" max="1550" width="2.28515625" style="89" customWidth="1"/>
    <col min="1551" max="1792" width="9.140625" style="89"/>
    <col min="1793" max="1793" width="3.7109375" style="89" customWidth="1"/>
    <col min="1794" max="1794" width="5.5703125" style="89" customWidth="1"/>
    <col min="1795" max="1795" width="6" style="89" customWidth="1"/>
    <col min="1796" max="1798" width="9.140625" style="89"/>
    <col min="1799" max="1799" width="17" style="89" customWidth="1"/>
    <col min="1800" max="1800" width="1.7109375" style="89" customWidth="1"/>
    <col min="1801" max="1801" width="17" style="89" customWidth="1"/>
    <col min="1802" max="1802" width="1.7109375" style="89" customWidth="1"/>
    <col min="1803" max="1803" width="17" style="89" customWidth="1"/>
    <col min="1804" max="1804" width="1.7109375" style="89" customWidth="1"/>
    <col min="1805" max="1805" width="17" style="89" customWidth="1"/>
    <col min="1806" max="1806" width="2.28515625" style="89" customWidth="1"/>
    <col min="1807" max="2048" width="9.140625" style="89"/>
    <col min="2049" max="2049" width="3.7109375" style="89" customWidth="1"/>
    <col min="2050" max="2050" width="5.5703125" style="89" customWidth="1"/>
    <col min="2051" max="2051" width="6" style="89" customWidth="1"/>
    <col min="2052" max="2054" width="9.140625" style="89"/>
    <col min="2055" max="2055" width="17" style="89" customWidth="1"/>
    <col min="2056" max="2056" width="1.7109375" style="89" customWidth="1"/>
    <col min="2057" max="2057" width="17" style="89" customWidth="1"/>
    <col min="2058" max="2058" width="1.7109375" style="89" customWidth="1"/>
    <col min="2059" max="2059" width="17" style="89" customWidth="1"/>
    <col min="2060" max="2060" width="1.7109375" style="89" customWidth="1"/>
    <col min="2061" max="2061" width="17" style="89" customWidth="1"/>
    <col min="2062" max="2062" width="2.28515625" style="89" customWidth="1"/>
    <col min="2063" max="2304" width="9.140625" style="89"/>
    <col min="2305" max="2305" width="3.7109375" style="89" customWidth="1"/>
    <col min="2306" max="2306" width="5.5703125" style="89" customWidth="1"/>
    <col min="2307" max="2307" width="6" style="89" customWidth="1"/>
    <col min="2308" max="2310" width="9.140625" style="89"/>
    <col min="2311" max="2311" width="17" style="89" customWidth="1"/>
    <col min="2312" max="2312" width="1.7109375" style="89" customWidth="1"/>
    <col min="2313" max="2313" width="17" style="89" customWidth="1"/>
    <col min="2314" max="2314" width="1.7109375" style="89" customWidth="1"/>
    <col min="2315" max="2315" width="17" style="89" customWidth="1"/>
    <col min="2316" max="2316" width="1.7109375" style="89" customWidth="1"/>
    <col min="2317" max="2317" width="17" style="89" customWidth="1"/>
    <col min="2318" max="2318" width="2.28515625" style="89" customWidth="1"/>
    <col min="2319" max="2560" width="9.140625" style="89"/>
    <col min="2561" max="2561" width="3.7109375" style="89" customWidth="1"/>
    <col min="2562" max="2562" width="5.5703125" style="89" customWidth="1"/>
    <col min="2563" max="2563" width="6" style="89" customWidth="1"/>
    <col min="2564" max="2566" width="9.140625" style="89"/>
    <col min="2567" max="2567" width="17" style="89" customWidth="1"/>
    <col min="2568" max="2568" width="1.7109375" style="89" customWidth="1"/>
    <col min="2569" max="2569" width="17" style="89" customWidth="1"/>
    <col min="2570" max="2570" width="1.7109375" style="89" customWidth="1"/>
    <col min="2571" max="2571" width="17" style="89" customWidth="1"/>
    <col min="2572" max="2572" width="1.7109375" style="89" customWidth="1"/>
    <col min="2573" max="2573" width="17" style="89" customWidth="1"/>
    <col min="2574" max="2574" width="2.28515625" style="89" customWidth="1"/>
    <col min="2575" max="2816" width="9.140625" style="89"/>
    <col min="2817" max="2817" width="3.7109375" style="89" customWidth="1"/>
    <col min="2818" max="2818" width="5.5703125" style="89" customWidth="1"/>
    <col min="2819" max="2819" width="6" style="89" customWidth="1"/>
    <col min="2820" max="2822" width="9.140625" style="89"/>
    <col min="2823" max="2823" width="17" style="89" customWidth="1"/>
    <col min="2824" max="2824" width="1.7109375" style="89" customWidth="1"/>
    <col min="2825" max="2825" width="17" style="89" customWidth="1"/>
    <col min="2826" max="2826" width="1.7109375" style="89" customWidth="1"/>
    <col min="2827" max="2827" width="17" style="89" customWidth="1"/>
    <col min="2828" max="2828" width="1.7109375" style="89" customWidth="1"/>
    <col min="2829" max="2829" width="17" style="89" customWidth="1"/>
    <col min="2830" max="2830" width="2.28515625" style="89" customWidth="1"/>
    <col min="2831" max="3072" width="9.140625" style="89"/>
    <col min="3073" max="3073" width="3.7109375" style="89" customWidth="1"/>
    <col min="3074" max="3074" width="5.5703125" style="89" customWidth="1"/>
    <col min="3075" max="3075" width="6" style="89" customWidth="1"/>
    <col min="3076" max="3078" width="9.140625" style="89"/>
    <col min="3079" max="3079" width="17" style="89" customWidth="1"/>
    <col min="3080" max="3080" width="1.7109375" style="89" customWidth="1"/>
    <col min="3081" max="3081" width="17" style="89" customWidth="1"/>
    <col min="3082" max="3082" width="1.7109375" style="89" customWidth="1"/>
    <col min="3083" max="3083" width="17" style="89" customWidth="1"/>
    <col min="3084" max="3084" width="1.7109375" style="89" customWidth="1"/>
    <col min="3085" max="3085" width="17" style="89" customWidth="1"/>
    <col min="3086" max="3086" width="2.28515625" style="89" customWidth="1"/>
    <col min="3087" max="3328" width="9.140625" style="89"/>
    <col min="3329" max="3329" width="3.7109375" style="89" customWidth="1"/>
    <col min="3330" max="3330" width="5.5703125" style="89" customWidth="1"/>
    <col min="3331" max="3331" width="6" style="89" customWidth="1"/>
    <col min="3332" max="3334" width="9.140625" style="89"/>
    <col min="3335" max="3335" width="17" style="89" customWidth="1"/>
    <col min="3336" max="3336" width="1.7109375" style="89" customWidth="1"/>
    <col min="3337" max="3337" width="17" style="89" customWidth="1"/>
    <col min="3338" max="3338" width="1.7109375" style="89" customWidth="1"/>
    <col min="3339" max="3339" width="17" style="89" customWidth="1"/>
    <col min="3340" max="3340" width="1.7109375" style="89" customWidth="1"/>
    <col min="3341" max="3341" width="17" style="89" customWidth="1"/>
    <col min="3342" max="3342" width="2.28515625" style="89" customWidth="1"/>
    <col min="3343" max="3584" width="9.140625" style="89"/>
    <col min="3585" max="3585" width="3.7109375" style="89" customWidth="1"/>
    <col min="3586" max="3586" width="5.5703125" style="89" customWidth="1"/>
    <col min="3587" max="3587" width="6" style="89" customWidth="1"/>
    <col min="3588" max="3590" width="9.140625" style="89"/>
    <col min="3591" max="3591" width="17" style="89" customWidth="1"/>
    <col min="3592" max="3592" width="1.7109375" style="89" customWidth="1"/>
    <col min="3593" max="3593" width="17" style="89" customWidth="1"/>
    <col min="3594" max="3594" width="1.7109375" style="89" customWidth="1"/>
    <col min="3595" max="3595" width="17" style="89" customWidth="1"/>
    <col min="3596" max="3596" width="1.7109375" style="89" customWidth="1"/>
    <col min="3597" max="3597" width="17" style="89" customWidth="1"/>
    <col min="3598" max="3598" width="2.28515625" style="89" customWidth="1"/>
    <col min="3599" max="3840" width="9.140625" style="89"/>
    <col min="3841" max="3841" width="3.7109375" style="89" customWidth="1"/>
    <col min="3842" max="3842" width="5.5703125" style="89" customWidth="1"/>
    <col min="3843" max="3843" width="6" style="89" customWidth="1"/>
    <col min="3844" max="3846" width="9.140625" style="89"/>
    <col min="3847" max="3847" width="17" style="89" customWidth="1"/>
    <col min="3848" max="3848" width="1.7109375" style="89" customWidth="1"/>
    <col min="3849" max="3849" width="17" style="89" customWidth="1"/>
    <col min="3850" max="3850" width="1.7109375" style="89" customWidth="1"/>
    <col min="3851" max="3851" width="17" style="89" customWidth="1"/>
    <col min="3852" max="3852" width="1.7109375" style="89" customWidth="1"/>
    <col min="3853" max="3853" width="17" style="89" customWidth="1"/>
    <col min="3854" max="3854" width="2.28515625" style="89" customWidth="1"/>
    <col min="3855" max="4096" width="9.140625" style="89"/>
    <col min="4097" max="4097" width="3.7109375" style="89" customWidth="1"/>
    <col min="4098" max="4098" width="5.5703125" style="89" customWidth="1"/>
    <col min="4099" max="4099" width="6" style="89" customWidth="1"/>
    <col min="4100" max="4102" width="9.140625" style="89"/>
    <col min="4103" max="4103" width="17" style="89" customWidth="1"/>
    <col min="4104" max="4104" width="1.7109375" style="89" customWidth="1"/>
    <col min="4105" max="4105" width="17" style="89" customWidth="1"/>
    <col min="4106" max="4106" width="1.7109375" style="89" customWidth="1"/>
    <col min="4107" max="4107" width="17" style="89" customWidth="1"/>
    <col min="4108" max="4108" width="1.7109375" style="89" customWidth="1"/>
    <col min="4109" max="4109" width="17" style="89" customWidth="1"/>
    <col min="4110" max="4110" width="2.28515625" style="89" customWidth="1"/>
    <col min="4111" max="4352" width="9.140625" style="89"/>
    <col min="4353" max="4353" width="3.7109375" style="89" customWidth="1"/>
    <col min="4354" max="4354" width="5.5703125" style="89" customWidth="1"/>
    <col min="4355" max="4355" width="6" style="89" customWidth="1"/>
    <col min="4356" max="4358" width="9.140625" style="89"/>
    <col min="4359" max="4359" width="17" style="89" customWidth="1"/>
    <col min="4360" max="4360" width="1.7109375" style="89" customWidth="1"/>
    <col min="4361" max="4361" width="17" style="89" customWidth="1"/>
    <col min="4362" max="4362" width="1.7109375" style="89" customWidth="1"/>
    <col min="4363" max="4363" width="17" style="89" customWidth="1"/>
    <col min="4364" max="4364" width="1.7109375" style="89" customWidth="1"/>
    <col min="4365" max="4365" width="17" style="89" customWidth="1"/>
    <col min="4366" max="4366" width="2.28515625" style="89" customWidth="1"/>
    <col min="4367" max="4608" width="9.140625" style="89"/>
    <col min="4609" max="4609" width="3.7109375" style="89" customWidth="1"/>
    <col min="4610" max="4610" width="5.5703125" style="89" customWidth="1"/>
    <col min="4611" max="4611" width="6" style="89" customWidth="1"/>
    <col min="4612" max="4614" width="9.140625" style="89"/>
    <col min="4615" max="4615" width="17" style="89" customWidth="1"/>
    <col min="4616" max="4616" width="1.7109375" style="89" customWidth="1"/>
    <col min="4617" max="4617" width="17" style="89" customWidth="1"/>
    <col min="4618" max="4618" width="1.7109375" style="89" customWidth="1"/>
    <col min="4619" max="4619" width="17" style="89" customWidth="1"/>
    <col min="4620" max="4620" width="1.7109375" style="89" customWidth="1"/>
    <col min="4621" max="4621" width="17" style="89" customWidth="1"/>
    <col min="4622" max="4622" width="2.28515625" style="89" customWidth="1"/>
    <col min="4623" max="4864" width="9.140625" style="89"/>
    <col min="4865" max="4865" width="3.7109375" style="89" customWidth="1"/>
    <col min="4866" max="4866" width="5.5703125" style="89" customWidth="1"/>
    <col min="4867" max="4867" width="6" style="89" customWidth="1"/>
    <col min="4868" max="4870" width="9.140625" style="89"/>
    <col min="4871" max="4871" width="17" style="89" customWidth="1"/>
    <col min="4872" max="4872" width="1.7109375" style="89" customWidth="1"/>
    <col min="4873" max="4873" width="17" style="89" customWidth="1"/>
    <col min="4874" max="4874" width="1.7109375" style="89" customWidth="1"/>
    <col min="4875" max="4875" width="17" style="89" customWidth="1"/>
    <col min="4876" max="4876" width="1.7109375" style="89" customWidth="1"/>
    <col min="4877" max="4877" width="17" style="89" customWidth="1"/>
    <col min="4878" max="4878" width="2.28515625" style="89" customWidth="1"/>
    <col min="4879" max="5120" width="9.140625" style="89"/>
    <col min="5121" max="5121" width="3.7109375" style="89" customWidth="1"/>
    <col min="5122" max="5122" width="5.5703125" style="89" customWidth="1"/>
    <col min="5123" max="5123" width="6" style="89" customWidth="1"/>
    <col min="5124" max="5126" width="9.140625" style="89"/>
    <col min="5127" max="5127" width="17" style="89" customWidth="1"/>
    <col min="5128" max="5128" width="1.7109375" style="89" customWidth="1"/>
    <col min="5129" max="5129" width="17" style="89" customWidth="1"/>
    <col min="5130" max="5130" width="1.7109375" style="89" customWidth="1"/>
    <col min="5131" max="5131" width="17" style="89" customWidth="1"/>
    <col min="5132" max="5132" width="1.7109375" style="89" customWidth="1"/>
    <col min="5133" max="5133" width="17" style="89" customWidth="1"/>
    <col min="5134" max="5134" width="2.28515625" style="89" customWidth="1"/>
    <col min="5135" max="5376" width="9.140625" style="89"/>
    <col min="5377" max="5377" width="3.7109375" style="89" customWidth="1"/>
    <col min="5378" max="5378" width="5.5703125" style="89" customWidth="1"/>
    <col min="5379" max="5379" width="6" style="89" customWidth="1"/>
    <col min="5380" max="5382" width="9.140625" style="89"/>
    <col min="5383" max="5383" width="17" style="89" customWidth="1"/>
    <col min="5384" max="5384" width="1.7109375" style="89" customWidth="1"/>
    <col min="5385" max="5385" width="17" style="89" customWidth="1"/>
    <col min="5386" max="5386" width="1.7109375" style="89" customWidth="1"/>
    <col min="5387" max="5387" width="17" style="89" customWidth="1"/>
    <col min="5388" max="5388" width="1.7109375" style="89" customWidth="1"/>
    <col min="5389" max="5389" width="17" style="89" customWidth="1"/>
    <col min="5390" max="5390" width="2.28515625" style="89" customWidth="1"/>
    <col min="5391" max="5632" width="9.140625" style="89"/>
    <col min="5633" max="5633" width="3.7109375" style="89" customWidth="1"/>
    <col min="5634" max="5634" width="5.5703125" style="89" customWidth="1"/>
    <col min="5635" max="5635" width="6" style="89" customWidth="1"/>
    <col min="5636" max="5638" width="9.140625" style="89"/>
    <col min="5639" max="5639" width="17" style="89" customWidth="1"/>
    <col min="5640" max="5640" width="1.7109375" style="89" customWidth="1"/>
    <col min="5641" max="5641" width="17" style="89" customWidth="1"/>
    <col min="5642" max="5642" width="1.7109375" style="89" customWidth="1"/>
    <col min="5643" max="5643" width="17" style="89" customWidth="1"/>
    <col min="5644" max="5644" width="1.7109375" style="89" customWidth="1"/>
    <col min="5645" max="5645" width="17" style="89" customWidth="1"/>
    <col min="5646" max="5646" width="2.28515625" style="89" customWidth="1"/>
    <col min="5647" max="5888" width="9.140625" style="89"/>
    <col min="5889" max="5889" width="3.7109375" style="89" customWidth="1"/>
    <col min="5890" max="5890" width="5.5703125" style="89" customWidth="1"/>
    <col min="5891" max="5891" width="6" style="89" customWidth="1"/>
    <col min="5892" max="5894" width="9.140625" style="89"/>
    <col min="5895" max="5895" width="17" style="89" customWidth="1"/>
    <col min="5896" max="5896" width="1.7109375" style="89" customWidth="1"/>
    <col min="5897" max="5897" width="17" style="89" customWidth="1"/>
    <col min="5898" max="5898" width="1.7109375" style="89" customWidth="1"/>
    <col min="5899" max="5899" width="17" style="89" customWidth="1"/>
    <col min="5900" max="5900" width="1.7109375" style="89" customWidth="1"/>
    <col min="5901" max="5901" width="17" style="89" customWidth="1"/>
    <col min="5902" max="5902" width="2.28515625" style="89" customWidth="1"/>
    <col min="5903" max="6144" width="9.140625" style="89"/>
    <col min="6145" max="6145" width="3.7109375" style="89" customWidth="1"/>
    <col min="6146" max="6146" width="5.5703125" style="89" customWidth="1"/>
    <col min="6147" max="6147" width="6" style="89" customWidth="1"/>
    <col min="6148" max="6150" width="9.140625" style="89"/>
    <col min="6151" max="6151" width="17" style="89" customWidth="1"/>
    <col min="6152" max="6152" width="1.7109375" style="89" customWidth="1"/>
    <col min="6153" max="6153" width="17" style="89" customWidth="1"/>
    <col min="6154" max="6154" width="1.7109375" style="89" customWidth="1"/>
    <col min="6155" max="6155" width="17" style="89" customWidth="1"/>
    <col min="6156" max="6156" width="1.7109375" style="89" customWidth="1"/>
    <col min="6157" max="6157" width="17" style="89" customWidth="1"/>
    <col min="6158" max="6158" width="2.28515625" style="89" customWidth="1"/>
    <col min="6159" max="6400" width="9.140625" style="89"/>
    <col min="6401" max="6401" width="3.7109375" style="89" customWidth="1"/>
    <col min="6402" max="6402" width="5.5703125" style="89" customWidth="1"/>
    <col min="6403" max="6403" width="6" style="89" customWidth="1"/>
    <col min="6404" max="6406" width="9.140625" style="89"/>
    <col min="6407" max="6407" width="17" style="89" customWidth="1"/>
    <col min="6408" max="6408" width="1.7109375" style="89" customWidth="1"/>
    <col min="6409" max="6409" width="17" style="89" customWidth="1"/>
    <col min="6410" max="6410" width="1.7109375" style="89" customWidth="1"/>
    <col min="6411" max="6411" width="17" style="89" customWidth="1"/>
    <col min="6412" max="6412" width="1.7109375" style="89" customWidth="1"/>
    <col min="6413" max="6413" width="17" style="89" customWidth="1"/>
    <col min="6414" max="6414" width="2.28515625" style="89" customWidth="1"/>
    <col min="6415" max="6656" width="9.140625" style="89"/>
    <col min="6657" max="6657" width="3.7109375" style="89" customWidth="1"/>
    <col min="6658" max="6658" width="5.5703125" style="89" customWidth="1"/>
    <col min="6659" max="6659" width="6" style="89" customWidth="1"/>
    <col min="6660" max="6662" width="9.140625" style="89"/>
    <col min="6663" max="6663" width="17" style="89" customWidth="1"/>
    <col min="6664" max="6664" width="1.7109375" style="89" customWidth="1"/>
    <col min="6665" max="6665" width="17" style="89" customWidth="1"/>
    <col min="6666" max="6666" width="1.7109375" style="89" customWidth="1"/>
    <col min="6667" max="6667" width="17" style="89" customWidth="1"/>
    <col min="6668" max="6668" width="1.7109375" style="89" customWidth="1"/>
    <col min="6669" max="6669" width="17" style="89" customWidth="1"/>
    <col min="6670" max="6670" width="2.28515625" style="89" customWidth="1"/>
    <col min="6671" max="6912" width="9.140625" style="89"/>
    <col min="6913" max="6913" width="3.7109375" style="89" customWidth="1"/>
    <col min="6914" max="6914" width="5.5703125" style="89" customWidth="1"/>
    <col min="6915" max="6915" width="6" style="89" customWidth="1"/>
    <col min="6916" max="6918" width="9.140625" style="89"/>
    <col min="6919" max="6919" width="17" style="89" customWidth="1"/>
    <col min="6920" max="6920" width="1.7109375" style="89" customWidth="1"/>
    <col min="6921" max="6921" width="17" style="89" customWidth="1"/>
    <col min="6922" max="6922" width="1.7109375" style="89" customWidth="1"/>
    <col min="6923" max="6923" width="17" style="89" customWidth="1"/>
    <col min="6924" max="6924" width="1.7109375" style="89" customWidth="1"/>
    <col min="6925" max="6925" width="17" style="89" customWidth="1"/>
    <col min="6926" max="6926" width="2.28515625" style="89" customWidth="1"/>
    <col min="6927" max="7168" width="9.140625" style="89"/>
    <col min="7169" max="7169" width="3.7109375" style="89" customWidth="1"/>
    <col min="7170" max="7170" width="5.5703125" style="89" customWidth="1"/>
    <col min="7171" max="7171" width="6" style="89" customWidth="1"/>
    <col min="7172" max="7174" width="9.140625" style="89"/>
    <col min="7175" max="7175" width="17" style="89" customWidth="1"/>
    <col min="7176" max="7176" width="1.7109375" style="89" customWidth="1"/>
    <col min="7177" max="7177" width="17" style="89" customWidth="1"/>
    <col min="7178" max="7178" width="1.7109375" style="89" customWidth="1"/>
    <col min="7179" max="7179" width="17" style="89" customWidth="1"/>
    <col min="7180" max="7180" width="1.7109375" style="89" customWidth="1"/>
    <col min="7181" max="7181" width="17" style="89" customWidth="1"/>
    <col min="7182" max="7182" width="2.28515625" style="89" customWidth="1"/>
    <col min="7183" max="7424" width="9.140625" style="89"/>
    <col min="7425" max="7425" width="3.7109375" style="89" customWidth="1"/>
    <col min="7426" max="7426" width="5.5703125" style="89" customWidth="1"/>
    <col min="7427" max="7427" width="6" style="89" customWidth="1"/>
    <col min="7428" max="7430" width="9.140625" style="89"/>
    <col min="7431" max="7431" width="17" style="89" customWidth="1"/>
    <col min="7432" max="7432" width="1.7109375" style="89" customWidth="1"/>
    <col min="7433" max="7433" width="17" style="89" customWidth="1"/>
    <col min="7434" max="7434" width="1.7109375" style="89" customWidth="1"/>
    <col min="7435" max="7435" width="17" style="89" customWidth="1"/>
    <col min="7436" max="7436" width="1.7109375" style="89" customWidth="1"/>
    <col min="7437" max="7437" width="17" style="89" customWidth="1"/>
    <col min="7438" max="7438" width="2.28515625" style="89" customWidth="1"/>
    <col min="7439" max="7680" width="9.140625" style="89"/>
    <col min="7681" max="7681" width="3.7109375" style="89" customWidth="1"/>
    <col min="7682" max="7682" width="5.5703125" style="89" customWidth="1"/>
    <col min="7683" max="7683" width="6" style="89" customWidth="1"/>
    <col min="7684" max="7686" width="9.140625" style="89"/>
    <col min="7687" max="7687" width="17" style="89" customWidth="1"/>
    <col min="7688" max="7688" width="1.7109375" style="89" customWidth="1"/>
    <col min="7689" max="7689" width="17" style="89" customWidth="1"/>
    <col min="7690" max="7690" width="1.7109375" style="89" customWidth="1"/>
    <col min="7691" max="7691" width="17" style="89" customWidth="1"/>
    <col min="7692" max="7692" width="1.7109375" style="89" customWidth="1"/>
    <col min="7693" max="7693" width="17" style="89" customWidth="1"/>
    <col min="7694" max="7694" width="2.28515625" style="89" customWidth="1"/>
    <col min="7695" max="7936" width="9.140625" style="89"/>
    <col min="7937" max="7937" width="3.7109375" style="89" customWidth="1"/>
    <col min="7938" max="7938" width="5.5703125" style="89" customWidth="1"/>
    <col min="7939" max="7939" width="6" style="89" customWidth="1"/>
    <col min="7940" max="7942" width="9.140625" style="89"/>
    <col min="7943" max="7943" width="17" style="89" customWidth="1"/>
    <col min="7944" max="7944" width="1.7109375" style="89" customWidth="1"/>
    <col min="7945" max="7945" width="17" style="89" customWidth="1"/>
    <col min="7946" max="7946" width="1.7109375" style="89" customWidth="1"/>
    <col min="7947" max="7947" width="17" style="89" customWidth="1"/>
    <col min="7948" max="7948" width="1.7109375" style="89" customWidth="1"/>
    <col min="7949" max="7949" width="17" style="89" customWidth="1"/>
    <col min="7950" max="7950" width="2.28515625" style="89" customWidth="1"/>
    <col min="7951" max="8192" width="9.140625" style="89"/>
    <col min="8193" max="8193" width="3.7109375" style="89" customWidth="1"/>
    <col min="8194" max="8194" width="5.5703125" style="89" customWidth="1"/>
    <col min="8195" max="8195" width="6" style="89" customWidth="1"/>
    <col min="8196" max="8198" width="9.140625" style="89"/>
    <col min="8199" max="8199" width="17" style="89" customWidth="1"/>
    <col min="8200" max="8200" width="1.7109375" style="89" customWidth="1"/>
    <col min="8201" max="8201" width="17" style="89" customWidth="1"/>
    <col min="8202" max="8202" width="1.7109375" style="89" customWidth="1"/>
    <col min="8203" max="8203" width="17" style="89" customWidth="1"/>
    <col min="8204" max="8204" width="1.7109375" style="89" customWidth="1"/>
    <col min="8205" max="8205" width="17" style="89" customWidth="1"/>
    <col min="8206" max="8206" width="2.28515625" style="89" customWidth="1"/>
    <col min="8207" max="8448" width="9.140625" style="89"/>
    <col min="8449" max="8449" width="3.7109375" style="89" customWidth="1"/>
    <col min="8450" max="8450" width="5.5703125" style="89" customWidth="1"/>
    <col min="8451" max="8451" width="6" style="89" customWidth="1"/>
    <col min="8452" max="8454" width="9.140625" style="89"/>
    <col min="8455" max="8455" width="17" style="89" customWidth="1"/>
    <col min="8456" max="8456" width="1.7109375" style="89" customWidth="1"/>
    <col min="8457" max="8457" width="17" style="89" customWidth="1"/>
    <col min="8458" max="8458" width="1.7109375" style="89" customWidth="1"/>
    <col min="8459" max="8459" width="17" style="89" customWidth="1"/>
    <col min="8460" max="8460" width="1.7109375" style="89" customWidth="1"/>
    <col min="8461" max="8461" width="17" style="89" customWidth="1"/>
    <col min="8462" max="8462" width="2.28515625" style="89" customWidth="1"/>
    <col min="8463" max="8704" width="9.140625" style="89"/>
    <col min="8705" max="8705" width="3.7109375" style="89" customWidth="1"/>
    <col min="8706" max="8706" width="5.5703125" style="89" customWidth="1"/>
    <col min="8707" max="8707" width="6" style="89" customWidth="1"/>
    <col min="8708" max="8710" width="9.140625" style="89"/>
    <col min="8711" max="8711" width="17" style="89" customWidth="1"/>
    <col min="8712" max="8712" width="1.7109375" style="89" customWidth="1"/>
    <col min="8713" max="8713" width="17" style="89" customWidth="1"/>
    <col min="8714" max="8714" width="1.7109375" style="89" customWidth="1"/>
    <col min="8715" max="8715" width="17" style="89" customWidth="1"/>
    <col min="8716" max="8716" width="1.7109375" style="89" customWidth="1"/>
    <col min="8717" max="8717" width="17" style="89" customWidth="1"/>
    <col min="8718" max="8718" width="2.28515625" style="89" customWidth="1"/>
    <col min="8719" max="8960" width="9.140625" style="89"/>
    <col min="8961" max="8961" width="3.7109375" style="89" customWidth="1"/>
    <col min="8962" max="8962" width="5.5703125" style="89" customWidth="1"/>
    <col min="8963" max="8963" width="6" style="89" customWidth="1"/>
    <col min="8964" max="8966" width="9.140625" style="89"/>
    <col min="8967" max="8967" width="17" style="89" customWidth="1"/>
    <col min="8968" max="8968" width="1.7109375" style="89" customWidth="1"/>
    <col min="8969" max="8969" width="17" style="89" customWidth="1"/>
    <col min="8970" max="8970" width="1.7109375" style="89" customWidth="1"/>
    <col min="8971" max="8971" width="17" style="89" customWidth="1"/>
    <col min="8972" max="8972" width="1.7109375" style="89" customWidth="1"/>
    <col min="8973" max="8973" width="17" style="89" customWidth="1"/>
    <col min="8974" max="8974" width="2.28515625" style="89" customWidth="1"/>
    <col min="8975" max="9216" width="9.140625" style="89"/>
    <col min="9217" max="9217" width="3.7109375" style="89" customWidth="1"/>
    <col min="9218" max="9218" width="5.5703125" style="89" customWidth="1"/>
    <col min="9219" max="9219" width="6" style="89" customWidth="1"/>
    <col min="9220" max="9222" width="9.140625" style="89"/>
    <col min="9223" max="9223" width="17" style="89" customWidth="1"/>
    <col min="9224" max="9224" width="1.7109375" style="89" customWidth="1"/>
    <col min="9225" max="9225" width="17" style="89" customWidth="1"/>
    <col min="9226" max="9226" width="1.7109375" style="89" customWidth="1"/>
    <col min="9227" max="9227" width="17" style="89" customWidth="1"/>
    <col min="9228" max="9228" width="1.7109375" style="89" customWidth="1"/>
    <col min="9229" max="9229" width="17" style="89" customWidth="1"/>
    <col min="9230" max="9230" width="2.28515625" style="89" customWidth="1"/>
    <col min="9231" max="9472" width="9.140625" style="89"/>
    <col min="9473" max="9473" width="3.7109375" style="89" customWidth="1"/>
    <col min="9474" max="9474" width="5.5703125" style="89" customWidth="1"/>
    <col min="9475" max="9475" width="6" style="89" customWidth="1"/>
    <col min="9476" max="9478" width="9.140625" style="89"/>
    <col min="9479" max="9479" width="17" style="89" customWidth="1"/>
    <col min="9480" max="9480" width="1.7109375" style="89" customWidth="1"/>
    <col min="9481" max="9481" width="17" style="89" customWidth="1"/>
    <col min="9482" max="9482" width="1.7109375" style="89" customWidth="1"/>
    <col min="9483" max="9483" width="17" style="89" customWidth="1"/>
    <col min="9484" max="9484" width="1.7109375" style="89" customWidth="1"/>
    <col min="9485" max="9485" width="17" style="89" customWidth="1"/>
    <col min="9486" max="9486" width="2.28515625" style="89" customWidth="1"/>
    <col min="9487" max="9728" width="9.140625" style="89"/>
    <col min="9729" max="9729" width="3.7109375" style="89" customWidth="1"/>
    <col min="9730" max="9730" width="5.5703125" style="89" customWidth="1"/>
    <col min="9731" max="9731" width="6" style="89" customWidth="1"/>
    <col min="9732" max="9734" width="9.140625" style="89"/>
    <col min="9735" max="9735" width="17" style="89" customWidth="1"/>
    <col min="9736" max="9736" width="1.7109375" style="89" customWidth="1"/>
    <col min="9737" max="9737" width="17" style="89" customWidth="1"/>
    <col min="9738" max="9738" width="1.7109375" style="89" customWidth="1"/>
    <col min="9739" max="9739" width="17" style="89" customWidth="1"/>
    <col min="9740" max="9740" width="1.7109375" style="89" customWidth="1"/>
    <col min="9741" max="9741" width="17" style="89" customWidth="1"/>
    <col min="9742" max="9742" width="2.28515625" style="89" customWidth="1"/>
    <col min="9743" max="9984" width="9.140625" style="89"/>
    <col min="9985" max="9985" width="3.7109375" style="89" customWidth="1"/>
    <col min="9986" max="9986" width="5.5703125" style="89" customWidth="1"/>
    <col min="9987" max="9987" width="6" style="89" customWidth="1"/>
    <col min="9988" max="9990" width="9.140625" style="89"/>
    <col min="9991" max="9991" width="17" style="89" customWidth="1"/>
    <col min="9992" max="9992" width="1.7109375" style="89" customWidth="1"/>
    <col min="9993" max="9993" width="17" style="89" customWidth="1"/>
    <col min="9994" max="9994" width="1.7109375" style="89" customWidth="1"/>
    <col min="9995" max="9995" width="17" style="89" customWidth="1"/>
    <col min="9996" max="9996" width="1.7109375" style="89" customWidth="1"/>
    <col min="9997" max="9997" width="17" style="89" customWidth="1"/>
    <col min="9998" max="9998" width="2.28515625" style="89" customWidth="1"/>
    <col min="9999" max="10240" width="9.140625" style="89"/>
    <col min="10241" max="10241" width="3.7109375" style="89" customWidth="1"/>
    <col min="10242" max="10242" width="5.5703125" style="89" customWidth="1"/>
    <col min="10243" max="10243" width="6" style="89" customWidth="1"/>
    <col min="10244" max="10246" width="9.140625" style="89"/>
    <col min="10247" max="10247" width="17" style="89" customWidth="1"/>
    <col min="10248" max="10248" width="1.7109375" style="89" customWidth="1"/>
    <col min="10249" max="10249" width="17" style="89" customWidth="1"/>
    <col min="10250" max="10250" width="1.7109375" style="89" customWidth="1"/>
    <col min="10251" max="10251" width="17" style="89" customWidth="1"/>
    <col min="10252" max="10252" width="1.7109375" style="89" customWidth="1"/>
    <col min="10253" max="10253" width="17" style="89" customWidth="1"/>
    <col min="10254" max="10254" width="2.28515625" style="89" customWidth="1"/>
    <col min="10255" max="10496" width="9.140625" style="89"/>
    <col min="10497" max="10497" width="3.7109375" style="89" customWidth="1"/>
    <col min="10498" max="10498" width="5.5703125" style="89" customWidth="1"/>
    <col min="10499" max="10499" width="6" style="89" customWidth="1"/>
    <col min="10500" max="10502" width="9.140625" style="89"/>
    <col min="10503" max="10503" width="17" style="89" customWidth="1"/>
    <col min="10504" max="10504" width="1.7109375" style="89" customWidth="1"/>
    <col min="10505" max="10505" width="17" style="89" customWidth="1"/>
    <col min="10506" max="10506" width="1.7109375" style="89" customWidth="1"/>
    <col min="10507" max="10507" width="17" style="89" customWidth="1"/>
    <col min="10508" max="10508" width="1.7109375" style="89" customWidth="1"/>
    <col min="10509" max="10509" width="17" style="89" customWidth="1"/>
    <col min="10510" max="10510" width="2.28515625" style="89" customWidth="1"/>
    <col min="10511" max="10752" width="9.140625" style="89"/>
    <col min="10753" max="10753" width="3.7109375" style="89" customWidth="1"/>
    <col min="10754" max="10754" width="5.5703125" style="89" customWidth="1"/>
    <col min="10755" max="10755" width="6" style="89" customWidth="1"/>
    <col min="10756" max="10758" width="9.140625" style="89"/>
    <col min="10759" max="10759" width="17" style="89" customWidth="1"/>
    <col min="10760" max="10760" width="1.7109375" style="89" customWidth="1"/>
    <col min="10761" max="10761" width="17" style="89" customWidth="1"/>
    <col min="10762" max="10762" width="1.7109375" style="89" customWidth="1"/>
    <col min="10763" max="10763" width="17" style="89" customWidth="1"/>
    <col min="10764" max="10764" width="1.7109375" style="89" customWidth="1"/>
    <col min="10765" max="10765" width="17" style="89" customWidth="1"/>
    <col min="10766" max="10766" width="2.28515625" style="89" customWidth="1"/>
    <col min="10767" max="11008" width="9.140625" style="89"/>
    <col min="11009" max="11009" width="3.7109375" style="89" customWidth="1"/>
    <col min="11010" max="11010" width="5.5703125" style="89" customWidth="1"/>
    <col min="11011" max="11011" width="6" style="89" customWidth="1"/>
    <col min="11012" max="11014" width="9.140625" style="89"/>
    <col min="11015" max="11015" width="17" style="89" customWidth="1"/>
    <col min="11016" max="11016" width="1.7109375" style="89" customWidth="1"/>
    <col min="11017" max="11017" width="17" style="89" customWidth="1"/>
    <col min="11018" max="11018" width="1.7109375" style="89" customWidth="1"/>
    <col min="11019" max="11019" width="17" style="89" customWidth="1"/>
    <col min="11020" max="11020" width="1.7109375" style="89" customWidth="1"/>
    <col min="11021" max="11021" width="17" style="89" customWidth="1"/>
    <col min="11022" max="11022" width="2.28515625" style="89" customWidth="1"/>
    <col min="11023" max="11264" width="9.140625" style="89"/>
    <col min="11265" max="11265" width="3.7109375" style="89" customWidth="1"/>
    <col min="11266" max="11266" width="5.5703125" style="89" customWidth="1"/>
    <col min="11267" max="11267" width="6" style="89" customWidth="1"/>
    <col min="11268" max="11270" width="9.140625" style="89"/>
    <col min="11271" max="11271" width="17" style="89" customWidth="1"/>
    <col min="11272" max="11272" width="1.7109375" style="89" customWidth="1"/>
    <col min="11273" max="11273" width="17" style="89" customWidth="1"/>
    <col min="11274" max="11274" width="1.7109375" style="89" customWidth="1"/>
    <col min="11275" max="11275" width="17" style="89" customWidth="1"/>
    <col min="11276" max="11276" width="1.7109375" style="89" customWidth="1"/>
    <col min="11277" max="11277" width="17" style="89" customWidth="1"/>
    <col min="11278" max="11278" width="2.28515625" style="89" customWidth="1"/>
    <col min="11279" max="11520" width="9.140625" style="89"/>
    <col min="11521" max="11521" width="3.7109375" style="89" customWidth="1"/>
    <col min="11522" max="11522" width="5.5703125" style="89" customWidth="1"/>
    <col min="11523" max="11523" width="6" style="89" customWidth="1"/>
    <col min="11524" max="11526" width="9.140625" style="89"/>
    <col min="11527" max="11527" width="17" style="89" customWidth="1"/>
    <col min="11528" max="11528" width="1.7109375" style="89" customWidth="1"/>
    <col min="11529" max="11529" width="17" style="89" customWidth="1"/>
    <col min="11530" max="11530" width="1.7109375" style="89" customWidth="1"/>
    <col min="11531" max="11531" width="17" style="89" customWidth="1"/>
    <col min="11532" max="11532" width="1.7109375" style="89" customWidth="1"/>
    <col min="11533" max="11533" width="17" style="89" customWidth="1"/>
    <col min="11534" max="11534" width="2.28515625" style="89" customWidth="1"/>
    <col min="11535" max="11776" width="9.140625" style="89"/>
    <col min="11777" max="11777" width="3.7109375" style="89" customWidth="1"/>
    <col min="11778" max="11778" width="5.5703125" style="89" customWidth="1"/>
    <col min="11779" max="11779" width="6" style="89" customWidth="1"/>
    <col min="11780" max="11782" width="9.140625" style="89"/>
    <col min="11783" max="11783" width="17" style="89" customWidth="1"/>
    <col min="11784" max="11784" width="1.7109375" style="89" customWidth="1"/>
    <col min="11785" max="11785" width="17" style="89" customWidth="1"/>
    <col min="11786" max="11786" width="1.7109375" style="89" customWidth="1"/>
    <col min="11787" max="11787" width="17" style="89" customWidth="1"/>
    <col min="11788" max="11788" width="1.7109375" style="89" customWidth="1"/>
    <col min="11789" max="11789" width="17" style="89" customWidth="1"/>
    <col min="11790" max="11790" width="2.28515625" style="89" customWidth="1"/>
    <col min="11791" max="12032" width="9.140625" style="89"/>
    <col min="12033" max="12033" width="3.7109375" style="89" customWidth="1"/>
    <col min="12034" max="12034" width="5.5703125" style="89" customWidth="1"/>
    <col min="12035" max="12035" width="6" style="89" customWidth="1"/>
    <col min="12036" max="12038" width="9.140625" style="89"/>
    <col min="12039" max="12039" width="17" style="89" customWidth="1"/>
    <col min="12040" max="12040" width="1.7109375" style="89" customWidth="1"/>
    <col min="12041" max="12041" width="17" style="89" customWidth="1"/>
    <col min="12042" max="12042" width="1.7109375" style="89" customWidth="1"/>
    <col min="12043" max="12043" width="17" style="89" customWidth="1"/>
    <col min="12044" max="12044" width="1.7109375" style="89" customWidth="1"/>
    <col min="12045" max="12045" width="17" style="89" customWidth="1"/>
    <col min="12046" max="12046" width="2.28515625" style="89" customWidth="1"/>
    <col min="12047" max="12288" width="9.140625" style="89"/>
    <col min="12289" max="12289" width="3.7109375" style="89" customWidth="1"/>
    <col min="12290" max="12290" width="5.5703125" style="89" customWidth="1"/>
    <col min="12291" max="12291" width="6" style="89" customWidth="1"/>
    <col min="12292" max="12294" width="9.140625" style="89"/>
    <col min="12295" max="12295" width="17" style="89" customWidth="1"/>
    <col min="12296" max="12296" width="1.7109375" style="89" customWidth="1"/>
    <col min="12297" max="12297" width="17" style="89" customWidth="1"/>
    <col min="12298" max="12298" width="1.7109375" style="89" customWidth="1"/>
    <col min="12299" max="12299" width="17" style="89" customWidth="1"/>
    <col min="12300" max="12300" width="1.7109375" style="89" customWidth="1"/>
    <col min="12301" max="12301" width="17" style="89" customWidth="1"/>
    <col min="12302" max="12302" width="2.28515625" style="89" customWidth="1"/>
    <col min="12303" max="12544" width="9.140625" style="89"/>
    <col min="12545" max="12545" width="3.7109375" style="89" customWidth="1"/>
    <col min="12546" max="12546" width="5.5703125" style="89" customWidth="1"/>
    <col min="12547" max="12547" width="6" style="89" customWidth="1"/>
    <col min="12548" max="12550" width="9.140625" style="89"/>
    <col min="12551" max="12551" width="17" style="89" customWidth="1"/>
    <col min="12552" max="12552" width="1.7109375" style="89" customWidth="1"/>
    <col min="12553" max="12553" width="17" style="89" customWidth="1"/>
    <col min="12554" max="12554" width="1.7109375" style="89" customWidth="1"/>
    <col min="12555" max="12555" width="17" style="89" customWidth="1"/>
    <col min="12556" max="12556" width="1.7109375" style="89" customWidth="1"/>
    <col min="12557" max="12557" width="17" style="89" customWidth="1"/>
    <col min="12558" max="12558" width="2.28515625" style="89" customWidth="1"/>
    <col min="12559" max="12800" width="9.140625" style="89"/>
    <col min="12801" max="12801" width="3.7109375" style="89" customWidth="1"/>
    <col min="12802" max="12802" width="5.5703125" style="89" customWidth="1"/>
    <col min="12803" max="12803" width="6" style="89" customWidth="1"/>
    <col min="12804" max="12806" width="9.140625" style="89"/>
    <col min="12807" max="12807" width="17" style="89" customWidth="1"/>
    <col min="12808" max="12808" width="1.7109375" style="89" customWidth="1"/>
    <col min="12809" max="12809" width="17" style="89" customWidth="1"/>
    <col min="12810" max="12810" width="1.7109375" style="89" customWidth="1"/>
    <col min="12811" max="12811" width="17" style="89" customWidth="1"/>
    <col min="12812" max="12812" width="1.7109375" style="89" customWidth="1"/>
    <col min="12813" max="12813" width="17" style="89" customWidth="1"/>
    <col min="12814" max="12814" width="2.28515625" style="89" customWidth="1"/>
    <col min="12815" max="13056" width="9.140625" style="89"/>
    <col min="13057" max="13057" width="3.7109375" style="89" customWidth="1"/>
    <col min="13058" max="13058" width="5.5703125" style="89" customWidth="1"/>
    <col min="13059" max="13059" width="6" style="89" customWidth="1"/>
    <col min="13060" max="13062" width="9.140625" style="89"/>
    <col min="13063" max="13063" width="17" style="89" customWidth="1"/>
    <col min="13064" max="13064" width="1.7109375" style="89" customWidth="1"/>
    <col min="13065" max="13065" width="17" style="89" customWidth="1"/>
    <col min="13066" max="13066" width="1.7109375" style="89" customWidth="1"/>
    <col min="13067" max="13067" width="17" style="89" customWidth="1"/>
    <col min="13068" max="13068" width="1.7109375" style="89" customWidth="1"/>
    <col min="13069" max="13069" width="17" style="89" customWidth="1"/>
    <col min="13070" max="13070" width="2.28515625" style="89" customWidth="1"/>
    <col min="13071" max="13312" width="9.140625" style="89"/>
    <col min="13313" max="13313" width="3.7109375" style="89" customWidth="1"/>
    <col min="13314" max="13314" width="5.5703125" style="89" customWidth="1"/>
    <col min="13315" max="13315" width="6" style="89" customWidth="1"/>
    <col min="13316" max="13318" width="9.140625" style="89"/>
    <col min="13319" max="13319" width="17" style="89" customWidth="1"/>
    <col min="13320" max="13320" width="1.7109375" style="89" customWidth="1"/>
    <col min="13321" max="13321" width="17" style="89" customWidth="1"/>
    <col min="13322" max="13322" width="1.7109375" style="89" customWidth="1"/>
    <col min="13323" max="13323" width="17" style="89" customWidth="1"/>
    <col min="13324" max="13324" width="1.7109375" style="89" customWidth="1"/>
    <col min="13325" max="13325" width="17" style="89" customWidth="1"/>
    <col min="13326" max="13326" width="2.28515625" style="89" customWidth="1"/>
    <col min="13327" max="13568" width="9.140625" style="89"/>
    <col min="13569" max="13569" width="3.7109375" style="89" customWidth="1"/>
    <col min="13570" max="13570" width="5.5703125" style="89" customWidth="1"/>
    <col min="13571" max="13571" width="6" style="89" customWidth="1"/>
    <col min="13572" max="13574" width="9.140625" style="89"/>
    <col min="13575" max="13575" width="17" style="89" customWidth="1"/>
    <col min="13576" max="13576" width="1.7109375" style="89" customWidth="1"/>
    <col min="13577" max="13577" width="17" style="89" customWidth="1"/>
    <col min="13578" max="13578" width="1.7109375" style="89" customWidth="1"/>
    <col min="13579" max="13579" width="17" style="89" customWidth="1"/>
    <col min="13580" max="13580" width="1.7109375" style="89" customWidth="1"/>
    <col min="13581" max="13581" width="17" style="89" customWidth="1"/>
    <col min="13582" max="13582" width="2.28515625" style="89" customWidth="1"/>
    <col min="13583" max="13824" width="9.140625" style="89"/>
    <col min="13825" max="13825" width="3.7109375" style="89" customWidth="1"/>
    <col min="13826" max="13826" width="5.5703125" style="89" customWidth="1"/>
    <col min="13827" max="13827" width="6" style="89" customWidth="1"/>
    <col min="13828" max="13830" width="9.140625" style="89"/>
    <col min="13831" max="13831" width="17" style="89" customWidth="1"/>
    <col min="13832" max="13832" width="1.7109375" style="89" customWidth="1"/>
    <col min="13833" max="13833" width="17" style="89" customWidth="1"/>
    <col min="13834" max="13834" width="1.7109375" style="89" customWidth="1"/>
    <col min="13835" max="13835" width="17" style="89" customWidth="1"/>
    <col min="13836" max="13836" width="1.7109375" style="89" customWidth="1"/>
    <col min="13837" max="13837" width="17" style="89" customWidth="1"/>
    <col min="13838" max="13838" width="2.28515625" style="89" customWidth="1"/>
    <col min="13839" max="14080" width="9.140625" style="89"/>
    <col min="14081" max="14081" width="3.7109375" style="89" customWidth="1"/>
    <col min="14082" max="14082" width="5.5703125" style="89" customWidth="1"/>
    <col min="14083" max="14083" width="6" style="89" customWidth="1"/>
    <col min="14084" max="14086" width="9.140625" style="89"/>
    <col min="14087" max="14087" width="17" style="89" customWidth="1"/>
    <col min="14088" max="14088" width="1.7109375" style="89" customWidth="1"/>
    <col min="14089" max="14089" width="17" style="89" customWidth="1"/>
    <col min="14090" max="14090" width="1.7109375" style="89" customWidth="1"/>
    <col min="14091" max="14091" width="17" style="89" customWidth="1"/>
    <col min="14092" max="14092" width="1.7109375" style="89" customWidth="1"/>
    <col min="14093" max="14093" width="17" style="89" customWidth="1"/>
    <col min="14094" max="14094" width="2.28515625" style="89" customWidth="1"/>
    <col min="14095" max="14336" width="9.140625" style="89"/>
    <col min="14337" max="14337" width="3.7109375" style="89" customWidth="1"/>
    <col min="14338" max="14338" width="5.5703125" style="89" customWidth="1"/>
    <col min="14339" max="14339" width="6" style="89" customWidth="1"/>
    <col min="14340" max="14342" width="9.140625" style="89"/>
    <col min="14343" max="14343" width="17" style="89" customWidth="1"/>
    <col min="14344" max="14344" width="1.7109375" style="89" customWidth="1"/>
    <col min="14345" max="14345" width="17" style="89" customWidth="1"/>
    <col min="14346" max="14346" width="1.7109375" style="89" customWidth="1"/>
    <col min="14347" max="14347" width="17" style="89" customWidth="1"/>
    <col min="14348" max="14348" width="1.7109375" style="89" customWidth="1"/>
    <col min="14349" max="14349" width="17" style="89" customWidth="1"/>
    <col min="14350" max="14350" width="2.28515625" style="89" customWidth="1"/>
    <col min="14351" max="14592" width="9.140625" style="89"/>
    <col min="14593" max="14593" width="3.7109375" style="89" customWidth="1"/>
    <col min="14594" max="14594" width="5.5703125" style="89" customWidth="1"/>
    <col min="14595" max="14595" width="6" style="89" customWidth="1"/>
    <col min="14596" max="14598" width="9.140625" style="89"/>
    <col min="14599" max="14599" width="17" style="89" customWidth="1"/>
    <col min="14600" max="14600" width="1.7109375" style="89" customWidth="1"/>
    <col min="14601" max="14601" width="17" style="89" customWidth="1"/>
    <col min="14602" max="14602" width="1.7109375" style="89" customWidth="1"/>
    <col min="14603" max="14603" width="17" style="89" customWidth="1"/>
    <col min="14604" max="14604" width="1.7109375" style="89" customWidth="1"/>
    <col min="14605" max="14605" width="17" style="89" customWidth="1"/>
    <col min="14606" max="14606" width="2.28515625" style="89" customWidth="1"/>
    <col min="14607" max="14848" width="9.140625" style="89"/>
    <col min="14849" max="14849" width="3.7109375" style="89" customWidth="1"/>
    <col min="14850" max="14850" width="5.5703125" style="89" customWidth="1"/>
    <col min="14851" max="14851" width="6" style="89" customWidth="1"/>
    <col min="14852" max="14854" width="9.140625" style="89"/>
    <col min="14855" max="14855" width="17" style="89" customWidth="1"/>
    <col min="14856" max="14856" width="1.7109375" style="89" customWidth="1"/>
    <col min="14857" max="14857" width="17" style="89" customWidth="1"/>
    <col min="14858" max="14858" width="1.7109375" style="89" customWidth="1"/>
    <col min="14859" max="14859" width="17" style="89" customWidth="1"/>
    <col min="14860" max="14860" width="1.7109375" style="89" customWidth="1"/>
    <col min="14861" max="14861" width="17" style="89" customWidth="1"/>
    <col min="14862" max="14862" width="2.28515625" style="89" customWidth="1"/>
    <col min="14863" max="15104" width="9.140625" style="89"/>
    <col min="15105" max="15105" width="3.7109375" style="89" customWidth="1"/>
    <col min="15106" max="15106" width="5.5703125" style="89" customWidth="1"/>
    <col min="15107" max="15107" width="6" style="89" customWidth="1"/>
    <col min="15108" max="15110" width="9.140625" style="89"/>
    <col min="15111" max="15111" width="17" style="89" customWidth="1"/>
    <col min="15112" max="15112" width="1.7109375" style="89" customWidth="1"/>
    <col min="15113" max="15113" width="17" style="89" customWidth="1"/>
    <col min="15114" max="15114" width="1.7109375" style="89" customWidth="1"/>
    <col min="15115" max="15115" width="17" style="89" customWidth="1"/>
    <col min="15116" max="15116" width="1.7109375" style="89" customWidth="1"/>
    <col min="15117" max="15117" width="17" style="89" customWidth="1"/>
    <col min="15118" max="15118" width="2.28515625" style="89" customWidth="1"/>
    <col min="15119" max="15360" width="9.140625" style="89"/>
    <col min="15361" max="15361" width="3.7109375" style="89" customWidth="1"/>
    <col min="15362" max="15362" width="5.5703125" style="89" customWidth="1"/>
    <col min="15363" max="15363" width="6" style="89" customWidth="1"/>
    <col min="15364" max="15366" width="9.140625" style="89"/>
    <col min="15367" max="15367" width="17" style="89" customWidth="1"/>
    <col min="15368" max="15368" width="1.7109375" style="89" customWidth="1"/>
    <col min="15369" max="15369" width="17" style="89" customWidth="1"/>
    <col min="15370" max="15370" width="1.7109375" style="89" customWidth="1"/>
    <col min="15371" max="15371" width="17" style="89" customWidth="1"/>
    <col min="15372" max="15372" width="1.7109375" style="89" customWidth="1"/>
    <col min="15373" max="15373" width="17" style="89" customWidth="1"/>
    <col min="15374" max="15374" width="2.28515625" style="89" customWidth="1"/>
    <col min="15375" max="15616" width="9.140625" style="89"/>
    <col min="15617" max="15617" width="3.7109375" style="89" customWidth="1"/>
    <col min="15618" max="15618" width="5.5703125" style="89" customWidth="1"/>
    <col min="15619" max="15619" width="6" style="89" customWidth="1"/>
    <col min="15620" max="15622" width="9.140625" style="89"/>
    <col min="15623" max="15623" width="17" style="89" customWidth="1"/>
    <col min="15624" max="15624" width="1.7109375" style="89" customWidth="1"/>
    <col min="15625" max="15625" width="17" style="89" customWidth="1"/>
    <col min="15626" max="15626" width="1.7109375" style="89" customWidth="1"/>
    <col min="15627" max="15627" width="17" style="89" customWidth="1"/>
    <col min="15628" max="15628" width="1.7109375" style="89" customWidth="1"/>
    <col min="15629" max="15629" width="17" style="89" customWidth="1"/>
    <col min="15630" max="15630" width="2.28515625" style="89" customWidth="1"/>
    <col min="15631" max="15872" width="9.140625" style="89"/>
    <col min="15873" max="15873" width="3.7109375" style="89" customWidth="1"/>
    <col min="15874" max="15874" width="5.5703125" style="89" customWidth="1"/>
    <col min="15875" max="15875" width="6" style="89" customWidth="1"/>
    <col min="15876" max="15878" width="9.140625" style="89"/>
    <col min="15879" max="15879" width="17" style="89" customWidth="1"/>
    <col min="15880" max="15880" width="1.7109375" style="89" customWidth="1"/>
    <col min="15881" max="15881" width="17" style="89" customWidth="1"/>
    <col min="15882" max="15882" width="1.7109375" style="89" customWidth="1"/>
    <col min="15883" max="15883" width="17" style="89" customWidth="1"/>
    <col min="15884" max="15884" width="1.7109375" style="89" customWidth="1"/>
    <col min="15885" max="15885" width="17" style="89" customWidth="1"/>
    <col min="15886" max="15886" width="2.28515625" style="89" customWidth="1"/>
    <col min="15887" max="16128" width="9.140625" style="89"/>
    <col min="16129" max="16129" width="3.7109375" style="89" customWidth="1"/>
    <col min="16130" max="16130" width="5.5703125" style="89" customWidth="1"/>
    <col min="16131" max="16131" width="6" style="89" customWidth="1"/>
    <col min="16132" max="16134" width="9.140625" style="89"/>
    <col min="16135" max="16135" width="17" style="89" customWidth="1"/>
    <col min="16136" max="16136" width="1.7109375" style="89" customWidth="1"/>
    <col min="16137" max="16137" width="17" style="89" customWidth="1"/>
    <col min="16138" max="16138" width="1.7109375" style="89" customWidth="1"/>
    <col min="16139" max="16139" width="17" style="89" customWidth="1"/>
    <col min="16140" max="16140" width="1.7109375" style="89" customWidth="1"/>
    <col min="16141" max="16141" width="17" style="89" customWidth="1"/>
    <col min="16142" max="16142" width="2.28515625" style="89" customWidth="1"/>
    <col min="16143" max="16384" width="9.140625" style="89"/>
  </cols>
  <sheetData>
    <row r="1" spans="1:13" ht="30" customHeight="1" x14ac:dyDescent="0.45">
      <c r="A1" s="908" t="s">
        <v>1171</v>
      </c>
      <c r="B1" s="908"/>
      <c r="C1" s="908"/>
      <c r="D1" s="908"/>
      <c r="E1" s="908"/>
      <c r="F1" s="908"/>
      <c r="G1" s="908"/>
      <c r="H1" s="908"/>
      <c r="I1" s="908"/>
      <c r="J1" s="908"/>
      <c r="K1" s="908"/>
      <c r="L1" s="908"/>
      <c r="M1" s="908"/>
    </row>
    <row r="2" spans="1:13" ht="30" customHeight="1" x14ac:dyDescent="0.45">
      <c r="I2" s="90"/>
      <c r="J2" s="90"/>
      <c r="K2" s="90"/>
      <c r="L2" s="90"/>
      <c r="M2" s="91" t="s">
        <v>32</v>
      </c>
    </row>
    <row r="3" spans="1:13" s="21" customFormat="1" ht="30" customHeight="1" x14ac:dyDescent="0.45">
      <c r="A3" s="236" t="s">
        <v>1051</v>
      </c>
      <c r="B3" s="204" t="s">
        <v>633</v>
      </c>
      <c r="G3" s="28"/>
    </row>
    <row r="4" spans="1:13" s="21" customFormat="1" ht="30" customHeight="1" x14ac:dyDescent="0.45">
      <c r="B4" s="115">
        <v>29.1</v>
      </c>
      <c r="C4" s="21" t="s">
        <v>335</v>
      </c>
    </row>
    <row r="5" spans="1:13" s="21" customFormat="1" ht="30" customHeight="1" x14ac:dyDescent="0.45">
      <c r="D5" s="21" t="s">
        <v>634</v>
      </c>
    </row>
    <row r="6" spans="1:13" s="21" customFormat="1" ht="30" customHeight="1" x14ac:dyDescent="0.45">
      <c r="G6" s="924" t="s">
        <v>34</v>
      </c>
      <c r="H6" s="924"/>
      <c r="I6" s="924"/>
      <c r="J6" s="91"/>
      <c r="K6" s="909" t="s">
        <v>9</v>
      </c>
      <c r="L6" s="909"/>
      <c r="M6" s="909"/>
    </row>
    <row r="7" spans="1:13" s="21" customFormat="1" ht="30" customHeight="1" x14ac:dyDescent="0.45">
      <c r="G7" s="30" t="s">
        <v>979</v>
      </c>
      <c r="H7" s="57"/>
      <c r="I7" s="30" t="s">
        <v>988</v>
      </c>
      <c r="J7" s="25"/>
      <c r="K7" s="30" t="str">
        <f>G7</f>
        <v>June 30, 2020</v>
      </c>
      <c r="L7" s="57"/>
      <c r="M7" s="30" t="str">
        <f>I7</f>
        <v>June 30, 2019</v>
      </c>
    </row>
    <row r="8" spans="1:13" s="21" customFormat="1" ht="30" customHeight="1" x14ac:dyDescent="0.45">
      <c r="D8" s="38" t="s">
        <v>635</v>
      </c>
      <c r="G8" s="57">
        <v>1197584.71</v>
      </c>
      <c r="H8" s="57"/>
      <c r="I8" s="57">
        <v>1200341.31</v>
      </c>
      <c r="J8" s="57"/>
      <c r="K8" s="57">
        <v>706312.35</v>
      </c>
      <c r="L8" s="57"/>
      <c r="M8" s="57">
        <v>716312.35000000009</v>
      </c>
    </row>
    <row r="9" spans="1:13" s="21" customFormat="1" ht="30" customHeight="1" x14ac:dyDescent="0.45">
      <c r="D9" s="38" t="s">
        <v>636</v>
      </c>
      <c r="G9" s="57">
        <v>60956396.43</v>
      </c>
      <c r="H9" s="57"/>
      <c r="I9" s="57">
        <v>49697743.789999999</v>
      </c>
      <c r="J9" s="57"/>
      <c r="K9" s="57">
        <v>48432870.25</v>
      </c>
      <c r="L9" s="57"/>
      <c r="M9" s="57">
        <v>46153854.430000007</v>
      </c>
    </row>
    <row r="10" spans="1:13" s="21" customFormat="1" ht="30" customHeight="1" x14ac:dyDescent="0.45">
      <c r="D10" s="38" t="s">
        <v>637</v>
      </c>
      <c r="G10" s="57">
        <v>1184682998.78</v>
      </c>
      <c r="H10" s="57"/>
      <c r="I10" s="57">
        <v>161618716.25999999</v>
      </c>
      <c r="J10" s="57"/>
      <c r="K10" s="57">
        <v>1063823586.67</v>
      </c>
      <c r="L10" s="57"/>
      <c r="M10" s="57">
        <v>64806285.530000046</v>
      </c>
    </row>
    <row r="11" spans="1:13" s="799" customFormat="1" ht="30" customHeight="1" x14ac:dyDescent="0.45">
      <c r="D11" s="865" t="s">
        <v>1215</v>
      </c>
      <c r="E11" s="765"/>
      <c r="F11" s="765"/>
      <c r="G11" s="57">
        <v>4000</v>
      </c>
      <c r="H11" s="57"/>
      <c r="I11" s="57">
        <v>0</v>
      </c>
      <c r="J11" s="57"/>
      <c r="K11" s="57">
        <v>0</v>
      </c>
      <c r="L11" s="57"/>
      <c r="M11" s="57">
        <v>0</v>
      </c>
    </row>
    <row r="12" spans="1:13" s="21" customFormat="1" ht="30" customHeight="1" x14ac:dyDescent="0.45">
      <c r="D12" s="38" t="s">
        <v>638</v>
      </c>
      <c r="G12" s="57">
        <v>200495102.00999999</v>
      </c>
      <c r="H12" s="57"/>
      <c r="I12" s="57">
        <v>152571424.36000001</v>
      </c>
      <c r="J12" s="57"/>
      <c r="K12" s="57">
        <v>161805272.06999999</v>
      </c>
      <c r="L12" s="57"/>
      <c r="M12" s="57">
        <v>113262951.52</v>
      </c>
    </row>
    <row r="13" spans="1:13" s="21" customFormat="1" ht="30" customHeight="1" x14ac:dyDescent="0.45">
      <c r="D13" s="38" t="s">
        <v>639</v>
      </c>
      <c r="G13" s="57">
        <v>0</v>
      </c>
      <c r="H13" s="57"/>
      <c r="I13" s="57">
        <v>49302324.259999998</v>
      </c>
      <c r="J13" s="57"/>
      <c r="K13" s="57">
        <v>0</v>
      </c>
      <c r="L13" s="57"/>
      <c r="M13" s="57">
        <v>0</v>
      </c>
    </row>
    <row r="14" spans="1:13" s="21" customFormat="1" ht="30" customHeight="1" thickBot="1" x14ac:dyDescent="0.5">
      <c r="G14" s="69">
        <f>SUM(G8:G13)</f>
        <v>1447336081.9300001</v>
      </c>
      <c r="H14" s="57"/>
      <c r="I14" s="69">
        <f>SUM(I8:I13)</f>
        <v>414390549.98000002</v>
      </c>
      <c r="J14" s="57"/>
      <c r="K14" s="69">
        <f>SUM(K8:K13)</f>
        <v>1274768041.3399999</v>
      </c>
      <c r="L14" s="57"/>
      <c r="M14" s="69">
        <f>SUM(M8:M13)</f>
        <v>224939403.83000004</v>
      </c>
    </row>
    <row r="15" spans="1:13" s="21" customFormat="1" ht="30" customHeight="1" thickTop="1" x14ac:dyDescent="0.45">
      <c r="G15" s="48"/>
      <c r="H15" s="57"/>
      <c r="I15" s="48"/>
      <c r="J15" s="57"/>
      <c r="K15" s="48"/>
      <c r="L15" s="57"/>
      <c r="M15" s="48"/>
    </row>
    <row r="16" spans="1:13" s="21" customFormat="1" ht="30" customHeight="1" x14ac:dyDescent="0.45">
      <c r="B16" s="237">
        <v>29.2</v>
      </c>
      <c r="C16" s="21" t="s">
        <v>640</v>
      </c>
      <c r="G16" s="48"/>
      <c r="H16" s="57"/>
      <c r="I16" s="48"/>
      <c r="J16" s="57"/>
      <c r="K16" s="48"/>
      <c r="L16" s="57"/>
      <c r="M16" s="48"/>
    </row>
    <row r="17" spans="2:13" s="21" customFormat="1" ht="30" customHeight="1" x14ac:dyDescent="0.45">
      <c r="B17" s="237"/>
      <c r="D17" s="804" t="s">
        <v>1052</v>
      </c>
      <c r="G17" s="48"/>
      <c r="H17" s="57"/>
      <c r="I17" s="48"/>
      <c r="J17" s="57"/>
      <c r="K17" s="48"/>
      <c r="L17" s="57"/>
      <c r="M17" s="48"/>
    </row>
    <row r="18" spans="2:13" s="21" customFormat="1" ht="30" customHeight="1" x14ac:dyDescent="0.45">
      <c r="B18" s="237"/>
      <c r="C18" s="21" t="s">
        <v>1088</v>
      </c>
      <c r="G18" s="48"/>
      <c r="H18" s="57"/>
      <c r="I18" s="48"/>
      <c r="J18" s="57"/>
      <c r="K18" s="48"/>
      <c r="L18" s="57"/>
      <c r="M18" s="48"/>
    </row>
    <row r="19" spans="2:13" s="21" customFormat="1" ht="30" customHeight="1" x14ac:dyDescent="0.45">
      <c r="D19" s="804" t="s">
        <v>1053</v>
      </c>
      <c r="G19" s="48"/>
      <c r="H19" s="57"/>
      <c r="I19" s="48"/>
      <c r="J19" s="57"/>
      <c r="K19" s="48"/>
      <c r="L19" s="57"/>
      <c r="M19" s="48"/>
    </row>
    <row r="20" spans="2:13" s="21" customFormat="1" ht="30" customHeight="1" x14ac:dyDescent="0.45">
      <c r="C20" s="21" t="s">
        <v>641</v>
      </c>
      <c r="G20" s="48"/>
      <c r="H20" s="57"/>
      <c r="I20" s="48"/>
      <c r="J20" s="57"/>
      <c r="K20" s="48"/>
      <c r="L20" s="57"/>
      <c r="M20" s="48"/>
    </row>
    <row r="21" spans="2:13" s="242" customFormat="1" ht="30" customHeight="1" x14ac:dyDescent="0.45">
      <c r="B21" s="237">
        <v>29.3</v>
      </c>
      <c r="C21" s="238" t="s">
        <v>642</v>
      </c>
      <c r="D21" s="239"/>
      <c r="E21" s="238"/>
      <c r="F21" s="240"/>
      <c r="G21" s="240"/>
      <c r="H21" s="240"/>
      <c r="I21" s="240"/>
      <c r="J21" s="240"/>
      <c r="K21" s="241"/>
      <c r="L21" s="238"/>
      <c r="M21" s="238"/>
    </row>
    <row r="22" spans="2:13" s="242" customFormat="1" ht="30" customHeight="1" x14ac:dyDescent="0.45">
      <c r="B22" s="243"/>
      <c r="C22" s="89"/>
      <c r="D22" s="805" t="s">
        <v>1054</v>
      </c>
      <c r="E22" s="89"/>
      <c r="F22" s="89"/>
      <c r="G22" s="89"/>
      <c r="H22" s="89"/>
      <c r="I22" s="89"/>
      <c r="J22" s="89"/>
      <c r="K22" s="89"/>
      <c r="L22" s="89"/>
      <c r="M22" s="89"/>
    </row>
    <row r="23" spans="2:13" s="242" customFormat="1" ht="30" customHeight="1" x14ac:dyDescent="0.45">
      <c r="B23" s="243"/>
      <c r="C23" s="89" t="s">
        <v>1089</v>
      </c>
      <c r="D23" s="89"/>
      <c r="E23" s="89"/>
      <c r="F23" s="89"/>
      <c r="G23" s="89"/>
      <c r="H23" s="89"/>
      <c r="I23" s="89"/>
      <c r="J23" s="89"/>
      <c r="K23" s="89"/>
      <c r="L23" s="89"/>
      <c r="M23" s="89"/>
    </row>
    <row r="24" spans="2:13" ht="30" customHeight="1" x14ac:dyDescent="0.45">
      <c r="B24" s="237">
        <v>29.4</v>
      </c>
      <c r="C24" s="21" t="s">
        <v>643</v>
      </c>
      <c r="D24" s="21"/>
      <c r="E24" s="21"/>
      <c r="F24" s="21"/>
      <c r="G24" s="21"/>
      <c r="H24" s="21"/>
      <c r="I24" s="21"/>
      <c r="J24" s="21"/>
      <c r="K24" s="21"/>
      <c r="L24" s="21"/>
      <c r="M24" s="21"/>
    </row>
    <row r="25" spans="2:13" ht="30" customHeight="1" x14ac:dyDescent="0.45">
      <c r="C25" s="21"/>
      <c r="D25" s="21" t="s">
        <v>1090</v>
      </c>
      <c r="E25" s="21"/>
      <c r="F25" s="21"/>
      <c r="G25" s="21"/>
      <c r="H25" s="21"/>
      <c r="I25" s="21"/>
      <c r="J25" s="21"/>
      <c r="K25" s="21"/>
      <c r="L25" s="21"/>
      <c r="M25" s="21"/>
    </row>
    <row r="26" spans="2:13" ht="30" customHeight="1" x14ac:dyDescent="0.45">
      <c r="B26" s="237"/>
      <c r="C26" s="21" t="s">
        <v>1055</v>
      </c>
      <c r="D26" s="21"/>
      <c r="E26" s="21"/>
      <c r="F26" s="21"/>
      <c r="G26" s="21"/>
      <c r="H26" s="21"/>
      <c r="I26" s="21"/>
      <c r="J26" s="21"/>
      <c r="K26" s="21"/>
      <c r="L26" s="21"/>
      <c r="M26" s="21"/>
    </row>
    <row r="27" spans="2:13" ht="30" customHeight="1" x14ac:dyDescent="0.45">
      <c r="C27" s="21" t="s">
        <v>644</v>
      </c>
    </row>
    <row r="29" spans="2:13" ht="24" customHeight="1" x14ac:dyDescent="0.45"/>
  </sheetData>
  <mergeCells count="3">
    <mergeCell ref="A1:M1"/>
    <mergeCell ref="G6:I6"/>
    <mergeCell ref="K6:M6"/>
  </mergeCells>
  <pageMargins left="0.78740157480314998" right="0.196850393700787" top="0.70866141732283505" bottom="0.59055118110236204" header="0.39370078740157499" footer="0.31496062992126"/>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
  <sheetViews>
    <sheetView topLeftCell="A19" zoomScale="80" zoomScaleNormal="80" workbookViewId="0">
      <selection activeCell="L39" sqref="L39"/>
    </sheetView>
  </sheetViews>
  <sheetFormatPr defaultColWidth="9.140625" defaultRowHeight="36.75" customHeight="1" x14ac:dyDescent="0.45"/>
  <cols>
    <col min="1" max="1" width="4.28515625" style="244" customWidth="1"/>
    <col min="2" max="2" width="5.7109375" style="244" customWidth="1"/>
    <col min="3" max="3" width="5.140625" style="244" customWidth="1"/>
    <col min="4" max="4" width="21" style="244" customWidth="1"/>
    <col min="5" max="5" width="10.140625" style="244" customWidth="1"/>
    <col min="6" max="6" width="0.5703125" style="244" customWidth="1"/>
    <col min="7" max="7" width="10.140625" style="244" customWidth="1"/>
    <col min="8" max="8" width="0.5703125" style="244" customWidth="1"/>
    <col min="9" max="9" width="10.140625" style="244" customWidth="1"/>
    <col min="10" max="10" width="0.5703125" style="244" customWidth="1"/>
    <col min="11" max="11" width="10.140625" style="244" customWidth="1"/>
    <col min="12" max="12" width="0.5703125" style="244" customWidth="1"/>
    <col min="13" max="13" width="10.140625" style="244" customWidth="1"/>
    <col min="14" max="14" width="0.5703125" style="244" customWidth="1"/>
    <col min="15" max="15" width="10.140625" style="244" customWidth="1"/>
    <col min="16" max="16" width="0.5703125" style="244" customWidth="1"/>
    <col min="17" max="17" width="10.140625" style="244" customWidth="1"/>
    <col min="18" max="18" width="0.5703125" style="244" customWidth="1"/>
    <col min="19" max="19" width="10.140625" style="244" customWidth="1"/>
    <col min="20" max="20" width="0.5703125" style="244" customWidth="1"/>
    <col min="21" max="21" width="11.140625" style="244" customWidth="1"/>
    <col min="22" max="22" width="0.5703125" style="244" customWidth="1"/>
    <col min="23" max="23" width="11.140625" style="250" customWidth="1"/>
    <col min="24" max="24" width="0.5703125" style="250" customWidth="1"/>
    <col min="25" max="25" width="11.140625" style="250" customWidth="1"/>
    <col min="26" max="26" width="1" style="244" customWidth="1"/>
    <col min="27" max="256" width="9.140625" style="244"/>
    <col min="257" max="257" width="4.28515625" style="244" customWidth="1"/>
    <col min="258" max="258" width="5.7109375" style="244" customWidth="1"/>
    <col min="259" max="259" width="5.140625" style="244" customWidth="1"/>
    <col min="260" max="260" width="21" style="244" customWidth="1"/>
    <col min="261" max="261" width="10.140625" style="244" customWidth="1"/>
    <col min="262" max="262" width="0.5703125" style="244" customWidth="1"/>
    <col min="263" max="263" width="10.140625" style="244" customWidth="1"/>
    <col min="264" max="264" width="0.5703125" style="244" customWidth="1"/>
    <col min="265" max="265" width="10.140625" style="244" customWidth="1"/>
    <col min="266" max="266" width="0.5703125" style="244" customWidth="1"/>
    <col min="267" max="267" width="10.140625" style="244" customWidth="1"/>
    <col min="268" max="268" width="0.5703125" style="244" customWidth="1"/>
    <col min="269" max="269" width="10.140625" style="244" customWidth="1"/>
    <col min="270" max="270" width="0.5703125" style="244" customWidth="1"/>
    <col min="271" max="271" width="10.140625" style="244" customWidth="1"/>
    <col min="272" max="272" width="0.5703125" style="244" customWidth="1"/>
    <col min="273" max="273" width="10.140625" style="244" customWidth="1"/>
    <col min="274" max="274" width="0.5703125" style="244" customWidth="1"/>
    <col min="275" max="275" width="10.140625" style="244" customWidth="1"/>
    <col min="276" max="276" width="0.5703125" style="244" customWidth="1"/>
    <col min="277" max="277" width="11.140625" style="244" customWidth="1"/>
    <col min="278" max="278" width="0.5703125" style="244" customWidth="1"/>
    <col min="279" max="279" width="11.140625" style="244" customWidth="1"/>
    <col min="280" max="280" width="0.5703125" style="244" customWidth="1"/>
    <col min="281" max="281" width="11.140625" style="244" customWidth="1"/>
    <col min="282" max="282" width="1" style="244" customWidth="1"/>
    <col min="283" max="512" width="9.140625" style="244"/>
    <col min="513" max="513" width="4.28515625" style="244" customWidth="1"/>
    <col min="514" max="514" width="5.7109375" style="244" customWidth="1"/>
    <col min="515" max="515" width="5.140625" style="244" customWidth="1"/>
    <col min="516" max="516" width="21" style="244" customWidth="1"/>
    <col min="517" max="517" width="10.140625" style="244" customWidth="1"/>
    <col min="518" max="518" width="0.5703125" style="244" customWidth="1"/>
    <col min="519" max="519" width="10.140625" style="244" customWidth="1"/>
    <col min="520" max="520" width="0.5703125" style="244" customWidth="1"/>
    <col min="521" max="521" width="10.140625" style="244" customWidth="1"/>
    <col min="522" max="522" width="0.5703125" style="244" customWidth="1"/>
    <col min="523" max="523" width="10.140625" style="244" customWidth="1"/>
    <col min="524" max="524" width="0.5703125" style="244" customWidth="1"/>
    <col min="525" max="525" width="10.140625" style="244" customWidth="1"/>
    <col min="526" max="526" width="0.5703125" style="244" customWidth="1"/>
    <col min="527" max="527" width="10.140625" style="244" customWidth="1"/>
    <col min="528" max="528" width="0.5703125" style="244" customWidth="1"/>
    <col min="529" max="529" width="10.140625" style="244" customWidth="1"/>
    <col min="530" max="530" width="0.5703125" style="244" customWidth="1"/>
    <col min="531" max="531" width="10.140625" style="244" customWidth="1"/>
    <col min="532" max="532" width="0.5703125" style="244" customWidth="1"/>
    <col min="533" max="533" width="11.140625" style="244" customWidth="1"/>
    <col min="534" max="534" width="0.5703125" style="244" customWidth="1"/>
    <col min="535" max="535" width="11.140625" style="244" customWidth="1"/>
    <col min="536" max="536" width="0.5703125" style="244" customWidth="1"/>
    <col min="537" max="537" width="11.140625" style="244" customWidth="1"/>
    <col min="538" max="538" width="1" style="244" customWidth="1"/>
    <col min="539" max="768" width="9.140625" style="244"/>
    <col min="769" max="769" width="4.28515625" style="244" customWidth="1"/>
    <col min="770" max="770" width="5.7109375" style="244" customWidth="1"/>
    <col min="771" max="771" width="5.140625" style="244" customWidth="1"/>
    <col min="772" max="772" width="21" style="244" customWidth="1"/>
    <col min="773" max="773" width="10.140625" style="244" customWidth="1"/>
    <col min="774" max="774" width="0.5703125" style="244" customWidth="1"/>
    <col min="775" max="775" width="10.140625" style="244" customWidth="1"/>
    <col min="776" max="776" width="0.5703125" style="244" customWidth="1"/>
    <col min="777" max="777" width="10.140625" style="244" customWidth="1"/>
    <col min="778" max="778" width="0.5703125" style="244" customWidth="1"/>
    <col min="779" max="779" width="10.140625" style="244" customWidth="1"/>
    <col min="780" max="780" width="0.5703125" style="244" customWidth="1"/>
    <col min="781" max="781" width="10.140625" style="244" customWidth="1"/>
    <col min="782" max="782" width="0.5703125" style="244" customWidth="1"/>
    <col min="783" max="783" width="10.140625" style="244" customWidth="1"/>
    <col min="784" max="784" width="0.5703125" style="244" customWidth="1"/>
    <col min="785" max="785" width="10.140625" style="244" customWidth="1"/>
    <col min="786" max="786" width="0.5703125" style="244" customWidth="1"/>
    <col min="787" max="787" width="10.140625" style="244" customWidth="1"/>
    <col min="788" max="788" width="0.5703125" style="244" customWidth="1"/>
    <col min="789" max="789" width="11.140625" style="244" customWidth="1"/>
    <col min="790" max="790" width="0.5703125" style="244" customWidth="1"/>
    <col min="791" max="791" width="11.140625" style="244" customWidth="1"/>
    <col min="792" max="792" width="0.5703125" style="244" customWidth="1"/>
    <col min="793" max="793" width="11.140625" style="244" customWidth="1"/>
    <col min="794" max="794" width="1" style="244" customWidth="1"/>
    <col min="795" max="1024" width="9.140625" style="244"/>
    <col min="1025" max="1025" width="4.28515625" style="244" customWidth="1"/>
    <col min="1026" max="1026" width="5.7109375" style="244" customWidth="1"/>
    <col min="1027" max="1027" width="5.140625" style="244" customWidth="1"/>
    <col min="1028" max="1028" width="21" style="244" customWidth="1"/>
    <col min="1029" max="1029" width="10.140625" style="244" customWidth="1"/>
    <col min="1030" max="1030" width="0.5703125" style="244" customWidth="1"/>
    <col min="1031" max="1031" width="10.140625" style="244" customWidth="1"/>
    <col min="1032" max="1032" width="0.5703125" style="244" customWidth="1"/>
    <col min="1033" max="1033" width="10.140625" style="244" customWidth="1"/>
    <col min="1034" max="1034" width="0.5703125" style="244" customWidth="1"/>
    <col min="1035" max="1035" width="10.140625" style="244" customWidth="1"/>
    <col min="1036" max="1036" width="0.5703125" style="244" customWidth="1"/>
    <col min="1037" max="1037" width="10.140625" style="244" customWidth="1"/>
    <col min="1038" max="1038" width="0.5703125" style="244" customWidth="1"/>
    <col min="1039" max="1039" width="10.140625" style="244" customWidth="1"/>
    <col min="1040" max="1040" width="0.5703125" style="244" customWidth="1"/>
    <col min="1041" max="1041" width="10.140625" style="244" customWidth="1"/>
    <col min="1042" max="1042" width="0.5703125" style="244" customWidth="1"/>
    <col min="1043" max="1043" width="10.140625" style="244" customWidth="1"/>
    <col min="1044" max="1044" width="0.5703125" style="244" customWidth="1"/>
    <col min="1045" max="1045" width="11.140625" style="244" customWidth="1"/>
    <col min="1046" max="1046" width="0.5703125" style="244" customWidth="1"/>
    <col min="1047" max="1047" width="11.140625" style="244" customWidth="1"/>
    <col min="1048" max="1048" width="0.5703125" style="244" customWidth="1"/>
    <col min="1049" max="1049" width="11.140625" style="244" customWidth="1"/>
    <col min="1050" max="1050" width="1" style="244" customWidth="1"/>
    <col min="1051" max="1280" width="9.140625" style="244"/>
    <col min="1281" max="1281" width="4.28515625" style="244" customWidth="1"/>
    <col min="1282" max="1282" width="5.7109375" style="244" customWidth="1"/>
    <col min="1283" max="1283" width="5.140625" style="244" customWidth="1"/>
    <col min="1284" max="1284" width="21" style="244" customWidth="1"/>
    <col min="1285" max="1285" width="10.140625" style="244" customWidth="1"/>
    <col min="1286" max="1286" width="0.5703125" style="244" customWidth="1"/>
    <col min="1287" max="1287" width="10.140625" style="244" customWidth="1"/>
    <col min="1288" max="1288" width="0.5703125" style="244" customWidth="1"/>
    <col min="1289" max="1289" width="10.140625" style="244" customWidth="1"/>
    <col min="1290" max="1290" width="0.5703125" style="244" customWidth="1"/>
    <col min="1291" max="1291" width="10.140625" style="244" customWidth="1"/>
    <col min="1292" max="1292" width="0.5703125" style="244" customWidth="1"/>
    <col min="1293" max="1293" width="10.140625" style="244" customWidth="1"/>
    <col min="1294" max="1294" width="0.5703125" style="244" customWidth="1"/>
    <col min="1295" max="1295" width="10.140625" style="244" customWidth="1"/>
    <col min="1296" max="1296" width="0.5703125" style="244" customWidth="1"/>
    <col min="1297" max="1297" width="10.140625" style="244" customWidth="1"/>
    <col min="1298" max="1298" width="0.5703125" style="244" customWidth="1"/>
    <col min="1299" max="1299" width="10.140625" style="244" customWidth="1"/>
    <col min="1300" max="1300" width="0.5703125" style="244" customWidth="1"/>
    <col min="1301" max="1301" width="11.140625" style="244" customWidth="1"/>
    <col min="1302" max="1302" width="0.5703125" style="244" customWidth="1"/>
    <col min="1303" max="1303" width="11.140625" style="244" customWidth="1"/>
    <col min="1304" max="1304" width="0.5703125" style="244" customWidth="1"/>
    <col min="1305" max="1305" width="11.140625" style="244" customWidth="1"/>
    <col min="1306" max="1306" width="1" style="244" customWidth="1"/>
    <col min="1307" max="1536" width="9.140625" style="244"/>
    <col min="1537" max="1537" width="4.28515625" style="244" customWidth="1"/>
    <col min="1538" max="1538" width="5.7109375" style="244" customWidth="1"/>
    <col min="1539" max="1539" width="5.140625" style="244" customWidth="1"/>
    <col min="1540" max="1540" width="21" style="244" customWidth="1"/>
    <col min="1541" max="1541" width="10.140625" style="244" customWidth="1"/>
    <col min="1542" max="1542" width="0.5703125" style="244" customWidth="1"/>
    <col min="1543" max="1543" width="10.140625" style="244" customWidth="1"/>
    <col min="1544" max="1544" width="0.5703125" style="244" customWidth="1"/>
    <col min="1545" max="1545" width="10.140625" style="244" customWidth="1"/>
    <col min="1546" max="1546" width="0.5703125" style="244" customWidth="1"/>
    <col min="1547" max="1547" width="10.140625" style="244" customWidth="1"/>
    <col min="1548" max="1548" width="0.5703125" style="244" customWidth="1"/>
    <col min="1549" max="1549" width="10.140625" style="244" customWidth="1"/>
    <col min="1550" max="1550" width="0.5703125" style="244" customWidth="1"/>
    <col min="1551" max="1551" width="10.140625" style="244" customWidth="1"/>
    <col min="1552" max="1552" width="0.5703125" style="244" customWidth="1"/>
    <col min="1553" max="1553" width="10.140625" style="244" customWidth="1"/>
    <col min="1554" max="1554" width="0.5703125" style="244" customWidth="1"/>
    <col min="1555" max="1555" width="10.140625" style="244" customWidth="1"/>
    <col min="1556" max="1556" width="0.5703125" style="244" customWidth="1"/>
    <col min="1557" max="1557" width="11.140625" style="244" customWidth="1"/>
    <col min="1558" max="1558" width="0.5703125" style="244" customWidth="1"/>
    <col min="1559" max="1559" width="11.140625" style="244" customWidth="1"/>
    <col min="1560" max="1560" width="0.5703125" style="244" customWidth="1"/>
    <col min="1561" max="1561" width="11.140625" style="244" customWidth="1"/>
    <col min="1562" max="1562" width="1" style="244" customWidth="1"/>
    <col min="1563" max="1792" width="9.140625" style="244"/>
    <col min="1793" max="1793" width="4.28515625" style="244" customWidth="1"/>
    <col min="1794" max="1794" width="5.7109375" style="244" customWidth="1"/>
    <col min="1795" max="1795" width="5.140625" style="244" customWidth="1"/>
    <col min="1796" max="1796" width="21" style="244" customWidth="1"/>
    <col min="1797" max="1797" width="10.140625" style="244" customWidth="1"/>
    <col min="1798" max="1798" width="0.5703125" style="244" customWidth="1"/>
    <col min="1799" max="1799" width="10.140625" style="244" customWidth="1"/>
    <col min="1800" max="1800" width="0.5703125" style="244" customWidth="1"/>
    <col min="1801" max="1801" width="10.140625" style="244" customWidth="1"/>
    <col min="1802" max="1802" width="0.5703125" style="244" customWidth="1"/>
    <col min="1803" max="1803" width="10.140625" style="244" customWidth="1"/>
    <col min="1804" max="1804" width="0.5703125" style="244" customWidth="1"/>
    <col min="1805" max="1805" width="10.140625" style="244" customWidth="1"/>
    <col min="1806" max="1806" width="0.5703125" style="244" customWidth="1"/>
    <col min="1807" max="1807" width="10.140625" style="244" customWidth="1"/>
    <col min="1808" max="1808" width="0.5703125" style="244" customWidth="1"/>
    <col min="1809" max="1809" width="10.140625" style="244" customWidth="1"/>
    <col min="1810" max="1810" width="0.5703125" style="244" customWidth="1"/>
    <col min="1811" max="1811" width="10.140625" style="244" customWidth="1"/>
    <col min="1812" max="1812" width="0.5703125" style="244" customWidth="1"/>
    <col min="1813" max="1813" width="11.140625" style="244" customWidth="1"/>
    <col min="1814" max="1814" width="0.5703125" style="244" customWidth="1"/>
    <col min="1815" max="1815" width="11.140625" style="244" customWidth="1"/>
    <col min="1816" max="1816" width="0.5703125" style="244" customWidth="1"/>
    <col min="1817" max="1817" width="11.140625" style="244" customWidth="1"/>
    <col min="1818" max="1818" width="1" style="244" customWidth="1"/>
    <col min="1819" max="2048" width="9.140625" style="244"/>
    <col min="2049" max="2049" width="4.28515625" style="244" customWidth="1"/>
    <col min="2050" max="2050" width="5.7109375" style="244" customWidth="1"/>
    <col min="2051" max="2051" width="5.140625" style="244" customWidth="1"/>
    <col min="2052" max="2052" width="21" style="244" customWidth="1"/>
    <col min="2053" max="2053" width="10.140625" style="244" customWidth="1"/>
    <col min="2054" max="2054" width="0.5703125" style="244" customWidth="1"/>
    <col min="2055" max="2055" width="10.140625" style="244" customWidth="1"/>
    <col min="2056" max="2056" width="0.5703125" style="244" customWidth="1"/>
    <col min="2057" max="2057" width="10.140625" style="244" customWidth="1"/>
    <col min="2058" max="2058" width="0.5703125" style="244" customWidth="1"/>
    <col min="2059" max="2059" width="10.140625" style="244" customWidth="1"/>
    <col min="2060" max="2060" width="0.5703125" style="244" customWidth="1"/>
    <col min="2061" max="2061" width="10.140625" style="244" customWidth="1"/>
    <col min="2062" max="2062" width="0.5703125" style="244" customWidth="1"/>
    <col min="2063" max="2063" width="10.140625" style="244" customWidth="1"/>
    <col min="2064" max="2064" width="0.5703125" style="244" customWidth="1"/>
    <col min="2065" max="2065" width="10.140625" style="244" customWidth="1"/>
    <col min="2066" max="2066" width="0.5703125" style="244" customWidth="1"/>
    <col min="2067" max="2067" width="10.140625" style="244" customWidth="1"/>
    <col min="2068" max="2068" width="0.5703125" style="244" customWidth="1"/>
    <col min="2069" max="2069" width="11.140625" style="244" customWidth="1"/>
    <col min="2070" max="2070" width="0.5703125" style="244" customWidth="1"/>
    <col min="2071" max="2071" width="11.140625" style="244" customWidth="1"/>
    <col min="2072" max="2072" width="0.5703125" style="244" customWidth="1"/>
    <col min="2073" max="2073" width="11.140625" style="244" customWidth="1"/>
    <col min="2074" max="2074" width="1" style="244" customWidth="1"/>
    <col min="2075" max="2304" width="9.140625" style="244"/>
    <col min="2305" max="2305" width="4.28515625" style="244" customWidth="1"/>
    <col min="2306" max="2306" width="5.7109375" style="244" customWidth="1"/>
    <col min="2307" max="2307" width="5.140625" style="244" customWidth="1"/>
    <col min="2308" max="2308" width="21" style="244" customWidth="1"/>
    <col min="2309" max="2309" width="10.140625" style="244" customWidth="1"/>
    <col min="2310" max="2310" width="0.5703125" style="244" customWidth="1"/>
    <col min="2311" max="2311" width="10.140625" style="244" customWidth="1"/>
    <col min="2312" max="2312" width="0.5703125" style="244" customWidth="1"/>
    <col min="2313" max="2313" width="10.140625" style="244" customWidth="1"/>
    <col min="2314" max="2314" width="0.5703125" style="244" customWidth="1"/>
    <col min="2315" max="2315" width="10.140625" style="244" customWidth="1"/>
    <col min="2316" max="2316" width="0.5703125" style="244" customWidth="1"/>
    <col min="2317" max="2317" width="10.140625" style="244" customWidth="1"/>
    <col min="2318" max="2318" width="0.5703125" style="244" customWidth="1"/>
    <col min="2319" max="2319" width="10.140625" style="244" customWidth="1"/>
    <col min="2320" max="2320" width="0.5703125" style="244" customWidth="1"/>
    <col min="2321" max="2321" width="10.140625" style="244" customWidth="1"/>
    <col min="2322" max="2322" width="0.5703125" style="244" customWidth="1"/>
    <col min="2323" max="2323" width="10.140625" style="244" customWidth="1"/>
    <col min="2324" max="2324" width="0.5703125" style="244" customWidth="1"/>
    <col min="2325" max="2325" width="11.140625" style="244" customWidth="1"/>
    <col min="2326" max="2326" width="0.5703125" style="244" customWidth="1"/>
    <col min="2327" max="2327" width="11.140625" style="244" customWidth="1"/>
    <col min="2328" max="2328" width="0.5703125" style="244" customWidth="1"/>
    <col min="2329" max="2329" width="11.140625" style="244" customWidth="1"/>
    <col min="2330" max="2330" width="1" style="244" customWidth="1"/>
    <col min="2331" max="2560" width="9.140625" style="244"/>
    <col min="2561" max="2561" width="4.28515625" style="244" customWidth="1"/>
    <col min="2562" max="2562" width="5.7109375" style="244" customWidth="1"/>
    <col min="2563" max="2563" width="5.140625" style="244" customWidth="1"/>
    <col min="2564" max="2564" width="21" style="244" customWidth="1"/>
    <col min="2565" max="2565" width="10.140625" style="244" customWidth="1"/>
    <col min="2566" max="2566" width="0.5703125" style="244" customWidth="1"/>
    <col min="2567" max="2567" width="10.140625" style="244" customWidth="1"/>
    <col min="2568" max="2568" width="0.5703125" style="244" customWidth="1"/>
    <col min="2569" max="2569" width="10.140625" style="244" customWidth="1"/>
    <col min="2570" max="2570" width="0.5703125" style="244" customWidth="1"/>
    <col min="2571" max="2571" width="10.140625" style="244" customWidth="1"/>
    <col min="2572" max="2572" width="0.5703125" style="244" customWidth="1"/>
    <col min="2573" max="2573" width="10.140625" style="244" customWidth="1"/>
    <col min="2574" max="2574" width="0.5703125" style="244" customWidth="1"/>
    <col min="2575" max="2575" width="10.140625" style="244" customWidth="1"/>
    <col min="2576" max="2576" width="0.5703125" style="244" customWidth="1"/>
    <col min="2577" max="2577" width="10.140625" style="244" customWidth="1"/>
    <col min="2578" max="2578" width="0.5703125" style="244" customWidth="1"/>
    <col min="2579" max="2579" width="10.140625" style="244" customWidth="1"/>
    <col min="2580" max="2580" width="0.5703125" style="244" customWidth="1"/>
    <col min="2581" max="2581" width="11.140625" style="244" customWidth="1"/>
    <col min="2582" max="2582" width="0.5703125" style="244" customWidth="1"/>
    <col min="2583" max="2583" width="11.140625" style="244" customWidth="1"/>
    <col min="2584" max="2584" width="0.5703125" style="244" customWidth="1"/>
    <col min="2585" max="2585" width="11.140625" style="244" customWidth="1"/>
    <col min="2586" max="2586" width="1" style="244" customWidth="1"/>
    <col min="2587" max="2816" width="9.140625" style="244"/>
    <col min="2817" max="2817" width="4.28515625" style="244" customWidth="1"/>
    <col min="2818" max="2818" width="5.7109375" style="244" customWidth="1"/>
    <col min="2819" max="2819" width="5.140625" style="244" customWidth="1"/>
    <col min="2820" max="2820" width="21" style="244" customWidth="1"/>
    <col min="2821" max="2821" width="10.140625" style="244" customWidth="1"/>
    <col min="2822" max="2822" width="0.5703125" style="244" customWidth="1"/>
    <col min="2823" max="2823" width="10.140625" style="244" customWidth="1"/>
    <col min="2824" max="2824" width="0.5703125" style="244" customWidth="1"/>
    <col min="2825" max="2825" width="10.140625" style="244" customWidth="1"/>
    <col min="2826" max="2826" width="0.5703125" style="244" customWidth="1"/>
    <col min="2827" max="2827" width="10.140625" style="244" customWidth="1"/>
    <col min="2828" max="2828" width="0.5703125" style="244" customWidth="1"/>
    <col min="2829" max="2829" width="10.140625" style="244" customWidth="1"/>
    <col min="2830" max="2830" width="0.5703125" style="244" customWidth="1"/>
    <col min="2831" max="2831" width="10.140625" style="244" customWidth="1"/>
    <col min="2832" max="2832" width="0.5703125" style="244" customWidth="1"/>
    <col min="2833" max="2833" width="10.140625" style="244" customWidth="1"/>
    <col min="2834" max="2834" width="0.5703125" style="244" customWidth="1"/>
    <col min="2835" max="2835" width="10.140625" style="244" customWidth="1"/>
    <col min="2836" max="2836" width="0.5703125" style="244" customWidth="1"/>
    <col min="2837" max="2837" width="11.140625" style="244" customWidth="1"/>
    <col min="2838" max="2838" width="0.5703125" style="244" customWidth="1"/>
    <col min="2839" max="2839" width="11.140625" style="244" customWidth="1"/>
    <col min="2840" max="2840" width="0.5703125" style="244" customWidth="1"/>
    <col min="2841" max="2841" width="11.140625" style="244" customWidth="1"/>
    <col min="2842" max="2842" width="1" style="244" customWidth="1"/>
    <col min="2843" max="3072" width="9.140625" style="244"/>
    <col min="3073" max="3073" width="4.28515625" style="244" customWidth="1"/>
    <col min="3074" max="3074" width="5.7109375" style="244" customWidth="1"/>
    <col min="3075" max="3075" width="5.140625" style="244" customWidth="1"/>
    <col min="3076" max="3076" width="21" style="244" customWidth="1"/>
    <col min="3077" max="3077" width="10.140625" style="244" customWidth="1"/>
    <col min="3078" max="3078" width="0.5703125" style="244" customWidth="1"/>
    <col min="3079" max="3079" width="10.140625" style="244" customWidth="1"/>
    <col min="3080" max="3080" width="0.5703125" style="244" customWidth="1"/>
    <col min="3081" max="3081" width="10.140625" style="244" customWidth="1"/>
    <col min="3082" max="3082" width="0.5703125" style="244" customWidth="1"/>
    <col min="3083" max="3083" width="10.140625" style="244" customWidth="1"/>
    <col min="3084" max="3084" width="0.5703125" style="244" customWidth="1"/>
    <col min="3085" max="3085" width="10.140625" style="244" customWidth="1"/>
    <col min="3086" max="3086" width="0.5703125" style="244" customWidth="1"/>
    <col min="3087" max="3087" width="10.140625" style="244" customWidth="1"/>
    <col min="3088" max="3088" width="0.5703125" style="244" customWidth="1"/>
    <col min="3089" max="3089" width="10.140625" style="244" customWidth="1"/>
    <col min="3090" max="3090" width="0.5703125" style="244" customWidth="1"/>
    <col min="3091" max="3091" width="10.140625" style="244" customWidth="1"/>
    <col min="3092" max="3092" width="0.5703125" style="244" customWidth="1"/>
    <col min="3093" max="3093" width="11.140625" style="244" customWidth="1"/>
    <col min="3094" max="3094" width="0.5703125" style="244" customWidth="1"/>
    <col min="3095" max="3095" width="11.140625" style="244" customWidth="1"/>
    <col min="3096" max="3096" width="0.5703125" style="244" customWidth="1"/>
    <col min="3097" max="3097" width="11.140625" style="244" customWidth="1"/>
    <col min="3098" max="3098" width="1" style="244" customWidth="1"/>
    <col min="3099" max="3328" width="9.140625" style="244"/>
    <col min="3329" max="3329" width="4.28515625" style="244" customWidth="1"/>
    <col min="3330" max="3330" width="5.7109375" style="244" customWidth="1"/>
    <col min="3331" max="3331" width="5.140625" style="244" customWidth="1"/>
    <col min="3332" max="3332" width="21" style="244" customWidth="1"/>
    <col min="3333" max="3333" width="10.140625" style="244" customWidth="1"/>
    <col min="3334" max="3334" width="0.5703125" style="244" customWidth="1"/>
    <col min="3335" max="3335" width="10.140625" style="244" customWidth="1"/>
    <col min="3336" max="3336" width="0.5703125" style="244" customWidth="1"/>
    <col min="3337" max="3337" width="10.140625" style="244" customWidth="1"/>
    <col min="3338" max="3338" width="0.5703125" style="244" customWidth="1"/>
    <col min="3339" max="3339" width="10.140625" style="244" customWidth="1"/>
    <col min="3340" max="3340" width="0.5703125" style="244" customWidth="1"/>
    <col min="3341" max="3341" width="10.140625" style="244" customWidth="1"/>
    <col min="3342" max="3342" width="0.5703125" style="244" customWidth="1"/>
    <col min="3343" max="3343" width="10.140625" style="244" customWidth="1"/>
    <col min="3344" max="3344" width="0.5703125" style="244" customWidth="1"/>
    <col min="3345" max="3345" width="10.140625" style="244" customWidth="1"/>
    <col min="3346" max="3346" width="0.5703125" style="244" customWidth="1"/>
    <col min="3347" max="3347" width="10.140625" style="244" customWidth="1"/>
    <col min="3348" max="3348" width="0.5703125" style="244" customWidth="1"/>
    <col min="3349" max="3349" width="11.140625" style="244" customWidth="1"/>
    <col min="3350" max="3350" width="0.5703125" style="244" customWidth="1"/>
    <col min="3351" max="3351" width="11.140625" style="244" customWidth="1"/>
    <col min="3352" max="3352" width="0.5703125" style="244" customWidth="1"/>
    <col min="3353" max="3353" width="11.140625" style="244" customWidth="1"/>
    <col min="3354" max="3354" width="1" style="244" customWidth="1"/>
    <col min="3355" max="3584" width="9.140625" style="244"/>
    <col min="3585" max="3585" width="4.28515625" style="244" customWidth="1"/>
    <col min="3586" max="3586" width="5.7109375" style="244" customWidth="1"/>
    <col min="3587" max="3587" width="5.140625" style="244" customWidth="1"/>
    <col min="3588" max="3588" width="21" style="244" customWidth="1"/>
    <col min="3589" max="3589" width="10.140625" style="244" customWidth="1"/>
    <col min="3590" max="3590" width="0.5703125" style="244" customWidth="1"/>
    <col min="3591" max="3591" width="10.140625" style="244" customWidth="1"/>
    <col min="3592" max="3592" width="0.5703125" style="244" customWidth="1"/>
    <col min="3593" max="3593" width="10.140625" style="244" customWidth="1"/>
    <col min="3594" max="3594" width="0.5703125" style="244" customWidth="1"/>
    <col min="3595" max="3595" width="10.140625" style="244" customWidth="1"/>
    <col min="3596" max="3596" width="0.5703125" style="244" customWidth="1"/>
    <col min="3597" max="3597" width="10.140625" style="244" customWidth="1"/>
    <col min="3598" max="3598" width="0.5703125" style="244" customWidth="1"/>
    <col min="3599" max="3599" width="10.140625" style="244" customWidth="1"/>
    <col min="3600" max="3600" width="0.5703125" style="244" customWidth="1"/>
    <col min="3601" max="3601" width="10.140625" style="244" customWidth="1"/>
    <col min="3602" max="3602" width="0.5703125" style="244" customWidth="1"/>
    <col min="3603" max="3603" width="10.140625" style="244" customWidth="1"/>
    <col min="3604" max="3604" width="0.5703125" style="244" customWidth="1"/>
    <col min="3605" max="3605" width="11.140625" style="244" customWidth="1"/>
    <col min="3606" max="3606" width="0.5703125" style="244" customWidth="1"/>
    <col min="3607" max="3607" width="11.140625" style="244" customWidth="1"/>
    <col min="3608" max="3608" width="0.5703125" style="244" customWidth="1"/>
    <col min="3609" max="3609" width="11.140625" style="244" customWidth="1"/>
    <col min="3610" max="3610" width="1" style="244" customWidth="1"/>
    <col min="3611" max="3840" width="9.140625" style="244"/>
    <col min="3841" max="3841" width="4.28515625" style="244" customWidth="1"/>
    <col min="3842" max="3842" width="5.7109375" style="244" customWidth="1"/>
    <col min="3843" max="3843" width="5.140625" style="244" customWidth="1"/>
    <col min="3844" max="3844" width="21" style="244" customWidth="1"/>
    <col min="3845" max="3845" width="10.140625" style="244" customWidth="1"/>
    <col min="3846" max="3846" width="0.5703125" style="244" customWidth="1"/>
    <col min="3847" max="3847" width="10.140625" style="244" customWidth="1"/>
    <col min="3848" max="3848" width="0.5703125" style="244" customWidth="1"/>
    <col min="3849" max="3849" width="10.140625" style="244" customWidth="1"/>
    <col min="3850" max="3850" width="0.5703125" style="244" customWidth="1"/>
    <col min="3851" max="3851" width="10.140625" style="244" customWidth="1"/>
    <col min="3852" max="3852" width="0.5703125" style="244" customWidth="1"/>
    <col min="3853" max="3853" width="10.140625" style="244" customWidth="1"/>
    <col min="3854" max="3854" width="0.5703125" style="244" customWidth="1"/>
    <col min="3855" max="3855" width="10.140625" style="244" customWidth="1"/>
    <col min="3856" max="3856" width="0.5703125" style="244" customWidth="1"/>
    <col min="3857" max="3857" width="10.140625" style="244" customWidth="1"/>
    <col min="3858" max="3858" width="0.5703125" style="244" customWidth="1"/>
    <col min="3859" max="3859" width="10.140625" style="244" customWidth="1"/>
    <col min="3860" max="3860" width="0.5703125" style="244" customWidth="1"/>
    <col min="3861" max="3861" width="11.140625" style="244" customWidth="1"/>
    <col min="3862" max="3862" width="0.5703125" style="244" customWidth="1"/>
    <col min="3863" max="3863" width="11.140625" style="244" customWidth="1"/>
    <col min="3864" max="3864" width="0.5703125" style="244" customWidth="1"/>
    <col min="3865" max="3865" width="11.140625" style="244" customWidth="1"/>
    <col min="3866" max="3866" width="1" style="244" customWidth="1"/>
    <col min="3867" max="4096" width="9.140625" style="244"/>
    <col min="4097" max="4097" width="4.28515625" style="244" customWidth="1"/>
    <col min="4098" max="4098" width="5.7109375" style="244" customWidth="1"/>
    <col min="4099" max="4099" width="5.140625" style="244" customWidth="1"/>
    <col min="4100" max="4100" width="21" style="244" customWidth="1"/>
    <col min="4101" max="4101" width="10.140625" style="244" customWidth="1"/>
    <col min="4102" max="4102" width="0.5703125" style="244" customWidth="1"/>
    <col min="4103" max="4103" width="10.140625" style="244" customWidth="1"/>
    <col min="4104" max="4104" width="0.5703125" style="244" customWidth="1"/>
    <col min="4105" max="4105" width="10.140625" style="244" customWidth="1"/>
    <col min="4106" max="4106" width="0.5703125" style="244" customWidth="1"/>
    <col min="4107" max="4107" width="10.140625" style="244" customWidth="1"/>
    <col min="4108" max="4108" width="0.5703125" style="244" customWidth="1"/>
    <col min="4109" max="4109" width="10.140625" style="244" customWidth="1"/>
    <col min="4110" max="4110" width="0.5703125" style="244" customWidth="1"/>
    <col min="4111" max="4111" width="10.140625" style="244" customWidth="1"/>
    <col min="4112" max="4112" width="0.5703125" style="244" customWidth="1"/>
    <col min="4113" max="4113" width="10.140625" style="244" customWidth="1"/>
    <col min="4114" max="4114" width="0.5703125" style="244" customWidth="1"/>
    <col min="4115" max="4115" width="10.140625" style="244" customWidth="1"/>
    <col min="4116" max="4116" width="0.5703125" style="244" customWidth="1"/>
    <col min="4117" max="4117" width="11.140625" style="244" customWidth="1"/>
    <col min="4118" max="4118" width="0.5703125" style="244" customWidth="1"/>
    <col min="4119" max="4119" width="11.140625" style="244" customWidth="1"/>
    <col min="4120" max="4120" width="0.5703125" style="244" customWidth="1"/>
    <col min="4121" max="4121" width="11.140625" style="244" customWidth="1"/>
    <col min="4122" max="4122" width="1" style="244" customWidth="1"/>
    <col min="4123" max="4352" width="9.140625" style="244"/>
    <col min="4353" max="4353" width="4.28515625" style="244" customWidth="1"/>
    <col min="4354" max="4354" width="5.7109375" style="244" customWidth="1"/>
    <col min="4355" max="4355" width="5.140625" style="244" customWidth="1"/>
    <col min="4356" max="4356" width="21" style="244" customWidth="1"/>
    <col min="4357" max="4357" width="10.140625" style="244" customWidth="1"/>
    <col min="4358" max="4358" width="0.5703125" style="244" customWidth="1"/>
    <col min="4359" max="4359" width="10.140625" style="244" customWidth="1"/>
    <col min="4360" max="4360" width="0.5703125" style="244" customWidth="1"/>
    <col min="4361" max="4361" width="10.140625" style="244" customWidth="1"/>
    <col min="4362" max="4362" width="0.5703125" style="244" customWidth="1"/>
    <col min="4363" max="4363" width="10.140625" style="244" customWidth="1"/>
    <col min="4364" max="4364" width="0.5703125" style="244" customWidth="1"/>
    <col min="4365" max="4365" width="10.140625" style="244" customWidth="1"/>
    <col min="4366" max="4366" width="0.5703125" style="244" customWidth="1"/>
    <col min="4367" max="4367" width="10.140625" style="244" customWidth="1"/>
    <col min="4368" max="4368" width="0.5703125" style="244" customWidth="1"/>
    <col min="4369" max="4369" width="10.140625" style="244" customWidth="1"/>
    <col min="4370" max="4370" width="0.5703125" style="244" customWidth="1"/>
    <col min="4371" max="4371" width="10.140625" style="244" customWidth="1"/>
    <col min="4372" max="4372" width="0.5703125" style="244" customWidth="1"/>
    <col min="4373" max="4373" width="11.140625" style="244" customWidth="1"/>
    <col min="4374" max="4374" width="0.5703125" style="244" customWidth="1"/>
    <col min="4375" max="4375" width="11.140625" style="244" customWidth="1"/>
    <col min="4376" max="4376" width="0.5703125" style="244" customWidth="1"/>
    <col min="4377" max="4377" width="11.140625" style="244" customWidth="1"/>
    <col min="4378" max="4378" width="1" style="244" customWidth="1"/>
    <col min="4379" max="4608" width="9.140625" style="244"/>
    <col min="4609" max="4609" width="4.28515625" style="244" customWidth="1"/>
    <col min="4610" max="4610" width="5.7109375" style="244" customWidth="1"/>
    <col min="4611" max="4611" width="5.140625" style="244" customWidth="1"/>
    <col min="4612" max="4612" width="21" style="244" customWidth="1"/>
    <col min="4613" max="4613" width="10.140625" style="244" customWidth="1"/>
    <col min="4614" max="4614" width="0.5703125" style="244" customWidth="1"/>
    <col min="4615" max="4615" width="10.140625" style="244" customWidth="1"/>
    <col min="4616" max="4616" width="0.5703125" style="244" customWidth="1"/>
    <col min="4617" max="4617" width="10.140625" style="244" customWidth="1"/>
    <col min="4618" max="4618" width="0.5703125" style="244" customWidth="1"/>
    <col min="4619" max="4619" width="10.140625" style="244" customWidth="1"/>
    <col min="4620" max="4620" width="0.5703125" style="244" customWidth="1"/>
    <col min="4621" max="4621" width="10.140625" style="244" customWidth="1"/>
    <col min="4622" max="4622" width="0.5703125" style="244" customWidth="1"/>
    <col min="4623" max="4623" width="10.140625" style="244" customWidth="1"/>
    <col min="4624" max="4624" width="0.5703125" style="244" customWidth="1"/>
    <col min="4625" max="4625" width="10.140625" style="244" customWidth="1"/>
    <col min="4626" max="4626" width="0.5703125" style="244" customWidth="1"/>
    <col min="4627" max="4627" width="10.140625" style="244" customWidth="1"/>
    <col min="4628" max="4628" width="0.5703125" style="244" customWidth="1"/>
    <col min="4629" max="4629" width="11.140625" style="244" customWidth="1"/>
    <col min="4630" max="4630" width="0.5703125" style="244" customWidth="1"/>
    <col min="4631" max="4631" width="11.140625" style="244" customWidth="1"/>
    <col min="4632" max="4632" width="0.5703125" style="244" customWidth="1"/>
    <col min="4633" max="4633" width="11.140625" style="244" customWidth="1"/>
    <col min="4634" max="4634" width="1" style="244" customWidth="1"/>
    <col min="4635" max="4864" width="9.140625" style="244"/>
    <col min="4865" max="4865" width="4.28515625" style="244" customWidth="1"/>
    <col min="4866" max="4866" width="5.7109375" style="244" customWidth="1"/>
    <col min="4867" max="4867" width="5.140625" style="244" customWidth="1"/>
    <col min="4868" max="4868" width="21" style="244" customWidth="1"/>
    <col min="4869" max="4869" width="10.140625" style="244" customWidth="1"/>
    <col min="4870" max="4870" width="0.5703125" style="244" customWidth="1"/>
    <col min="4871" max="4871" width="10.140625" style="244" customWidth="1"/>
    <col min="4872" max="4872" width="0.5703125" style="244" customWidth="1"/>
    <col min="4873" max="4873" width="10.140625" style="244" customWidth="1"/>
    <col min="4874" max="4874" width="0.5703125" style="244" customWidth="1"/>
    <col min="4875" max="4875" width="10.140625" style="244" customWidth="1"/>
    <col min="4876" max="4876" width="0.5703125" style="244" customWidth="1"/>
    <col min="4877" max="4877" width="10.140625" style="244" customWidth="1"/>
    <col min="4878" max="4878" width="0.5703125" style="244" customWidth="1"/>
    <col min="4879" max="4879" width="10.140625" style="244" customWidth="1"/>
    <col min="4880" max="4880" width="0.5703125" style="244" customWidth="1"/>
    <col min="4881" max="4881" width="10.140625" style="244" customWidth="1"/>
    <col min="4882" max="4882" width="0.5703125" style="244" customWidth="1"/>
    <col min="4883" max="4883" width="10.140625" style="244" customWidth="1"/>
    <col min="4884" max="4884" width="0.5703125" style="244" customWidth="1"/>
    <col min="4885" max="4885" width="11.140625" style="244" customWidth="1"/>
    <col min="4886" max="4886" width="0.5703125" style="244" customWidth="1"/>
    <col min="4887" max="4887" width="11.140625" style="244" customWidth="1"/>
    <col min="4888" max="4888" width="0.5703125" style="244" customWidth="1"/>
    <col min="4889" max="4889" width="11.140625" style="244" customWidth="1"/>
    <col min="4890" max="4890" width="1" style="244" customWidth="1"/>
    <col min="4891" max="5120" width="9.140625" style="244"/>
    <col min="5121" max="5121" width="4.28515625" style="244" customWidth="1"/>
    <col min="5122" max="5122" width="5.7109375" style="244" customWidth="1"/>
    <col min="5123" max="5123" width="5.140625" style="244" customWidth="1"/>
    <col min="5124" max="5124" width="21" style="244" customWidth="1"/>
    <col min="5125" max="5125" width="10.140625" style="244" customWidth="1"/>
    <col min="5126" max="5126" width="0.5703125" style="244" customWidth="1"/>
    <col min="5127" max="5127" width="10.140625" style="244" customWidth="1"/>
    <col min="5128" max="5128" width="0.5703125" style="244" customWidth="1"/>
    <col min="5129" max="5129" width="10.140625" style="244" customWidth="1"/>
    <col min="5130" max="5130" width="0.5703125" style="244" customWidth="1"/>
    <col min="5131" max="5131" width="10.140625" style="244" customWidth="1"/>
    <col min="5132" max="5132" width="0.5703125" style="244" customWidth="1"/>
    <col min="5133" max="5133" width="10.140625" style="244" customWidth="1"/>
    <col min="5134" max="5134" width="0.5703125" style="244" customWidth="1"/>
    <col min="5135" max="5135" width="10.140625" style="244" customWidth="1"/>
    <col min="5136" max="5136" width="0.5703125" style="244" customWidth="1"/>
    <col min="5137" max="5137" width="10.140625" style="244" customWidth="1"/>
    <col min="5138" max="5138" width="0.5703125" style="244" customWidth="1"/>
    <col min="5139" max="5139" width="10.140625" style="244" customWidth="1"/>
    <col min="5140" max="5140" width="0.5703125" style="244" customWidth="1"/>
    <col min="5141" max="5141" width="11.140625" style="244" customWidth="1"/>
    <col min="5142" max="5142" width="0.5703125" style="244" customWidth="1"/>
    <col min="5143" max="5143" width="11.140625" style="244" customWidth="1"/>
    <col min="5144" max="5144" width="0.5703125" style="244" customWidth="1"/>
    <col min="5145" max="5145" width="11.140625" style="244" customWidth="1"/>
    <col min="5146" max="5146" width="1" style="244" customWidth="1"/>
    <col min="5147" max="5376" width="9.140625" style="244"/>
    <col min="5377" max="5377" width="4.28515625" style="244" customWidth="1"/>
    <col min="5378" max="5378" width="5.7109375" style="244" customWidth="1"/>
    <col min="5379" max="5379" width="5.140625" style="244" customWidth="1"/>
    <col min="5380" max="5380" width="21" style="244" customWidth="1"/>
    <col min="5381" max="5381" width="10.140625" style="244" customWidth="1"/>
    <col min="5382" max="5382" width="0.5703125" style="244" customWidth="1"/>
    <col min="5383" max="5383" width="10.140625" style="244" customWidth="1"/>
    <col min="5384" max="5384" width="0.5703125" style="244" customWidth="1"/>
    <col min="5385" max="5385" width="10.140625" style="244" customWidth="1"/>
    <col min="5386" max="5386" width="0.5703125" style="244" customWidth="1"/>
    <col min="5387" max="5387" width="10.140625" style="244" customWidth="1"/>
    <col min="5388" max="5388" width="0.5703125" style="244" customWidth="1"/>
    <col min="5389" max="5389" width="10.140625" style="244" customWidth="1"/>
    <col min="5390" max="5390" width="0.5703125" style="244" customWidth="1"/>
    <col min="5391" max="5391" width="10.140625" style="244" customWidth="1"/>
    <col min="5392" max="5392" width="0.5703125" style="244" customWidth="1"/>
    <col min="5393" max="5393" width="10.140625" style="244" customWidth="1"/>
    <col min="5394" max="5394" width="0.5703125" style="244" customWidth="1"/>
    <col min="5395" max="5395" width="10.140625" style="244" customWidth="1"/>
    <col min="5396" max="5396" width="0.5703125" style="244" customWidth="1"/>
    <col min="5397" max="5397" width="11.140625" style="244" customWidth="1"/>
    <col min="5398" max="5398" width="0.5703125" style="244" customWidth="1"/>
    <col min="5399" max="5399" width="11.140625" style="244" customWidth="1"/>
    <col min="5400" max="5400" width="0.5703125" style="244" customWidth="1"/>
    <col min="5401" max="5401" width="11.140625" style="244" customWidth="1"/>
    <col min="5402" max="5402" width="1" style="244" customWidth="1"/>
    <col min="5403" max="5632" width="9.140625" style="244"/>
    <col min="5633" max="5633" width="4.28515625" style="244" customWidth="1"/>
    <col min="5634" max="5634" width="5.7109375" style="244" customWidth="1"/>
    <col min="5635" max="5635" width="5.140625" style="244" customWidth="1"/>
    <col min="5636" max="5636" width="21" style="244" customWidth="1"/>
    <col min="5637" max="5637" width="10.140625" style="244" customWidth="1"/>
    <col min="5638" max="5638" width="0.5703125" style="244" customWidth="1"/>
    <col min="5639" max="5639" width="10.140625" style="244" customWidth="1"/>
    <col min="5640" max="5640" width="0.5703125" style="244" customWidth="1"/>
    <col min="5641" max="5641" width="10.140625" style="244" customWidth="1"/>
    <col min="5642" max="5642" width="0.5703125" style="244" customWidth="1"/>
    <col min="5643" max="5643" width="10.140625" style="244" customWidth="1"/>
    <col min="5644" max="5644" width="0.5703125" style="244" customWidth="1"/>
    <col min="5645" max="5645" width="10.140625" style="244" customWidth="1"/>
    <col min="5646" max="5646" width="0.5703125" style="244" customWidth="1"/>
    <col min="5647" max="5647" width="10.140625" style="244" customWidth="1"/>
    <col min="5648" max="5648" width="0.5703125" style="244" customWidth="1"/>
    <col min="5649" max="5649" width="10.140625" style="244" customWidth="1"/>
    <col min="5650" max="5650" width="0.5703125" style="244" customWidth="1"/>
    <col min="5651" max="5651" width="10.140625" style="244" customWidth="1"/>
    <col min="5652" max="5652" width="0.5703125" style="244" customWidth="1"/>
    <col min="5653" max="5653" width="11.140625" style="244" customWidth="1"/>
    <col min="5654" max="5654" width="0.5703125" style="244" customWidth="1"/>
    <col min="5655" max="5655" width="11.140625" style="244" customWidth="1"/>
    <col min="5656" max="5656" width="0.5703125" style="244" customWidth="1"/>
    <col min="5657" max="5657" width="11.140625" style="244" customWidth="1"/>
    <col min="5658" max="5658" width="1" style="244" customWidth="1"/>
    <col min="5659" max="5888" width="9.140625" style="244"/>
    <col min="5889" max="5889" width="4.28515625" style="244" customWidth="1"/>
    <col min="5890" max="5890" width="5.7109375" style="244" customWidth="1"/>
    <col min="5891" max="5891" width="5.140625" style="244" customWidth="1"/>
    <col min="5892" max="5892" width="21" style="244" customWidth="1"/>
    <col min="5893" max="5893" width="10.140625" style="244" customWidth="1"/>
    <col min="5894" max="5894" width="0.5703125" style="244" customWidth="1"/>
    <col min="5895" max="5895" width="10.140625" style="244" customWidth="1"/>
    <col min="5896" max="5896" width="0.5703125" style="244" customWidth="1"/>
    <col min="5897" max="5897" width="10.140625" style="244" customWidth="1"/>
    <col min="5898" max="5898" width="0.5703125" style="244" customWidth="1"/>
    <col min="5899" max="5899" width="10.140625" style="244" customWidth="1"/>
    <col min="5900" max="5900" width="0.5703125" style="244" customWidth="1"/>
    <col min="5901" max="5901" width="10.140625" style="244" customWidth="1"/>
    <col min="5902" max="5902" width="0.5703125" style="244" customWidth="1"/>
    <col min="5903" max="5903" width="10.140625" style="244" customWidth="1"/>
    <col min="5904" max="5904" width="0.5703125" style="244" customWidth="1"/>
    <col min="5905" max="5905" width="10.140625" style="244" customWidth="1"/>
    <col min="5906" max="5906" width="0.5703125" style="244" customWidth="1"/>
    <col min="5907" max="5907" width="10.140625" style="244" customWidth="1"/>
    <col min="5908" max="5908" width="0.5703125" style="244" customWidth="1"/>
    <col min="5909" max="5909" width="11.140625" style="244" customWidth="1"/>
    <col min="5910" max="5910" width="0.5703125" style="244" customWidth="1"/>
    <col min="5911" max="5911" width="11.140625" style="244" customWidth="1"/>
    <col min="5912" max="5912" width="0.5703125" style="244" customWidth="1"/>
    <col min="5913" max="5913" width="11.140625" style="244" customWidth="1"/>
    <col min="5914" max="5914" width="1" style="244" customWidth="1"/>
    <col min="5915" max="6144" width="9.140625" style="244"/>
    <col min="6145" max="6145" width="4.28515625" style="244" customWidth="1"/>
    <col min="6146" max="6146" width="5.7109375" style="244" customWidth="1"/>
    <col min="6147" max="6147" width="5.140625" style="244" customWidth="1"/>
    <col min="6148" max="6148" width="21" style="244" customWidth="1"/>
    <col min="6149" max="6149" width="10.140625" style="244" customWidth="1"/>
    <col min="6150" max="6150" width="0.5703125" style="244" customWidth="1"/>
    <col min="6151" max="6151" width="10.140625" style="244" customWidth="1"/>
    <col min="6152" max="6152" width="0.5703125" style="244" customWidth="1"/>
    <col min="6153" max="6153" width="10.140625" style="244" customWidth="1"/>
    <col min="6154" max="6154" width="0.5703125" style="244" customWidth="1"/>
    <col min="6155" max="6155" width="10.140625" style="244" customWidth="1"/>
    <col min="6156" max="6156" width="0.5703125" style="244" customWidth="1"/>
    <col min="6157" max="6157" width="10.140625" style="244" customWidth="1"/>
    <col min="6158" max="6158" width="0.5703125" style="244" customWidth="1"/>
    <col min="6159" max="6159" width="10.140625" style="244" customWidth="1"/>
    <col min="6160" max="6160" width="0.5703125" style="244" customWidth="1"/>
    <col min="6161" max="6161" width="10.140625" style="244" customWidth="1"/>
    <col min="6162" max="6162" width="0.5703125" style="244" customWidth="1"/>
    <col min="6163" max="6163" width="10.140625" style="244" customWidth="1"/>
    <col min="6164" max="6164" width="0.5703125" style="244" customWidth="1"/>
    <col min="6165" max="6165" width="11.140625" style="244" customWidth="1"/>
    <col min="6166" max="6166" width="0.5703125" style="244" customWidth="1"/>
    <col min="6167" max="6167" width="11.140625" style="244" customWidth="1"/>
    <col min="6168" max="6168" width="0.5703125" style="244" customWidth="1"/>
    <col min="6169" max="6169" width="11.140625" style="244" customWidth="1"/>
    <col min="6170" max="6170" width="1" style="244" customWidth="1"/>
    <col min="6171" max="6400" width="9.140625" style="244"/>
    <col min="6401" max="6401" width="4.28515625" style="244" customWidth="1"/>
    <col min="6402" max="6402" width="5.7109375" style="244" customWidth="1"/>
    <col min="6403" max="6403" width="5.140625" style="244" customWidth="1"/>
    <col min="6404" max="6404" width="21" style="244" customWidth="1"/>
    <col min="6405" max="6405" width="10.140625" style="244" customWidth="1"/>
    <col min="6406" max="6406" width="0.5703125" style="244" customWidth="1"/>
    <col min="6407" max="6407" width="10.140625" style="244" customWidth="1"/>
    <col min="6408" max="6408" width="0.5703125" style="244" customWidth="1"/>
    <col min="6409" max="6409" width="10.140625" style="244" customWidth="1"/>
    <col min="6410" max="6410" width="0.5703125" style="244" customWidth="1"/>
    <col min="6411" max="6411" width="10.140625" style="244" customWidth="1"/>
    <col min="6412" max="6412" width="0.5703125" style="244" customWidth="1"/>
    <col min="6413" max="6413" width="10.140625" style="244" customWidth="1"/>
    <col min="6414" max="6414" width="0.5703125" style="244" customWidth="1"/>
    <col min="6415" max="6415" width="10.140625" style="244" customWidth="1"/>
    <col min="6416" max="6416" width="0.5703125" style="244" customWidth="1"/>
    <col min="6417" max="6417" width="10.140625" style="244" customWidth="1"/>
    <col min="6418" max="6418" width="0.5703125" style="244" customWidth="1"/>
    <col min="6419" max="6419" width="10.140625" style="244" customWidth="1"/>
    <col min="6420" max="6420" width="0.5703125" style="244" customWidth="1"/>
    <col min="6421" max="6421" width="11.140625" style="244" customWidth="1"/>
    <col min="6422" max="6422" width="0.5703125" style="244" customWidth="1"/>
    <col min="6423" max="6423" width="11.140625" style="244" customWidth="1"/>
    <col min="6424" max="6424" width="0.5703125" style="244" customWidth="1"/>
    <col min="6425" max="6425" width="11.140625" style="244" customWidth="1"/>
    <col min="6426" max="6426" width="1" style="244" customWidth="1"/>
    <col min="6427" max="6656" width="9.140625" style="244"/>
    <col min="6657" max="6657" width="4.28515625" style="244" customWidth="1"/>
    <col min="6658" max="6658" width="5.7109375" style="244" customWidth="1"/>
    <col min="6659" max="6659" width="5.140625" style="244" customWidth="1"/>
    <col min="6660" max="6660" width="21" style="244" customWidth="1"/>
    <col min="6661" max="6661" width="10.140625" style="244" customWidth="1"/>
    <col min="6662" max="6662" width="0.5703125" style="244" customWidth="1"/>
    <col min="6663" max="6663" width="10.140625" style="244" customWidth="1"/>
    <col min="6664" max="6664" width="0.5703125" style="244" customWidth="1"/>
    <col min="6665" max="6665" width="10.140625" style="244" customWidth="1"/>
    <col min="6666" max="6666" width="0.5703125" style="244" customWidth="1"/>
    <col min="6667" max="6667" width="10.140625" style="244" customWidth="1"/>
    <col min="6668" max="6668" width="0.5703125" style="244" customWidth="1"/>
    <col min="6669" max="6669" width="10.140625" style="244" customWidth="1"/>
    <col min="6670" max="6670" width="0.5703125" style="244" customWidth="1"/>
    <col min="6671" max="6671" width="10.140625" style="244" customWidth="1"/>
    <col min="6672" max="6672" width="0.5703125" style="244" customWidth="1"/>
    <col min="6673" max="6673" width="10.140625" style="244" customWidth="1"/>
    <col min="6674" max="6674" width="0.5703125" style="244" customWidth="1"/>
    <col min="6675" max="6675" width="10.140625" style="244" customWidth="1"/>
    <col min="6676" max="6676" width="0.5703125" style="244" customWidth="1"/>
    <col min="6677" max="6677" width="11.140625" style="244" customWidth="1"/>
    <col min="6678" max="6678" width="0.5703125" style="244" customWidth="1"/>
    <col min="6679" max="6679" width="11.140625" style="244" customWidth="1"/>
    <col min="6680" max="6680" width="0.5703125" style="244" customWidth="1"/>
    <col min="6681" max="6681" width="11.140625" style="244" customWidth="1"/>
    <col min="6682" max="6682" width="1" style="244" customWidth="1"/>
    <col min="6683" max="6912" width="9.140625" style="244"/>
    <col min="6913" max="6913" width="4.28515625" style="244" customWidth="1"/>
    <col min="6914" max="6914" width="5.7109375" style="244" customWidth="1"/>
    <col min="6915" max="6915" width="5.140625" style="244" customWidth="1"/>
    <col min="6916" max="6916" width="21" style="244" customWidth="1"/>
    <col min="6917" max="6917" width="10.140625" style="244" customWidth="1"/>
    <col min="6918" max="6918" width="0.5703125" style="244" customWidth="1"/>
    <col min="6919" max="6919" width="10.140625" style="244" customWidth="1"/>
    <col min="6920" max="6920" width="0.5703125" style="244" customWidth="1"/>
    <col min="6921" max="6921" width="10.140625" style="244" customWidth="1"/>
    <col min="6922" max="6922" width="0.5703125" style="244" customWidth="1"/>
    <col min="6923" max="6923" width="10.140625" style="244" customWidth="1"/>
    <col min="6924" max="6924" width="0.5703125" style="244" customWidth="1"/>
    <col min="6925" max="6925" width="10.140625" style="244" customWidth="1"/>
    <col min="6926" max="6926" width="0.5703125" style="244" customWidth="1"/>
    <col min="6927" max="6927" width="10.140625" style="244" customWidth="1"/>
    <col min="6928" max="6928" width="0.5703125" style="244" customWidth="1"/>
    <col min="6929" max="6929" width="10.140625" style="244" customWidth="1"/>
    <col min="6930" max="6930" width="0.5703125" style="244" customWidth="1"/>
    <col min="6931" max="6931" width="10.140625" style="244" customWidth="1"/>
    <col min="6932" max="6932" width="0.5703125" style="244" customWidth="1"/>
    <col min="6933" max="6933" width="11.140625" style="244" customWidth="1"/>
    <col min="6934" max="6934" width="0.5703125" style="244" customWidth="1"/>
    <col min="6935" max="6935" width="11.140625" style="244" customWidth="1"/>
    <col min="6936" max="6936" width="0.5703125" style="244" customWidth="1"/>
    <col min="6937" max="6937" width="11.140625" style="244" customWidth="1"/>
    <col min="6938" max="6938" width="1" style="244" customWidth="1"/>
    <col min="6939" max="7168" width="9.140625" style="244"/>
    <col min="7169" max="7169" width="4.28515625" style="244" customWidth="1"/>
    <col min="7170" max="7170" width="5.7109375" style="244" customWidth="1"/>
    <col min="7171" max="7171" width="5.140625" style="244" customWidth="1"/>
    <col min="7172" max="7172" width="21" style="244" customWidth="1"/>
    <col min="7173" max="7173" width="10.140625" style="244" customWidth="1"/>
    <col min="7174" max="7174" width="0.5703125" style="244" customWidth="1"/>
    <col min="7175" max="7175" width="10.140625" style="244" customWidth="1"/>
    <col min="7176" max="7176" width="0.5703125" style="244" customWidth="1"/>
    <col min="7177" max="7177" width="10.140625" style="244" customWidth="1"/>
    <col min="7178" max="7178" width="0.5703125" style="244" customWidth="1"/>
    <col min="7179" max="7179" width="10.140625" style="244" customWidth="1"/>
    <col min="7180" max="7180" width="0.5703125" style="244" customWidth="1"/>
    <col min="7181" max="7181" width="10.140625" style="244" customWidth="1"/>
    <col min="7182" max="7182" width="0.5703125" style="244" customWidth="1"/>
    <col min="7183" max="7183" width="10.140625" style="244" customWidth="1"/>
    <col min="7184" max="7184" width="0.5703125" style="244" customWidth="1"/>
    <col min="7185" max="7185" width="10.140625" style="244" customWidth="1"/>
    <col min="7186" max="7186" width="0.5703125" style="244" customWidth="1"/>
    <col min="7187" max="7187" width="10.140625" style="244" customWidth="1"/>
    <col min="7188" max="7188" width="0.5703125" style="244" customWidth="1"/>
    <col min="7189" max="7189" width="11.140625" style="244" customWidth="1"/>
    <col min="7190" max="7190" width="0.5703125" style="244" customWidth="1"/>
    <col min="7191" max="7191" width="11.140625" style="244" customWidth="1"/>
    <col min="7192" max="7192" width="0.5703125" style="244" customWidth="1"/>
    <col min="7193" max="7193" width="11.140625" style="244" customWidth="1"/>
    <col min="7194" max="7194" width="1" style="244" customWidth="1"/>
    <col min="7195" max="7424" width="9.140625" style="244"/>
    <col min="7425" max="7425" width="4.28515625" style="244" customWidth="1"/>
    <col min="7426" max="7426" width="5.7109375" style="244" customWidth="1"/>
    <col min="7427" max="7427" width="5.140625" style="244" customWidth="1"/>
    <col min="7428" max="7428" width="21" style="244" customWidth="1"/>
    <col min="7429" max="7429" width="10.140625" style="244" customWidth="1"/>
    <col min="7430" max="7430" width="0.5703125" style="244" customWidth="1"/>
    <col min="7431" max="7431" width="10.140625" style="244" customWidth="1"/>
    <col min="7432" max="7432" width="0.5703125" style="244" customWidth="1"/>
    <col min="7433" max="7433" width="10.140625" style="244" customWidth="1"/>
    <col min="7434" max="7434" width="0.5703125" style="244" customWidth="1"/>
    <col min="7435" max="7435" width="10.140625" style="244" customWidth="1"/>
    <col min="7436" max="7436" width="0.5703125" style="244" customWidth="1"/>
    <col min="7437" max="7437" width="10.140625" style="244" customWidth="1"/>
    <col min="7438" max="7438" width="0.5703125" style="244" customWidth="1"/>
    <col min="7439" max="7439" width="10.140625" style="244" customWidth="1"/>
    <col min="7440" max="7440" width="0.5703125" style="244" customWidth="1"/>
    <col min="7441" max="7441" width="10.140625" style="244" customWidth="1"/>
    <col min="7442" max="7442" width="0.5703125" style="244" customWidth="1"/>
    <col min="7443" max="7443" width="10.140625" style="244" customWidth="1"/>
    <col min="7444" max="7444" width="0.5703125" style="244" customWidth="1"/>
    <col min="7445" max="7445" width="11.140625" style="244" customWidth="1"/>
    <col min="7446" max="7446" width="0.5703125" style="244" customWidth="1"/>
    <col min="7447" max="7447" width="11.140625" style="244" customWidth="1"/>
    <col min="7448" max="7448" width="0.5703125" style="244" customWidth="1"/>
    <col min="7449" max="7449" width="11.140625" style="244" customWidth="1"/>
    <col min="7450" max="7450" width="1" style="244" customWidth="1"/>
    <col min="7451" max="7680" width="9.140625" style="244"/>
    <col min="7681" max="7681" width="4.28515625" style="244" customWidth="1"/>
    <col min="7682" max="7682" width="5.7109375" style="244" customWidth="1"/>
    <col min="7683" max="7683" width="5.140625" style="244" customWidth="1"/>
    <col min="7684" max="7684" width="21" style="244" customWidth="1"/>
    <col min="7685" max="7685" width="10.140625" style="244" customWidth="1"/>
    <col min="7686" max="7686" width="0.5703125" style="244" customWidth="1"/>
    <col min="7687" max="7687" width="10.140625" style="244" customWidth="1"/>
    <col min="7688" max="7688" width="0.5703125" style="244" customWidth="1"/>
    <col min="7689" max="7689" width="10.140625" style="244" customWidth="1"/>
    <col min="7690" max="7690" width="0.5703125" style="244" customWidth="1"/>
    <col min="7691" max="7691" width="10.140625" style="244" customWidth="1"/>
    <col min="7692" max="7692" width="0.5703125" style="244" customWidth="1"/>
    <col min="7693" max="7693" width="10.140625" style="244" customWidth="1"/>
    <col min="7694" max="7694" width="0.5703125" style="244" customWidth="1"/>
    <col min="7695" max="7695" width="10.140625" style="244" customWidth="1"/>
    <col min="7696" max="7696" width="0.5703125" style="244" customWidth="1"/>
    <col min="7697" max="7697" width="10.140625" style="244" customWidth="1"/>
    <col min="7698" max="7698" width="0.5703125" style="244" customWidth="1"/>
    <col min="7699" max="7699" width="10.140625" style="244" customWidth="1"/>
    <col min="7700" max="7700" width="0.5703125" style="244" customWidth="1"/>
    <col min="7701" max="7701" width="11.140625" style="244" customWidth="1"/>
    <col min="7702" max="7702" width="0.5703125" style="244" customWidth="1"/>
    <col min="7703" max="7703" width="11.140625" style="244" customWidth="1"/>
    <col min="7704" max="7704" width="0.5703125" style="244" customWidth="1"/>
    <col min="7705" max="7705" width="11.140625" style="244" customWidth="1"/>
    <col min="7706" max="7706" width="1" style="244" customWidth="1"/>
    <col min="7707" max="7936" width="9.140625" style="244"/>
    <col min="7937" max="7937" width="4.28515625" style="244" customWidth="1"/>
    <col min="7938" max="7938" width="5.7109375" style="244" customWidth="1"/>
    <col min="7939" max="7939" width="5.140625" style="244" customWidth="1"/>
    <col min="7940" max="7940" width="21" style="244" customWidth="1"/>
    <col min="7941" max="7941" width="10.140625" style="244" customWidth="1"/>
    <col min="7942" max="7942" width="0.5703125" style="244" customWidth="1"/>
    <col min="7943" max="7943" width="10.140625" style="244" customWidth="1"/>
    <col min="7944" max="7944" width="0.5703125" style="244" customWidth="1"/>
    <col min="7945" max="7945" width="10.140625" style="244" customWidth="1"/>
    <col min="7946" max="7946" width="0.5703125" style="244" customWidth="1"/>
    <col min="7947" max="7947" width="10.140625" style="244" customWidth="1"/>
    <col min="7948" max="7948" width="0.5703125" style="244" customWidth="1"/>
    <col min="7949" max="7949" width="10.140625" style="244" customWidth="1"/>
    <col min="7950" max="7950" width="0.5703125" style="244" customWidth="1"/>
    <col min="7951" max="7951" width="10.140625" style="244" customWidth="1"/>
    <col min="7952" max="7952" width="0.5703125" style="244" customWidth="1"/>
    <col min="7953" max="7953" width="10.140625" style="244" customWidth="1"/>
    <col min="7954" max="7954" width="0.5703125" style="244" customWidth="1"/>
    <col min="7955" max="7955" width="10.140625" style="244" customWidth="1"/>
    <col min="7956" max="7956" width="0.5703125" style="244" customWidth="1"/>
    <col min="7957" max="7957" width="11.140625" style="244" customWidth="1"/>
    <col min="7958" max="7958" width="0.5703125" style="244" customWidth="1"/>
    <col min="7959" max="7959" width="11.140625" style="244" customWidth="1"/>
    <col min="7960" max="7960" width="0.5703125" style="244" customWidth="1"/>
    <col min="7961" max="7961" width="11.140625" style="244" customWidth="1"/>
    <col min="7962" max="7962" width="1" style="244" customWidth="1"/>
    <col min="7963" max="8192" width="9.140625" style="244"/>
    <col min="8193" max="8193" width="4.28515625" style="244" customWidth="1"/>
    <col min="8194" max="8194" width="5.7109375" style="244" customWidth="1"/>
    <col min="8195" max="8195" width="5.140625" style="244" customWidth="1"/>
    <col min="8196" max="8196" width="21" style="244" customWidth="1"/>
    <col min="8197" max="8197" width="10.140625" style="244" customWidth="1"/>
    <col min="8198" max="8198" width="0.5703125" style="244" customWidth="1"/>
    <col min="8199" max="8199" width="10.140625" style="244" customWidth="1"/>
    <col min="8200" max="8200" width="0.5703125" style="244" customWidth="1"/>
    <col min="8201" max="8201" width="10.140625" style="244" customWidth="1"/>
    <col min="8202" max="8202" width="0.5703125" style="244" customWidth="1"/>
    <col min="8203" max="8203" width="10.140625" style="244" customWidth="1"/>
    <col min="8204" max="8204" width="0.5703125" style="244" customWidth="1"/>
    <col min="8205" max="8205" width="10.140625" style="244" customWidth="1"/>
    <col min="8206" max="8206" width="0.5703125" style="244" customWidth="1"/>
    <col min="8207" max="8207" width="10.140625" style="244" customWidth="1"/>
    <col min="8208" max="8208" width="0.5703125" style="244" customWidth="1"/>
    <col min="8209" max="8209" width="10.140625" style="244" customWidth="1"/>
    <col min="8210" max="8210" width="0.5703125" style="244" customWidth="1"/>
    <col min="8211" max="8211" width="10.140625" style="244" customWidth="1"/>
    <col min="8212" max="8212" width="0.5703125" style="244" customWidth="1"/>
    <col min="8213" max="8213" width="11.140625" style="244" customWidth="1"/>
    <col min="8214" max="8214" width="0.5703125" style="244" customWidth="1"/>
    <col min="8215" max="8215" width="11.140625" style="244" customWidth="1"/>
    <col min="8216" max="8216" width="0.5703125" style="244" customWidth="1"/>
    <col min="8217" max="8217" width="11.140625" style="244" customWidth="1"/>
    <col min="8218" max="8218" width="1" style="244" customWidth="1"/>
    <col min="8219" max="8448" width="9.140625" style="244"/>
    <col min="8449" max="8449" width="4.28515625" style="244" customWidth="1"/>
    <col min="8450" max="8450" width="5.7109375" style="244" customWidth="1"/>
    <col min="8451" max="8451" width="5.140625" style="244" customWidth="1"/>
    <col min="8452" max="8452" width="21" style="244" customWidth="1"/>
    <col min="8453" max="8453" width="10.140625" style="244" customWidth="1"/>
    <col min="8454" max="8454" width="0.5703125" style="244" customWidth="1"/>
    <col min="8455" max="8455" width="10.140625" style="244" customWidth="1"/>
    <col min="8456" max="8456" width="0.5703125" style="244" customWidth="1"/>
    <col min="8457" max="8457" width="10.140625" style="244" customWidth="1"/>
    <col min="8458" max="8458" width="0.5703125" style="244" customWidth="1"/>
    <col min="8459" max="8459" width="10.140625" style="244" customWidth="1"/>
    <col min="8460" max="8460" width="0.5703125" style="244" customWidth="1"/>
    <col min="8461" max="8461" width="10.140625" style="244" customWidth="1"/>
    <col min="8462" max="8462" width="0.5703125" style="244" customWidth="1"/>
    <col min="8463" max="8463" width="10.140625" style="244" customWidth="1"/>
    <col min="8464" max="8464" width="0.5703125" style="244" customWidth="1"/>
    <col min="8465" max="8465" width="10.140625" style="244" customWidth="1"/>
    <col min="8466" max="8466" width="0.5703125" style="244" customWidth="1"/>
    <col min="8467" max="8467" width="10.140625" style="244" customWidth="1"/>
    <col min="8468" max="8468" width="0.5703125" style="244" customWidth="1"/>
    <col min="8469" max="8469" width="11.140625" style="244" customWidth="1"/>
    <col min="8470" max="8470" width="0.5703125" style="244" customWidth="1"/>
    <col min="8471" max="8471" width="11.140625" style="244" customWidth="1"/>
    <col min="8472" max="8472" width="0.5703125" style="244" customWidth="1"/>
    <col min="8473" max="8473" width="11.140625" style="244" customWidth="1"/>
    <col min="8474" max="8474" width="1" style="244" customWidth="1"/>
    <col min="8475" max="8704" width="9.140625" style="244"/>
    <col min="8705" max="8705" width="4.28515625" style="244" customWidth="1"/>
    <col min="8706" max="8706" width="5.7109375" style="244" customWidth="1"/>
    <col min="8707" max="8707" width="5.140625" style="244" customWidth="1"/>
    <col min="8708" max="8708" width="21" style="244" customWidth="1"/>
    <col min="8709" max="8709" width="10.140625" style="244" customWidth="1"/>
    <col min="8710" max="8710" width="0.5703125" style="244" customWidth="1"/>
    <col min="8711" max="8711" width="10.140625" style="244" customWidth="1"/>
    <col min="8712" max="8712" width="0.5703125" style="244" customWidth="1"/>
    <col min="8713" max="8713" width="10.140625" style="244" customWidth="1"/>
    <col min="8714" max="8714" width="0.5703125" style="244" customWidth="1"/>
    <col min="8715" max="8715" width="10.140625" style="244" customWidth="1"/>
    <col min="8716" max="8716" width="0.5703125" style="244" customWidth="1"/>
    <col min="8717" max="8717" width="10.140625" style="244" customWidth="1"/>
    <col min="8718" max="8718" width="0.5703125" style="244" customWidth="1"/>
    <col min="8719" max="8719" width="10.140625" style="244" customWidth="1"/>
    <col min="8720" max="8720" width="0.5703125" style="244" customWidth="1"/>
    <col min="8721" max="8721" width="10.140625" style="244" customWidth="1"/>
    <col min="8722" max="8722" width="0.5703125" style="244" customWidth="1"/>
    <col min="8723" max="8723" width="10.140625" style="244" customWidth="1"/>
    <col min="8724" max="8724" width="0.5703125" style="244" customWidth="1"/>
    <col min="8725" max="8725" width="11.140625" style="244" customWidth="1"/>
    <col min="8726" max="8726" width="0.5703125" style="244" customWidth="1"/>
    <col min="8727" max="8727" width="11.140625" style="244" customWidth="1"/>
    <col min="8728" max="8728" width="0.5703125" style="244" customWidth="1"/>
    <col min="8729" max="8729" width="11.140625" style="244" customWidth="1"/>
    <col min="8730" max="8730" width="1" style="244" customWidth="1"/>
    <col min="8731" max="8960" width="9.140625" style="244"/>
    <col min="8961" max="8961" width="4.28515625" style="244" customWidth="1"/>
    <col min="8962" max="8962" width="5.7109375" style="244" customWidth="1"/>
    <col min="8963" max="8963" width="5.140625" style="244" customWidth="1"/>
    <col min="8964" max="8964" width="21" style="244" customWidth="1"/>
    <col min="8965" max="8965" width="10.140625" style="244" customWidth="1"/>
    <col min="8966" max="8966" width="0.5703125" style="244" customWidth="1"/>
    <col min="8967" max="8967" width="10.140625" style="244" customWidth="1"/>
    <col min="8968" max="8968" width="0.5703125" style="244" customWidth="1"/>
    <col min="8969" max="8969" width="10.140625" style="244" customWidth="1"/>
    <col min="8970" max="8970" width="0.5703125" style="244" customWidth="1"/>
    <col min="8971" max="8971" width="10.140625" style="244" customWidth="1"/>
    <col min="8972" max="8972" width="0.5703125" style="244" customWidth="1"/>
    <col min="8973" max="8973" width="10.140625" style="244" customWidth="1"/>
    <col min="8974" max="8974" width="0.5703125" style="244" customWidth="1"/>
    <col min="8975" max="8975" width="10.140625" style="244" customWidth="1"/>
    <col min="8976" max="8976" width="0.5703125" style="244" customWidth="1"/>
    <col min="8977" max="8977" width="10.140625" style="244" customWidth="1"/>
    <col min="8978" max="8978" width="0.5703125" style="244" customWidth="1"/>
    <col min="8979" max="8979" width="10.140625" style="244" customWidth="1"/>
    <col min="8980" max="8980" width="0.5703125" style="244" customWidth="1"/>
    <col min="8981" max="8981" width="11.140625" style="244" customWidth="1"/>
    <col min="8982" max="8982" width="0.5703125" style="244" customWidth="1"/>
    <col min="8983" max="8983" width="11.140625" style="244" customWidth="1"/>
    <col min="8984" max="8984" width="0.5703125" style="244" customWidth="1"/>
    <col min="8985" max="8985" width="11.140625" style="244" customWidth="1"/>
    <col min="8986" max="8986" width="1" style="244" customWidth="1"/>
    <col min="8987" max="9216" width="9.140625" style="244"/>
    <col min="9217" max="9217" width="4.28515625" style="244" customWidth="1"/>
    <col min="9218" max="9218" width="5.7109375" style="244" customWidth="1"/>
    <col min="9219" max="9219" width="5.140625" style="244" customWidth="1"/>
    <col min="9220" max="9220" width="21" style="244" customWidth="1"/>
    <col min="9221" max="9221" width="10.140625" style="244" customWidth="1"/>
    <col min="9222" max="9222" width="0.5703125" style="244" customWidth="1"/>
    <col min="9223" max="9223" width="10.140625" style="244" customWidth="1"/>
    <col min="9224" max="9224" width="0.5703125" style="244" customWidth="1"/>
    <col min="9225" max="9225" width="10.140625" style="244" customWidth="1"/>
    <col min="9226" max="9226" width="0.5703125" style="244" customWidth="1"/>
    <col min="9227" max="9227" width="10.140625" style="244" customWidth="1"/>
    <col min="9228" max="9228" width="0.5703125" style="244" customWidth="1"/>
    <col min="9229" max="9229" width="10.140625" style="244" customWidth="1"/>
    <col min="9230" max="9230" width="0.5703125" style="244" customWidth="1"/>
    <col min="9231" max="9231" width="10.140625" style="244" customWidth="1"/>
    <col min="9232" max="9232" width="0.5703125" style="244" customWidth="1"/>
    <col min="9233" max="9233" width="10.140625" style="244" customWidth="1"/>
    <col min="9234" max="9234" width="0.5703125" style="244" customWidth="1"/>
    <col min="9235" max="9235" width="10.140625" style="244" customWidth="1"/>
    <col min="9236" max="9236" width="0.5703125" style="244" customWidth="1"/>
    <col min="9237" max="9237" width="11.140625" style="244" customWidth="1"/>
    <col min="9238" max="9238" width="0.5703125" style="244" customWidth="1"/>
    <col min="9239" max="9239" width="11.140625" style="244" customWidth="1"/>
    <col min="9240" max="9240" width="0.5703125" style="244" customWidth="1"/>
    <col min="9241" max="9241" width="11.140625" style="244" customWidth="1"/>
    <col min="9242" max="9242" width="1" style="244" customWidth="1"/>
    <col min="9243" max="9472" width="9.140625" style="244"/>
    <col min="9473" max="9473" width="4.28515625" style="244" customWidth="1"/>
    <col min="9474" max="9474" width="5.7109375" style="244" customWidth="1"/>
    <col min="9475" max="9475" width="5.140625" style="244" customWidth="1"/>
    <col min="9476" max="9476" width="21" style="244" customWidth="1"/>
    <col min="9477" max="9477" width="10.140625" style="244" customWidth="1"/>
    <col min="9478" max="9478" width="0.5703125" style="244" customWidth="1"/>
    <col min="9479" max="9479" width="10.140625" style="244" customWidth="1"/>
    <col min="9480" max="9480" width="0.5703125" style="244" customWidth="1"/>
    <col min="9481" max="9481" width="10.140625" style="244" customWidth="1"/>
    <col min="9482" max="9482" width="0.5703125" style="244" customWidth="1"/>
    <col min="9483" max="9483" width="10.140625" style="244" customWidth="1"/>
    <col min="9484" max="9484" width="0.5703125" style="244" customWidth="1"/>
    <col min="9485" max="9485" width="10.140625" style="244" customWidth="1"/>
    <col min="9486" max="9486" width="0.5703125" style="244" customWidth="1"/>
    <col min="9487" max="9487" width="10.140625" style="244" customWidth="1"/>
    <col min="9488" max="9488" width="0.5703125" style="244" customWidth="1"/>
    <col min="9489" max="9489" width="10.140625" style="244" customWidth="1"/>
    <col min="9490" max="9490" width="0.5703125" style="244" customWidth="1"/>
    <col min="9491" max="9491" width="10.140625" style="244" customWidth="1"/>
    <col min="9492" max="9492" width="0.5703125" style="244" customWidth="1"/>
    <col min="9493" max="9493" width="11.140625" style="244" customWidth="1"/>
    <col min="9494" max="9494" width="0.5703125" style="244" customWidth="1"/>
    <col min="9495" max="9495" width="11.140625" style="244" customWidth="1"/>
    <col min="9496" max="9496" width="0.5703125" style="244" customWidth="1"/>
    <col min="9497" max="9497" width="11.140625" style="244" customWidth="1"/>
    <col min="9498" max="9498" width="1" style="244" customWidth="1"/>
    <col min="9499" max="9728" width="9.140625" style="244"/>
    <col min="9729" max="9729" width="4.28515625" style="244" customWidth="1"/>
    <col min="9730" max="9730" width="5.7109375" style="244" customWidth="1"/>
    <col min="9731" max="9731" width="5.140625" style="244" customWidth="1"/>
    <col min="9732" max="9732" width="21" style="244" customWidth="1"/>
    <col min="9733" max="9733" width="10.140625" style="244" customWidth="1"/>
    <col min="9734" max="9734" width="0.5703125" style="244" customWidth="1"/>
    <col min="9735" max="9735" width="10.140625" style="244" customWidth="1"/>
    <col min="9736" max="9736" width="0.5703125" style="244" customWidth="1"/>
    <col min="9737" max="9737" width="10.140625" style="244" customWidth="1"/>
    <col min="9738" max="9738" width="0.5703125" style="244" customWidth="1"/>
    <col min="9739" max="9739" width="10.140625" style="244" customWidth="1"/>
    <col min="9740" max="9740" width="0.5703125" style="244" customWidth="1"/>
    <col min="9741" max="9741" width="10.140625" style="244" customWidth="1"/>
    <col min="9742" max="9742" width="0.5703125" style="244" customWidth="1"/>
    <col min="9743" max="9743" width="10.140625" style="244" customWidth="1"/>
    <col min="9744" max="9744" width="0.5703125" style="244" customWidth="1"/>
    <col min="9745" max="9745" width="10.140625" style="244" customWidth="1"/>
    <col min="9746" max="9746" width="0.5703125" style="244" customWidth="1"/>
    <col min="9747" max="9747" width="10.140625" style="244" customWidth="1"/>
    <col min="9748" max="9748" width="0.5703125" style="244" customWidth="1"/>
    <col min="9749" max="9749" width="11.140625" style="244" customWidth="1"/>
    <col min="9750" max="9750" width="0.5703125" style="244" customWidth="1"/>
    <col min="9751" max="9751" width="11.140625" style="244" customWidth="1"/>
    <col min="9752" max="9752" width="0.5703125" style="244" customWidth="1"/>
    <col min="9753" max="9753" width="11.140625" style="244" customWidth="1"/>
    <col min="9754" max="9754" width="1" style="244" customWidth="1"/>
    <col min="9755" max="9984" width="9.140625" style="244"/>
    <col min="9985" max="9985" width="4.28515625" style="244" customWidth="1"/>
    <col min="9986" max="9986" width="5.7109375" style="244" customWidth="1"/>
    <col min="9987" max="9987" width="5.140625" style="244" customWidth="1"/>
    <col min="9988" max="9988" width="21" style="244" customWidth="1"/>
    <col min="9989" max="9989" width="10.140625" style="244" customWidth="1"/>
    <col min="9990" max="9990" width="0.5703125" style="244" customWidth="1"/>
    <col min="9991" max="9991" width="10.140625" style="244" customWidth="1"/>
    <col min="9992" max="9992" width="0.5703125" style="244" customWidth="1"/>
    <col min="9993" max="9993" width="10.140625" style="244" customWidth="1"/>
    <col min="9994" max="9994" width="0.5703125" style="244" customWidth="1"/>
    <col min="9995" max="9995" width="10.140625" style="244" customWidth="1"/>
    <col min="9996" max="9996" width="0.5703125" style="244" customWidth="1"/>
    <col min="9997" max="9997" width="10.140625" style="244" customWidth="1"/>
    <col min="9998" max="9998" width="0.5703125" style="244" customWidth="1"/>
    <col min="9999" max="9999" width="10.140625" style="244" customWidth="1"/>
    <col min="10000" max="10000" width="0.5703125" style="244" customWidth="1"/>
    <col min="10001" max="10001" width="10.140625" style="244" customWidth="1"/>
    <col min="10002" max="10002" width="0.5703125" style="244" customWidth="1"/>
    <col min="10003" max="10003" width="10.140625" style="244" customWidth="1"/>
    <col min="10004" max="10004" width="0.5703125" style="244" customWidth="1"/>
    <col min="10005" max="10005" width="11.140625" style="244" customWidth="1"/>
    <col min="10006" max="10006" width="0.5703125" style="244" customWidth="1"/>
    <col min="10007" max="10007" width="11.140625" style="244" customWidth="1"/>
    <col min="10008" max="10008" width="0.5703125" style="244" customWidth="1"/>
    <col min="10009" max="10009" width="11.140625" style="244" customWidth="1"/>
    <col min="10010" max="10010" width="1" style="244" customWidth="1"/>
    <col min="10011" max="10240" width="9.140625" style="244"/>
    <col min="10241" max="10241" width="4.28515625" style="244" customWidth="1"/>
    <col min="10242" max="10242" width="5.7109375" style="244" customWidth="1"/>
    <col min="10243" max="10243" width="5.140625" style="244" customWidth="1"/>
    <col min="10244" max="10244" width="21" style="244" customWidth="1"/>
    <col min="10245" max="10245" width="10.140625" style="244" customWidth="1"/>
    <col min="10246" max="10246" width="0.5703125" style="244" customWidth="1"/>
    <col min="10247" max="10247" width="10.140625" style="244" customWidth="1"/>
    <col min="10248" max="10248" width="0.5703125" style="244" customWidth="1"/>
    <col min="10249" max="10249" width="10.140625" style="244" customWidth="1"/>
    <col min="10250" max="10250" width="0.5703125" style="244" customWidth="1"/>
    <col min="10251" max="10251" width="10.140625" style="244" customWidth="1"/>
    <col min="10252" max="10252" width="0.5703125" style="244" customWidth="1"/>
    <col min="10253" max="10253" width="10.140625" style="244" customWidth="1"/>
    <col min="10254" max="10254" width="0.5703125" style="244" customWidth="1"/>
    <col min="10255" max="10255" width="10.140625" style="244" customWidth="1"/>
    <col min="10256" max="10256" width="0.5703125" style="244" customWidth="1"/>
    <col min="10257" max="10257" width="10.140625" style="244" customWidth="1"/>
    <col min="10258" max="10258" width="0.5703125" style="244" customWidth="1"/>
    <col min="10259" max="10259" width="10.140625" style="244" customWidth="1"/>
    <col min="10260" max="10260" width="0.5703125" style="244" customWidth="1"/>
    <col min="10261" max="10261" width="11.140625" style="244" customWidth="1"/>
    <col min="10262" max="10262" width="0.5703125" style="244" customWidth="1"/>
    <col min="10263" max="10263" width="11.140625" style="244" customWidth="1"/>
    <col min="10264" max="10264" width="0.5703125" style="244" customWidth="1"/>
    <col min="10265" max="10265" width="11.140625" style="244" customWidth="1"/>
    <col min="10266" max="10266" width="1" style="244" customWidth="1"/>
    <col min="10267" max="10496" width="9.140625" style="244"/>
    <col min="10497" max="10497" width="4.28515625" style="244" customWidth="1"/>
    <col min="10498" max="10498" width="5.7109375" style="244" customWidth="1"/>
    <col min="10499" max="10499" width="5.140625" style="244" customWidth="1"/>
    <col min="10500" max="10500" width="21" style="244" customWidth="1"/>
    <col min="10501" max="10501" width="10.140625" style="244" customWidth="1"/>
    <col min="10502" max="10502" width="0.5703125" style="244" customWidth="1"/>
    <col min="10503" max="10503" width="10.140625" style="244" customWidth="1"/>
    <col min="10504" max="10504" width="0.5703125" style="244" customWidth="1"/>
    <col min="10505" max="10505" width="10.140625" style="244" customWidth="1"/>
    <col min="10506" max="10506" width="0.5703125" style="244" customWidth="1"/>
    <col min="10507" max="10507" width="10.140625" style="244" customWidth="1"/>
    <col min="10508" max="10508" width="0.5703125" style="244" customWidth="1"/>
    <col min="10509" max="10509" width="10.140625" style="244" customWidth="1"/>
    <col min="10510" max="10510" width="0.5703125" style="244" customWidth="1"/>
    <col min="10511" max="10511" width="10.140625" style="244" customWidth="1"/>
    <col min="10512" max="10512" width="0.5703125" style="244" customWidth="1"/>
    <col min="10513" max="10513" width="10.140625" style="244" customWidth="1"/>
    <col min="10514" max="10514" width="0.5703125" style="244" customWidth="1"/>
    <col min="10515" max="10515" width="10.140625" style="244" customWidth="1"/>
    <col min="10516" max="10516" width="0.5703125" style="244" customWidth="1"/>
    <col min="10517" max="10517" width="11.140625" style="244" customWidth="1"/>
    <col min="10518" max="10518" width="0.5703125" style="244" customWidth="1"/>
    <col min="10519" max="10519" width="11.140625" style="244" customWidth="1"/>
    <col min="10520" max="10520" width="0.5703125" style="244" customWidth="1"/>
    <col min="10521" max="10521" width="11.140625" style="244" customWidth="1"/>
    <col min="10522" max="10522" width="1" style="244" customWidth="1"/>
    <col min="10523" max="10752" width="9.140625" style="244"/>
    <col min="10753" max="10753" width="4.28515625" style="244" customWidth="1"/>
    <col min="10754" max="10754" width="5.7109375" style="244" customWidth="1"/>
    <col min="10755" max="10755" width="5.140625" style="244" customWidth="1"/>
    <col min="10756" max="10756" width="21" style="244" customWidth="1"/>
    <col min="10757" max="10757" width="10.140625" style="244" customWidth="1"/>
    <col min="10758" max="10758" width="0.5703125" style="244" customWidth="1"/>
    <col min="10759" max="10759" width="10.140625" style="244" customWidth="1"/>
    <col min="10760" max="10760" width="0.5703125" style="244" customWidth="1"/>
    <col min="10761" max="10761" width="10.140625" style="244" customWidth="1"/>
    <col min="10762" max="10762" width="0.5703125" style="244" customWidth="1"/>
    <col min="10763" max="10763" width="10.140625" style="244" customWidth="1"/>
    <col min="10764" max="10764" width="0.5703125" style="244" customWidth="1"/>
    <col min="10765" max="10765" width="10.140625" style="244" customWidth="1"/>
    <col min="10766" max="10766" width="0.5703125" style="244" customWidth="1"/>
    <col min="10767" max="10767" width="10.140625" style="244" customWidth="1"/>
    <col min="10768" max="10768" width="0.5703125" style="244" customWidth="1"/>
    <col min="10769" max="10769" width="10.140625" style="244" customWidth="1"/>
    <col min="10770" max="10770" width="0.5703125" style="244" customWidth="1"/>
    <col min="10771" max="10771" width="10.140625" style="244" customWidth="1"/>
    <col min="10772" max="10772" width="0.5703125" style="244" customWidth="1"/>
    <col min="10773" max="10773" width="11.140625" style="244" customWidth="1"/>
    <col min="10774" max="10774" width="0.5703125" style="244" customWidth="1"/>
    <col min="10775" max="10775" width="11.140625" style="244" customWidth="1"/>
    <col min="10776" max="10776" width="0.5703125" style="244" customWidth="1"/>
    <col min="10777" max="10777" width="11.140625" style="244" customWidth="1"/>
    <col min="10778" max="10778" width="1" style="244" customWidth="1"/>
    <col min="10779" max="11008" width="9.140625" style="244"/>
    <col min="11009" max="11009" width="4.28515625" style="244" customWidth="1"/>
    <col min="11010" max="11010" width="5.7109375" style="244" customWidth="1"/>
    <col min="11011" max="11011" width="5.140625" style="244" customWidth="1"/>
    <col min="11012" max="11012" width="21" style="244" customWidth="1"/>
    <col min="11013" max="11013" width="10.140625" style="244" customWidth="1"/>
    <col min="11014" max="11014" width="0.5703125" style="244" customWidth="1"/>
    <col min="11015" max="11015" width="10.140625" style="244" customWidth="1"/>
    <col min="11016" max="11016" width="0.5703125" style="244" customWidth="1"/>
    <col min="11017" max="11017" width="10.140625" style="244" customWidth="1"/>
    <col min="11018" max="11018" width="0.5703125" style="244" customWidth="1"/>
    <col min="11019" max="11019" width="10.140625" style="244" customWidth="1"/>
    <col min="11020" max="11020" width="0.5703125" style="244" customWidth="1"/>
    <col min="11021" max="11021" width="10.140625" style="244" customWidth="1"/>
    <col min="11022" max="11022" width="0.5703125" style="244" customWidth="1"/>
    <col min="11023" max="11023" width="10.140625" style="244" customWidth="1"/>
    <col min="11024" max="11024" width="0.5703125" style="244" customWidth="1"/>
    <col min="11025" max="11025" width="10.140625" style="244" customWidth="1"/>
    <col min="11026" max="11026" width="0.5703125" style="244" customWidth="1"/>
    <col min="11027" max="11027" width="10.140625" style="244" customWidth="1"/>
    <col min="11028" max="11028" width="0.5703125" style="244" customWidth="1"/>
    <col min="11029" max="11029" width="11.140625" style="244" customWidth="1"/>
    <col min="11030" max="11030" width="0.5703125" style="244" customWidth="1"/>
    <col min="11031" max="11031" width="11.140625" style="244" customWidth="1"/>
    <col min="11032" max="11032" width="0.5703125" style="244" customWidth="1"/>
    <col min="11033" max="11033" width="11.140625" style="244" customWidth="1"/>
    <col min="11034" max="11034" width="1" style="244" customWidth="1"/>
    <col min="11035" max="11264" width="9.140625" style="244"/>
    <col min="11265" max="11265" width="4.28515625" style="244" customWidth="1"/>
    <col min="11266" max="11266" width="5.7109375" style="244" customWidth="1"/>
    <col min="11267" max="11267" width="5.140625" style="244" customWidth="1"/>
    <col min="11268" max="11268" width="21" style="244" customWidth="1"/>
    <col min="11269" max="11269" width="10.140625" style="244" customWidth="1"/>
    <col min="11270" max="11270" width="0.5703125" style="244" customWidth="1"/>
    <col min="11271" max="11271" width="10.140625" style="244" customWidth="1"/>
    <col min="11272" max="11272" width="0.5703125" style="244" customWidth="1"/>
    <col min="11273" max="11273" width="10.140625" style="244" customWidth="1"/>
    <col min="11274" max="11274" width="0.5703125" style="244" customWidth="1"/>
    <col min="11275" max="11275" width="10.140625" style="244" customWidth="1"/>
    <col min="11276" max="11276" width="0.5703125" style="244" customWidth="1"/>
    <col min="11277" max="11277" width="10.140625" style="244" customWidth="1"/>
    <col min="11278" max="11278" width="0.5703125" style="244" customWidth="1"/>
    <col min="11279" max="11279" width="10.140625" style="244" customWidth="1"/>
    <col min="11280" max="11280" width="0.5703125" style="244" customWidth="1"/>
    <col min="11281" max="11281" width="10.140625" style="244" customWidth="1"/>
    <col min="11282" max="11282" width="0.5703125" style="244" customWidth="1"/>
    <col min="11283" max="11283" width="10.140625" style="244" customWidth="1"/>
    <col min="11284" max="11284" width="0.5703125" style="244" customWidth="1"/>
    <col min="11285" max="11285" width="11.140625" style="244" customWidth="1"/>
    <col min="11286" max="11286" width="0.5703125" style="244" customWidth="1"/>
    <col min="11287" max="11287" width="11.140625" style="244" customWidth="1"/>
    <col min="11288" max="11288" width="0.5703125" style="244" customWidth="1"/>
    <col min="11289" max="11289" width="11.140625" style="244" customWidth="1"/>
    <col min="11290" max="11290" width="1" style="244" customWidth="1"/>
    <col min="11291" max="11520" width="9.140625" style="244"/>
    <col min="11521" max="11521" width="4.28515625" style="244" customWidth="1"/>
    <col min="11522" max="11522" width="5.7109375" style="244" customWidth="1"/>
    <col min="11523" max="11523" width="5.140625" style="244" customWidth="1"/>
    <col min="11524" max="11524" width="21" style="244" customWidth="1"/>
    <col min="11525" max="11525" width="10.140625" style="244" customWidth="1"/>
    <col min="11526" max="11526" width="0.5703125" style="244" customWidth="1"/>
    <col min="11527" max="11527" width="10.140625" style="244" customWidth="1"/>
    <col min="11528" max="11528" width="0.5703125" style="244" customWidth="1"/>
    <col min="11529" max="11529" width="10.140625" style="244" customWidth="1"/>
    <col min="11530" max="11530" width="0.5703125" style="244" customWidth="1"/>
    <col min="11531" max="11531" width="10.140625" style="244" customWidth="1"/>
    <col min="11532" max="11532" width="0.5703125" style="244" customWidth="1"/>
    <col min="11533" max="11533" width="10.140625" style="244" customWidth="1"/>
    <col min="11534" max="11534" width="0.5703125" style="244" customWidth="1"/>
    <col min="11535" max="11535" width="10.140625" style="244" customWidth="1"/>
    <col min="11536" max="11536" width="0.5703125" style="244" customWidth="1"/>
    <col min="11537" max="11537" width="10.140625" style="244" customWidth="1"/>
    <col min="11538" max="11538" width="0.5703125" style="244" customWidth="1"/>
    <col min="11539" max="11539" width="10.140625" style="244" customWidth="1"/>
    <col min="11540" max="11540" width="0.5703125" style="244" customWidth="1"/>
    <col min="11541" max="11541" width="11.140625" style="244" customWidth="1"/>
    <col min="11542" max="11542" width="0.5703125" style="244" customWidth="1"/>
    <col min="11543" max="11543" width="11.140625" style="244" customWidth="1"/>
    <col min="11544" max="11544" width="0.5703125" style="244" customWidth="1"/>
    <col min="11545" max="11545" width="11.140625" style="244" customWidth="1"/>
    <col min="11546" max="11546" width="1" style="244" customWidth="1"/>
    <col min="11547" max="11776" width="9.140625" style="244"/>
    <col min="11777" max="11777" width="4.28515625" style="244" customWidth="1"/>
    <col min="11778" max="11778" width="5.7109375" style="244" customWidth="1"/>
    <col min="11779" max="11779" width="5.140625" style="244" customWidth="1"/>
    <col min="11780" max="11780" width="21" style="244" customWidth="1"/>
    <col min="11781" max="11781" width="10.140625" style="244" customWidth="1"/>
    <col min="11782" max="11782" width="0.5703125" style="244" customWidth="1"/>
    <col min="11783" max="11783" width="10.140625" style="244" customWidth="1"/>
    <col min="11784" max="11784" width="0.5703125" style="244" customWidth="1"/>
    <col min="11785" max="11785" width="10.140625" style="244" customWidth="1"/>
    <col min="11786" max="11786" width="0.5703125" style="244" customWidth="1"/>
    <col min="11787" max="11787" width="10.140625" style="244" customWidth="1"/>
    <col min="11788" max="11788" width="0.5703125" style="244" customWidth="1"/>
    <col min="11789" max="11789" width="10.140625" style="244" customWidth="1"/>
    <col min="11790" max="11790" width="0.5703125" style="244" customWidth="1"/>
    <col min="11791" max="11791" width="10.140625" style="244" customWidth="1"/>
    <col min="11792" max="11792" width="0.5703125" style="244" customWidth="1"/>
    <col min="11793" max="11793" width="10.140625" style="244" customWidth="1"/>
    <col min="11794" max="11794" width="0.5703125" style="244" customWidth="1"/>
    <col min="11795" max="11795" width="10.140625" style="244" customWidth="1"/>
    <col min="11796" max="11796" width="0.5703125" style="244" customWidth="1"/>
    <col min="11797" max="11797" width="11.140625" style="244" customWidth="1"/>
    <col min="11798" max="11798" width="0.5703125" style="244" customWidth="1"/>
    <col min="11799" max="11799" width="11.140625" style="244" customWidth="1"/>
    <col min="11800" max="11800" width="0.5703125" style="244" customWidth="1"/>
    <col min="11801" max="11801" width="11.140625" style="244" customWidth="1"/>
    <col min="11802" max="11802" width="1" style="244" customWidth="1"/>
    <col min="11803" max="12032" width="9.140625" style="244"/>
    <col min="12033" max="12033" width="4.28515625" style="244" customWidth="1"/>
    <col min="12034" max="12034" width="5.7109375" style="244" customWidth="1"/>
    <col min="12035" max="12035" width="5.140625" style="244" customWidth="1"/>
    <col min="12036" max="12036" width="21" style="244" customWidth="1"/>
    <col min="12037" max="12037" width="10.140625" style="244" customWidth="1"/>
    <col min="12038" max="12038" width="0.5703125" style="244" customWidth="1"/>
    <col min="12039" max="12039" width="10.140625" style="244" customWidth="1"/>
    <col min="12040" max="12040" width="0.5703125" style="244" customWidth="1"/>
    <col min="12041" max="12041" width="10.140625" style="244" customWidth="1"/>
    <col min="12042" max="12042" width="0.5703125" style="244" customWidth="1"/>
    <col min="12043" max="12043" width="10.140625" style="244" customWidth="1"/>
    <col min="12044" max="12044" width="0.5703125" style="244" customWidth="1"/>
    <col min="12045" max="12045" width="10.140625" style="244" customWidth="1"/>
    <col min="12046" max="12046" width="0.5703125" style="244" customWidth="1"/>
    <col min="12047" max="12047" width="10.140625" style="244" customWidth="1"/>
    <col min="12048" max="12048" width="0.5703125" style="244" customWidth="1"/>
    <col min="12049" max="12049" width="10.140625" style="244" customWidth="1"/>
    <col min="12050" max="12050" width="0.5703125" style="244" customWidth="1"/>
    <col min="12051" max="12051" width="10.140625" style="244" customWidth="1"/>
    <col min="12052" max="12052" width="0.5703125" style="244" customWidth="1"/>
    <col min="12053" max="12053" width="11.140625" style="244" customWidth="1"/>
    <col min="12054" max="12054" width="0.5703125" style="244" customWidth="1"/>
    <col min="12055" max="12055" width="11.140625" style="244" customWidth="1"/>
    <col min="12056" max="12056" width="0.5703125" style="244" customWidth="1"/>
    <col min="12057" max="12057" width="11.140625" style="244" customWidth="1"/>
    <col min="12058" max="12058" width="1" style="244" customWidth="1"/>
    <col min="12059" max="12288" width="9.140625" style="244"/>
    <col min="12289" max="12289" width="4.28515625" style="244" customWidth="1"/>
    <col min="12290" max="12290" width="5.7109375" style="244" customWidth="1"/>
    <col min="12291" max="12291" width="5.140625" style="244" customWidth="1"/>
    <col min="12292" max="12292" width="21" style="244" customWidth="1"/>
    <col min="12293" max="12293" width="10.140625" style="244" customWidth="1"/>
    <col min="12294" max="12294" width="0.5703125" style="244" customWidth="1"/>
    <col min="12295" max="12295" width="10.140625" style="244" customWidth="1"/>
    <col min="12296" max="12296" width="0.5703125" style="244" customWidth="1"/>
    <col min="12297" max="12297" width="10.140625" style="244" customWidth="1"/>
    <col min="12298" max="12298" width="0.5703125" style="244" customWidth="1"/>
    <col min="12299" max="12299" width="10.140625" style="244" customWidth="1"/>
    <col min="12300" max="12300" width="0.5703125" style="244" customWidth="1"/>
    <col min="12301" max="12301" width="10.140625" style="244" customWidth="1"/>
    <col min="12302" max="12302" width="0.5703125" style="244" customWidth="1"/>
    <col min="12303" max="12303" width="10.140625" style="244" customWidth="1"/>
    <col min="12304" max="12304" width="0.5703125" style="244" customWidth="1"/>
    <col min="12305" max="12305" width="10.140625" style="244" customWidth="1"/>
    <col min="12306" max="12306" width="0.5703125" style="244" customWidth="1"/>
    <col min="12307" max="12307" width="10.140625" style="244" customWidth="1"/>
    <col min="12308" max="12308" width="0.5703125" style="244" customWidth="1"/>
    <col min="12309" max="12309" width="11.140625" style="244" customWidth="1"/>
    <col min="12310" max="12310" width="0.5703125" style="244" customWidth="1"/>
    <col min="12311" max="12311" width="11.140625" style="244" customWidth="1"/>
    <col min="12312" max="12312" width="0.5703125" style="244" customWidth="1"/>
    <col min="12313" max="12313" width="11.140625" style="244" customWidth="1"/>
    <col min="12314" max="12314" width="1" style="244" customWidth="1"/>
    <col min="12315" max="12544" width="9.140625" style="244"/>
    <col min="12545" max="12545" width="4.28515625" style="244" customWidth="1"/>
    <col min="12546" max="12546" width="5.7109375" style="244" customWidth="1"/>
    <col min="12547" max="12547" width="5.140625" style="244" customWidth="1"/>
    <col min="12548" max="12548" width="21" style="244" customWidth="1"/>
    <col min="12549" max="12549" width="10.140625" style="244" customWidth="1"/>
    <col min="12550" max="12550" width="0.5703125" style="244" customWidth="1"/>
    <col min="12551" max="12551" width="10.140625" style="244" customWidth="1"/>
    <col min="12552" max="12552" width="0.5703125" style="244" customWidth="1"/>
    <col min="12553" max="12553" width="10.140625" style="244" customWidth="1"/>
    <col min="12554" max="12554" width="0.5703125" style="244" customWidth="1"/>
    <col min="12555" max="12555" width="10.140625" style="244" customWidth="1"/>
    <col min="12556" max="12556" width="0.5703125" style="244" customWidth="1"/>
    <col min="12557" max="12557" width="10.140625" style="244" customWidth="1"/>
    <col min="12558" max="12558" width="0.5703125" style="244" customWidth="1"/>
    <col min="12559" max="12559" width="10.140625" style="244" customWidth="1"/>
    <col min="12560" max="12560" width="0.5703125" style="244" customWidth="1"/>
    <col min="12561" max="12561" width="10.140625" style="244" customWidth="1"/>
    <col min="12562" max="12562" width="0.5703125" style="244" customWidth="1"/>
    <col min="12563" max="12563" width="10.140625" style="244" customWidth="1"/>
    <col min="12564" max="12564" width="0.5703125" style="244" customWidth="1"/>
    <col min="12565" max="12565" width="11.140625" style="244" customWidth="1"/>
    <col min="12566" max="12566" width="0.5703125" style="244" customWidth="1"/>
    <col min="12567" max="12567" width="11.140625" style="244" customWidth="1"/>
    <col min="12568" max="12568" width="0.5703125" style="244" customWidth="1"/>
    <col min="12569" max="12569" width="11.140625" style="244" customWidth="1"/>
    <col min="12570" max="12570" width="1" style="244" customWidth="1"/>
    <col min="12571" max="12800" width="9.140625" style="244"/>
    <col min="12801" max="12801" width="4.28515625" style="244" customWidth="1"/>
    <col min="12802" max="12802" width="5.7109375" style="244" customWidth="1"/>
    <col min="12803" max="12803" width="5.140625" style="244" customWidth="1"/>
    <col min="12804" max="12804" width="21" style="244" customWidth="1"/>
    <col min="12805" max="12805" width="10.140625" style="244" customWidth="1"/>
    <col min="12806" max="12806" width="0.5703125" style="244" customWidth="1"/>
    <col min="12807" max="12807" width="10.140625" style="244" customWidth="1"/>
    <col min="12808" max="12808" width="0.5703125" style="244" customWidth="1"/>
    <col min="12809" max="12809" width="10.140625" style="244" customWidth="1"/>
    <col min="12810" max="12810" width="0.5703125" style="244" customWidth="1"/>
    <col min="12811" max="12811" width="10.140625" style="244" customWidth="1"/>
    <col min="12812" max="12812" width="0.5703125" style="244" customWidth="1"/>
    <col min="12813" max="12813" width="10.140625" style="244" customWidth="1"/>
    <col min="12814" max="12814" width="0.5703125" style="244" customWidth="1"/>
    <col min="12815" max="12815" width="10.140625" style="244" customWidth="1"/>
    <col min="12816" max="12816" width="0.5703125" style="244" customWidth="1"/>
    <col min="12817" max="12817" width="10.140625" style="244" customWidth="1"/>
    <col min="12818" max="12818" width="0.5703125" style="244" customWidth="1"/>
    <col min="12819" max="12819" width="10.140625" style="244" customWidth="1"/>
    <col min="12820" max="12820" width="0.5703125" style="244" customWidth="1"/>
    <col min="12821" max="12821" width="11.140625" style="244" customWidth="1"/>
    <col min="12822" max="12822" width="0.5703125" style="244" customWidth="1"/>
    <col min="12823" max="12823" width="11.140625" style="244" customWidth="1"/>
    <col min="12824" max="12824" width="0.5703125" style="244" customWidth="1"/>
    <col min="12825" max="12825" width="11.140625" style="244" customWidth="1"/>
    <col min="12826" max="12826" width="1" style="244" customWidth="1"/>
    <col min="12827" max="13056" width="9.140625" style="244"/>
    <col min="13057" max="13057" width="4.28515625" style="244" customWidth="1"/>
    <col min="13058" max="13058" width="5.7109375" style="244" customWidth="1"/>
    <col min="13059" max="13059" width="5.140625" style="244" customWidth="1"/>
    <col min="13060" max="13060" width="21" style="244" customWidth="1"/>
    <col min="13061" max="13061" width="10.140625" style="244" customWidth="1"/>
    <col min="13062" max="13062" width="0.5703125" style="244" customWidth="1"/>
    <col min="13063" max="13063" width="10.140625" style="244" customWidth="1"/>
    <col min="13064" max="13064" width="0.5703125" style="244" customWidth="1"/>
    <col min="13065" max="13065" width="10.140625" style="244" customWidth="1"/>
    <col min="13066" max="13066" width="0.5703125" style="244" customWidth="1"/>
    <col min="13067" max="13067" width="10.140625" style="244" customWidth="1"/>
    <col min="13068" max="13068" width="0.5703125" style="244" customWidth="1"/>
    <col min="13069" max="13069" width="10.140625" style="244" customWidth="1"/>
    <col min="13070" max="13070" width="0.5703125" style="244" customWidth="1"/>
    <col min="13071" max="13071" width="10.140625" style="244" customWidth="1"/>
    <col min="13072" max="13072" width="0.5703125" style="244" customWidth="1"/>
    <col min="13073" max="13073" width="10.140625" style="244" customWidth="1"/>
    <col min="13074" max="13074" width="0.5703125" style="244" customWidth="1"/>
    <col min="13075" max="13075" width="10.140625" style="244" customWidth="1"/>
    <col min="13076" max="13076" width="0.5703125" style="244" customWidth="1"/>
    <col min="13077" max="13077" width="11.140625" style="244" customWidth="1"/>
    <col min="13078" max="13078" width="0.5703125" style="244" customWidth="1"/>
    <col min="13079" max="13079" width="11.140625" style="244" customWidth="1"/>
    <col min="13080" max="13080" width="0.5703125" style="244" customWidth="1"/>
    <col min="13081" max="13081" width="11.140625" style="244" customWidth="1"/>
    <col min="13082" max="13082" width="1" style="244" customWidth="1"/>
    <col min="13083" max="13312" width="9.140625" style="244"/>
    <col min="13313" max="13313" width="4.28515625" style="244" customWidth="1"/>
    <col min="13314" max="13314" width="5.7109375" style="244" customWidth="1"/>
    <col min="13315" max="13315" width="5.140625" style="244" customWidth="1"/>
    <col min="13316" max="13316" width="21" style="244" customWidth="1"/>
    <col min="13317" max="13317" width="10.140625" style="244" customWidth="1"/>
    <col min="13318" max="13318" width="0.5703125" style="244" customWidth="1"/>
    <col min="13319" max="13319" width="10.140625" style="244" customWidth="1"/>
    <col min="13320" max="13320" width="0.5703125" style="244" customWidth="1"/>
    <col min="13321" max="13321" width="10.140625" style="244" customWidth="1"/>
    <col min="13322" max="13322" width="0.5703125" style="244" customWidth="1"/>
    <col min="13323" max="13323" width="10.140625" style="244" customWidth="1"/>
    <col min="13324" max="13324" width="0.5703125" style="244" customWidth="1"/>
    <col min="13325" max="13325" width="10.140625" style="244" customWidth="1"/>
    <col min="13326" max="13326" width="0.5703125" style="244" customWidth="1"/>
    <col min="13327" max="13327" width="10.140625" style="244" customWidth="1"/>
    <col min="13328" max="13328" width="0.5703125" style="244" customWidth="1"/>
    <col min="13329" max="13329" width="10.140625" style="244" customWidth="1"/>
    <col min="13330" max="13330" width="0.5703125" style="244" customWidth="1"/>
    <col min="13331" max="13331" width="10.140625" style="244" customWidth="1"/>
    <col min="13332" max="13332" width="0.5703125" style="244" customWidth="1"/>
    <col min="13333" max="13333" width="11.140625" style="244" customWidth="1"/>
    <col min="13334" max="13334" width="0.5703125" style="244" customWidth="1"/>
    <col min="13335" max="13335" width="11.140625" style="244" customWidth="1"/>
    <col min="13336" max="13336" width="0.5703125" style="244" customWidth="1"/>
    <col min="13337" max="13337" width="11.140625" style="244" customWidth="1"/>
    <col min="13338" max="13338" width="1" style="244" customWidth="1"/>
    <col min="13339" max="13568" width="9.140625" style="244"/>
    <col min="13569" max="13569" width="4.28515625" style="244" customWidth="1"/>
    <col min="13570" max="13570" width="5.7109375" style="244" customWidth="1"/>
    <col min="13571" max="13571" width="5.140625" style="244" customWidth="1"/>
    <col min="13572" max="13572" width="21" style="244" customWidth="1"/>
    <col min="13573" max="13573" width="10.140625" style="244" customWidth="1"/>
    <col min="13574" max="13574" width="0.5703125" style="244" customWidth="1"/>
    <col min="13575" max="13575" width="10.140625" style="244" customWidth="1"/>
    <col min="13576" max="13576" width="0.5703125" style="244" customWidth="1"/>
    <col min="13577" max="13577" width="10.140625" style="244" customWidth="1"/>
    <col min="13578" max="13578" width="0.5703125" style="244" customWidth="1"/>
    <col min="13579" max="13579" width="10.140625" style="244" customWidth="1"/>
    <col min="13580" max="13580" width="0.5703125" style="244" customWidth="1"/>
    <col min="13581" max="13581" width="10.140625" style="244" customWidth="1"/>
    <col min="13582" max="13582" width="0.5703125" style="244" customWidth="1"/>
    <col min="13583" max="13583" width="10.140625" style="244" customWidth="1"/>
    <col min="13584" max="13584" width="0.5703125" style="244" customWidth="1"/>
    <col min="13585" max="13585" width="10.140625" style="244" customWidth="1"/>
    <col min="13586" max="13586" width="0.5703125" style="244" customWidth="1"/>
    <col min="13587" max="13587" width="10.140625" style="244" customWidth="1"/>
    <col min="13588" max="13588" width="0.5703125" style="244" customWidth="1"/>
    <col min="13589" max="13589" width="11.140625" style="244" customWidth="1"/>
    <col min="13590" max="13590" width="0.5703125" style="244" customWidth="1"/>
    <col min="13591" max="13591" width="11.140625" style="244" customWidth="1"/>
    <col min="13592" max="13592" width="0.5703125" style="244" customWidth="1"/>
    <col min="13593" max="13593" width="11.140625" style="244" customWidth="1"/>
    <col min="13594" max="13594" width="1" style="244" customWidth="1"/>
    <col min="13595" max="13824" width="9.140625" style="244"/>
    <col min="13825" max="13825" width="4.28515625" style="244" customWidth="1"/>
    <col min="13826" max="13826" width="5.7109375" style="244" customWidth="1"/>
    <col min="13827" max="13827" width="5.140625" style="244" customWidth="1"/>
    <col min="13828" max="13828" width="21" style="244" customWidth="1"/>
    <col min="13829" max="13829" width="10.140625" style="244" customWidth="1"/>
    <col min="13830" max="13830" width="0.5703125" style="244" customWidth="1"/>
    <col min="13831" max="13831" width="10.140625" style="244" customWidth="1"/>
    <col min="13832" max="13832" width="0.5703125" style="244" customWidth="1"/>
    <col min="13833" max="13833" width="10.140625" style="244" customWidth="1"/>
    <col min="13834" max="13834" width="0.5703125" style="244" customWidth="1"/>
    <col min="13835" max="13835" width="10.140625" style="244" customWidth="1"/>
    <col min="13836" max="13836" width="0.5703125" style="244" customWidth="1"/>
    <col min="13837" max="13837" width="10.140625" style="244" customWidth="1"/>
    <col min="13838" max="13838" width="0.5703125" style="244" customWidth="1"/>
    <col min="13839" max="13839" width="10.140625" style="244" customWidth="1"/>
    <col min="13840" max="13840" width="0.5703125" style="244" customWidth="1"/>
    <col min="13841" max="13841" width="10.140625" style="244" customWidth="1"/>
    <col min="13842" max="13842" width="0.5703125" style="244" customWidth="1"/>
    <col min="13843" max="13843" width="10.140625" style="244" customWidth="1"/>
    <col min="13844" max="13844" width="0.5703125" style="244" customWidth="1"/>
    <col min="13845" max="13845" width="11.140625" style="244" customWidth="1"/>
    <col min="13846" max="13846" width="0.5703125" style="244" customWidth="1"/>
    <col min="13847" max="13847" width="11.140625" style="244" customWidth="1"/>
    <col min="13848" max="13848" width="0.5703125" style="244" customWidth="1"/>
    <col min="13849" max="13849" width="11.140625" style="244" customWidth="1"/>
    <col min="13850" max="13850" width="1" style="244" customWidth="1"/>
    <col min="13851" max="14080" width="9.140625" style="244"/>
    <col min="14081" max="14081" width="4.28515625" style="244" customWidth="1"/>
    <col min="14082" max="14082" width="5.7109375" style="244" customWidth="1"/>
    <col min="14083" max="14083" width="5.140625" style="244" customWidth="1"/>
    <col min="14084" max="14084" width="21" style="244" customWidth="1"/>
    <col min="14085" max="14085" width="10.140625" style="244" customWidth="1"/>
    <col min="14086" max="14086" width="0.5703125" style="244" customWidth="1"/>
    <col min="14087" max="14087" width="10.140625" style="244" customWidth="1"/>
    <col min="14088" max="14088" width="0.5703125" style="244" customWidth="1"/>
    <col min="14089" max="14089" width="10.140625" style="244" customWidth="1"/>
    <col min="14090" max="14090" width="0.5703125" style="244" customWidth="1"/>
    <col min="14091" max="14091" width="10.140625" style="244" customWidth="1"/>
    <col min="14092" max="14092" width="0.5703125" style="244" customWidth="1"/>
    <col min="14093" max="14093" width="10.140625" style="244" customWidth="1"/>
    <col min="14094" max="14094" width="0.5703125" style="244" customWidth="1"/>
    <col min="14095" max="14095" width="10.140625" style="244" customWidth="1"/>
    <col min="14096" max="14096" width="0.5703125" style="244" customWidth="1"/>
    <col min="14097" max="14097" width="10.140625" style="244" customWidth="1"/>
    <col min="14098" max="14098" width="0.5703125" style="244" customWidth="1"/>
    <col min="14099" max="14099" width="10.140625" style="244" customWidth="1"/>
    <col min="14100" max="14100" width="0.5703125" style="244" customWidth="1"/>
    <col min="14101" max="14101" width="11.140625" style="244" customWidth="1"/>
    <col min="14102" max="14102" width="0.5703125" style="244" customWidth="1"/>
    <col min="14103" max="14103" width="11.140625" style="244" customWidth="1"/>
    <col min="14104" max="14104" width="0.5703125" style="244" customWidth="1"/>
    <col min="14105" max="14105" width="11.140625" style="244" customWidth="1"/>
    <col min="14106" max="14106" width="1" style="244" customWidth="1"/>
    <col min="14107" max="14336" width="9.140625" style="244"/>
    <col min="14337" max="14337" width="4.28515625" style="244" customWidth="1"/>
    <col min="14338" max="14338" width="5.7109375" style="244" customWidth="1"/>
    <col min="14339" max="14339" width="5.140625" style="244" customWidth="1"/>
    <col min="14340" max="14340" width="21" style="244" customWidth="1"/>
    <col min="14341" max="14341" width="10.140625" style="244" customWidth="1"/>
    <col min="14342" max="14342" width="0.5703125" style="244" customWidth="1"/>
    <col min="14343" max="14343" width="10.140625" style="244" customWidth="1"/>
    <col min="14344" max="14344" width="0.5703125" style="244" customWidth="1"/>
    <col min="14345" max="14345" width="10.140625" style="244" customWidth="1"/>
    <col min="14346" max="14346" width="0.5703125" style="244" customWidth="1"/>
    <col min="14347" max="14347" width="10.140625" style="244" customWidth="1"/>
    <col min="14348" max="14348" width="0.5703125" style="244" customWidth="1"/>
    <col min="14349" max="14349" width="10.140625" style="244" customWidth="1"/>
    <col min="14350" max="14350" width="0.5703125" style="244" customWidth="1"/>
    <col min="14351" max="14351" width="10.140625" style="244" customWidth="1"/>
    <col min="14352" max="14352" width="0.5703125" style="244" customWidth="1"/>
    <col min="14353" max="14353" width="10.140625" style="244" customWidth="1"/>
    <col min="14354" max="14354" width="0.5703125" style="244" customWidth="1"/>
    <col min="14355" max="14355" width="10.140625" style="244" customWidth="1"/>
    <col min="14356" max="14356" width="0.5703125" style="244" customWidth="1"/>
    <col min="14357" max="14357" width="11.140625" style="244" customWidth="1"/>
    <col min="14358" max="14358" width="0.5703125" style="244" customWidth="1"/>
    <col min="14359" max="14359" width="11.140625" style="244" customWidth="1"/>
    <col min="14360" max="14360" width="0.5703125" style="244" customWidth="1"/>
    <col min="14361" max="14361" width="11.140625" style="244" customWidth="1"/>
    <col min="14362" max="14362" width="1" style="244" customWidth="1"/>
    <col min="14363" max="14592" width="9.140625" style="244"/>
    <col min="14593" max="14593" width="4.28515625" style="244" customWidth="1"/>
    <col min="14594" max="14594" width="5.7109375" style="244" customWidth="1"/>
    <col min="14595" max="14595" width="5.140625" style="244" customWidth="1"/>
    <col min="14596" max="14596" width="21" style="244" customWidth="1"/>
    <col min="14597" max="14597" width="10.140625" style="244" customWidth="1"/>
    <col min="14598" max="14598" width="0.5703125" style="244" customWidth="1"/>
    <col min="14599" max="14599" width="10.140625" style="244" customWidth="1"/>
    <col min="14600" max="14600" width="0.5703125" style="244" customWidth="1"/>
    <col min="14601" max="14601" width="10.140625" style="244" customWidth="1"/>
    <col min="14602" max="14602" width="0.5703125" style="244" customWidth="1"/>
    <col min="14603" max="14603" width="10.140625" style="244" customWidth="1"/>
    <col min="14604" max="14604" width="0.5703125" style="244" customWidth="1"/>
    <col min="14605" max="14605" width="10.140625" style="244" customWidth="1"/>
    <col min="14606" max="14606" width="0.5703125" style="244" customWidth="1"/>
    <col min="14607" max="14607" width="10.140625" style="244" customWidth="1"/>
    <col min="14608" max="14608" width="0.5703125" style="244" customWidth="1"/>
    <col min="14609" max="14609" width="10.140625" style="244" customWidth="1"/>
    <col min="14610" max="14610" width="0.5703125" style="244" customWidth="1"/>
    <col min="14611" max="14611" width="10.140625" style="244" customWidth="1"/>
    <col min="14612" max="14612" width="0.5703125" style="244" customWidth="1"/>
    <col min="14613" max="14613" width="11.140625" style="244" customWidth="1"/>
    <col min="14614" max="14614" width="0.5703125" style="244" customWidth="1"/>
    <col min="14615" max="14615" width="11.140625" style="244" customWidth="1"/>
    <col min="14616" max="14616" width="0.5703125" style="244" customWidth="1"/>
    <col min="14617" max="14617" width="11.140625" style="244" customWidth="1"/>
    <col min="14618" max="14618" width="1" style="244" customWidth="1"/>
    <col min="14619" max="14848" width="9.140625" style="244"/>
    <col min="14849" max="14849" width="4.28515625" style="244" customWidth="1"/>
    <col min="14850" max="14850" width="5.7109375" style="244" customWidth="1"/>
    <col min="14851" max="14851" width="5.140625" style="244" customWidth="1"/>
    <col min="14852" max="14852" width="21" style="244" customWidth="1"/>
    <col min="14853" max="14853" width="10.140625" style="244" customWidth="1"/>
    <col min="14854" max="14854" width="0.5703125" style="244" customWidth="1"/>
    <col min="14855" max="14855" width="10.140625" style="244" customWidth="1"/>
    <col min="14856" max="14856" width="0.5703125" style="244" customWidth="1"/>
    <col min="14857" max="14857" width="10.140625" style="244" customWidth="1"/>
    <col min="14858" max="14858" width="0.5703125" style="244" customWidth="1"/>
    <col min="14859" max="14859" width="10.140625" style="244" customWidth="1"/>
    <col min="14860" max="14860" width="0.5703125" style="244" customWidth="1"/>
    <col min="14861" max="14861" width="10.140625" style="244" customWidth="1"/>
    <col min="14862" max="14862" width="0.5703125" style="244" customWidth="1"/>
    <col min="14863" max="14863" width="10.140625" style="244" customWidth="1"/>
    <col min="14864" max="14864" width="0.5703125" style="244" customWidth="1"/>
    <col min="14865" max="14865" width="10.140625" style="244" customWidth="1"/>
    <col min="14866" max="14866" width="0.5703125" style="244" customWidth="1"/>
    <col min="14867" max="14867" width="10.140625" style="244" customWidth="1"/>
    <col min="14868" max="14868" width="0.5703125" style="244" customWidth="1"/>
    <col min="14869" max="14869" width="11.140625" style="244" customWidth="1"/>
    <col min="14870" max="14870" width="0.5703125" style="244" customWidth="1"/>
    <col min="14871" max="14871" width="11.140625" style="244" customWidth="1"/>
    <col min="14872" max="14872" width="0.5703125" style="244" customWidth="1"/>
    <col min="14873" max="14873" width="11.140625" style="244" customWidth="1"/>
    <col min="14874" max="14874" width="1" style="244" customWidth="1"/>
    <col min="14875" max="15104" width="9.140625" style="244"/>
    <col min="15105" max="15105" width="4.28515625" style="244" customWidth="1"/>
    <col min="15106" max="15106" width="5.7109375" style="244" customWidth="1"/>
    <col min="15107" max="15107" width="5.140625" style="244" customWidth="1"/>
    <col min="15108" max="15108" width="21" style="244" customWidth="1"/>
    <col min="15109" max="15109" width="10.140625" style="244" customWidth="1"/>
    <col min="15110" max="15110" width="0.5703125" style="244" customWidth="1"/>
    <col min="15111" max="15111" width="10.140625" style="244" customWidth="1"/>
    <col min="15112" max="15112" width="0.5703125" style="244" customWidth="1"/>
    <col min="15113" max="15113" width="10.140625" style="244" customWidth="1"/>
    <col min="15114" max="15114" width="0.5703125" style="244" customWidth="1"/>
    <col min="15115" max="15115" width="10.140625" style="244" customWidth="1"/>
    <col min="15116" max="15116" width="0.5703125" style="244" customWidth="1"/>
    <col min="15117" max="15117" width="10.140625" style="244" customWidth="1"/>
    <col min="15118" max="15118" width="0.5703125" style="244" customWidth="1"/>
    <col min="15119" max="15119" width="10.140625" style="244" customWidth="1"/>
    <col min="15120" max="15120" width="0.5703125" style="244" customWidth="1"/>
    <col min="15121" max="15121" width="10.140625" style="244" customWidth="1"/>
    <col min="15122" max="15122" width="0.5703125" style="244" customWidth="1"/>
    <col min="15123" max="15123" width="10.140625" style="244" customWidth="1"/>
    <col min="15124" max="15124" width="0.5703125" style="244" customWidth="1"/>
    <col min="15125" max="15125" width="11.140625" style="244" customWidth="1"/>
    <col min="15126" max="15126" width="0.5703125" style="244" customWidth="1"/>
    <col min="15127" max="15127" width="11.140625" style="244" customWidth="1"/>
    <col min="15128" max="15128" width="0.5703125" style="244" customWidth="1"/>
    <col min="15129" max="15129" width="11.140625" style="244" customWidth="1"/>
    <col min="15130" max="15130" width="1" style="244" customWidth="1"/>
    <col min="15131" max="15360" width="9.140625" style="244"/>
    <col min="15361" max="15361" width="4.28515625" style="244" customWidth="1"/>
    <col min="15362" max="15362" width="5.7109375" style="244" customWidth="1"/>
    <col min="15363" max="15363" width="5.140625" style="244" customWidth="1"/>
    <col min="15364" max="15364" width="21" style="244" customWidth="1"/>
    <col min="15365" max="15365" width="10.140625" style="244" customWidth="1"/>
    <col min="15366" max="15366" width="0.5703125" style="244" customWidth="1"/>
    <col min="15367" max="15367" width="10.140625" style="244" customWidth="1"/>
    <col min="15368" max="15368" width="0.5703125" style="244" customWidth="1"/>
    <col min="15369" max="15369" width="10.140625" style="244" customWidth="1"/>
    <col min="15370" max="15370" width="0.5703125" style="244" customWidth="1"/>
    <col min="15371" max="15371" width="10.140625" style="244" customWidth="1"/>
    <col min="15372" max="15372" width="0.5703125" style="244" customWidth="1"/>
    <col min="15373" max="15373" width="10.140625" style="244" customWidth="1"/>
    <col min="15374" max="15374" width="0.5703125" style="244" customWidth="1"/>
    <col min="15375" max="15375" width="10.140625" style="244" customWidth="1"/>
    <col min="15376" max="15376" width="0.5703125" style="244" customWidth="1"/>
    <col min="15377" max="15377" width="10.140625" style="244" customWidth="1"/>
    <col min="15378" max="15378" width="0.5703125" style="244" customWidth="1"/>
    <col min="15379" max="15379" width="10.140625" style="244" customWidth="1"/>
    <col min="15380" max="15380" width="0.5703125" style="244" customWidth="1"/>
    <col min="15381" max="15381" width="11.140625" style="244" customWidth="1"/>
    <col min="15382" max="15382" width="0.5703125" style="244" customWidth="1"/>
    <col min="15383" max="15383" width="11.140625" style="244" customWidth="1"/>
    <col min="15384" max="15384" width="0.5703125" style="244" customWidth="1"/>
    <col min="15385" max="15385" width="11.140625" style="244" customWidth="1"/>
    <col min="15386" max="15386" width="1" style="244" customWidth="1"/>
    <col min="15387" max="15616" width="9.140625" style="244"/>
    <col min="15617" max="15617" width="4.28515625" style="244" customWidth="1"/>
    <col min="15618" max="15618" width="5.7109375" style="244" customWidth="1"/>
    <col min="15619" max="15619" width="5.140625" style="244" customWidth="1"/>
    <col min="15620" max="15620" width="21" style="244" customWidth="1"/>
    <col min="15621" max="15621" width="10.140625" style="244" customWidth="1"/>
    <col min="15622" max="15622" width="0.5703125" style="244" customWidth="1"/>
    <col min="15623" max="15623" width="10.140625" style="244" customWidth="1"/>
    <col min="15624" max="15624" width="0.5703125" style="244" customWidth="1"/>
    <col min="15625" max="15625" width="10.140625" style="244" customWidth="1"/>
    <col min="15626" max="15626" width="0.5703125" style="244" customWidth="1"/>
    <col min="15627" max="15627" width="10.140625" style="244" customWidth="1"/>
    <col min="15628" max="15628" width="0.5703125" style="244" customWidth="1"/>
    <col min="15629" max="15629" width="10.140625" style="244" customWidth="1"/>
    <col min="15630" max="15630" width="0.5703125" style="244" customWidth="1"/>
    <col min="15631" max="15631" width="10.140625" style="244" customWidth="1"/>
    <col min="15632" max="15632" width="0.5703125" style="244" customWidth="1"/>
    <col min="15633" max="15633" width="10.140625" style="244" customWidth="1"/>
    <col min="15634" max="15634" width="0.5703125" style="244" customWidth="1"/>
    <col min="15635" max="15635" width="10.140625" style="244" customWidth="1"/>
    <col min="15636" max="15636" width="0.5703125" style="244" customWidth="1"/>
    <col min="15637" max="15637" width="11.140625" style="244" customWidth="1"/>
    <col min="15638" max="15638" width="0.5703125" style="244" customWidth="1"/>
    <col min="15639" max="15639" width="11.140625" style="244" customWidth="1"/>
    <col min="15640" max="15640" width="0.5703125" style="244" customWidth="1"/>
    <col min="15641" max="15641" width="11.140625" style="244" customWidth="1"/>
    <col min="15642" max="15642" width="1" style="244" customWidth="1"/>
    <col min="15643" max="15872" width="9.140625" style="244"/>
    <col min="15873" max="15873" width="4.28515625" style="244" customWidth="1"/>
    <col min="15874" max="15874" width="5.7109375" style="244" customWidth="1"/>
    <col min="15875" max="15875" width="5.140625" style="244" customWidth="1"/>
    <col min="15876" max="15876" width="21" style="244" customWidth="1"/>
    <col min="15877" max="15877" width="10.140625" style="244" customWidth="1"/>
    <col min="15878" max="15878" width="0.5703125" style="244" customWidth="1"/>
    <col min="15879" max="15879" width="10.140625" style="244" customWidth="1"/>
    <col min="15880" max="15880" width="0.5703125" style="244" customWidth="1"/>
    <col min="15881" max="15881" width="10.140625" style="244" customWidth="1"/>
    <col min="15882" max="15882" width="0.5703125" style="244" customWidth="1"/>
    <col min="15883" max="15883" width="10.140625" style="244" customWidth="1"/>
    <col min="15884" max="15884" width="0.5703125" style="244" customWidth="1"/>
    <col min="15885" max="15885" width="10.140625" style="244" customWidth="1"/>
    <col min="15886" max="15886" width="0.5703125" style="244" customWidth="1"/>
    <col min="15887" max="15887" width="10.140625" style="244" customWidth="1"/>
    <col min="15888" max="15888" width="0.5703125" style="244" customWidth="1"/>
    <col min="15889" max="15889" width="10.140625" style="244" customWidth="1"/>
    <col min="15890" max="15890" width="0.5703125" style="244" customWidth="1"/>
    <col min="15891" max="15891" width="10.140625" style="244" customWidth="1"/>
    <col min="15892" max="15892" width="0.5703125" style="244" customWidth="1"/>
    <col min="15893" max="15893" width="11.140625" style="244" customWidth="1"/>
    <col min="15894" max="15894" width="0.5703125" style="244" customWidth="1"/>
    <col min="15895" max="15895" width="11.140625" style="244" customWidth="1"/>
    <col min="15896" max="15896" width="0.5703125" style="244" customWidth="1"/>
    <col min="15897" max="15897" width="11.140625" style="244" customWidth="1"/>
    <col min="15898" max="15898" width="1" style="244" customWidth="1"/>
    <col min="15899" max="16128" width="9.140625" style="244"/>
    <col min="16129" max="16129" width="4.28515625" style="244" customWidth="1"/>
    <col min="16130" max="16130" width="5.7109375" style="244" customWidth="1"/>
    <col min="16131" max="16131" width="5.140625" style="244" customWidth="1"/>
    <col min="16132" max="16132" width="21" style="244" customWidth="1"/>
    <col min="16133" max="16133" width="10.140625" style="244" customWidth="1"/>
    <col min="16134" max="16134" width="0.5703125" style="244" customWidth="1"/>
    <col min="16135" max="16135" width="10.140625" style="244" customWidth="1"/>
    <col min="16136" max="16136" width="0.5703125" style="244" customWidth="1"/>
    <col min="16137" max="16137" width="10.140625" style="244" customWidth="1"/>
    <col min="16138" max="16138" width="0.5703125" style="244" customWidth="1"/>
    <col min="16139" max="16139" width="10.140625" style="244" customWidth="1"/>
    <col min="16140" max="16140" width="0.5703125" style="244" customWidth="1"/>
    <col min="16141" max="16141" width="10.140625" style="244" customWidth="1"/>
    <col min="16142" max="16142" width="0.5703125" style="244" customWidth="1"/>
    <col min="16143" max="16143" width="10.140625" style="244" customWidth="1"/>
    <col min="16144" max="16144" width="0.5703125" style="244" customWidth="1"/>
    <col min="16145" max="16145" width="10.140625" style="244" customWidth="1"/>
    <col min="16146" max="16146" width="0.5703125" style="244" customWidth="1"/>
    <col min="16147" max="16147" width="10.140625" style="244" customWidth="1"/>
    <col min="16148" max="16148" width="0.5703125" style="244" customWidth="1"/>
    <col min="16149" max="16149" width="11.140625" style="244" customWidth="1"/>
    <col min="16150" max="16150" width="0.5703125" style="244" customWidth="1"/>
    <col min="16151" max="16151" width="11.140625" style="244" customWidth="1"/>
    <col min="16152" max="16152" width="0.5703125" style="244" customWidth="1"/>
    <col min="16153" max="16153" width="11.140625" style="244" customWidth="1"/>
    <col min="16154" max="16154" width="1" style="244" customWidth="1"/>
    <col min="16155" max="16384" width="9.140625" style="244"/>
  </cols>
  <sheetData>
    <row r="1" spans="1:25" ht="27.95" customHeight="1" x14ac:dyDescent="0.45">
      <c r="A1" s="926" t="s">
        <v>1066</v>
      </c>
      <c r="B1" s="926"/>
      <c r="C1" s="926"/>
      <c r="D1" s="926"/>
      <c r="E1" s="926"/>
      <c r="F1" s="926"/>
      <c r="G1" s="926"/>
      <c r="H1" s="926"/>
      <c r="I1" s="926"/>
      <c r="J1" s="926"/>
      <c r="K1" s="926"/>
      <c r="L1" s="926"/>
      <c r="M1" s="926"/>
      <c r="N1" s="926"/>
      <c r="O1" s="926"/>
      <c r="P1" s="926"/>
      <c r="Q1" s="926"/>
      <c r="R1" s="926"/>
      <c r="S1" s="926"/>
      <c r="T1" s="926"/>
      <c r="U1" s="926"/>
      <c r="V1" s="926"/>
      <c r="W1" s="926"/>
      <c r="X1" s="926"/>
      <c r="Y1" s="926"/>
    </row>
    <row r="2" spans="1:25" ht="27.95" customHeight="1" x14ac:dyDescent="0.45">
      <c r="A2" s="245"/>
      <c r="B2" s="245"/>
      <c r="C2" s="245"/>
      <c r="D2" s="245"/>
      <c r="E2" s="245"/>
      <c r="F2" s="245"/>
      <c r="G2" s="245"/>
      <c r="H2" s="245"/>
      <c r="I2" s="245"/>
      <c r="J2" s="245"/>
      <c r="K2" s="245"/>
      <c r="L2" s="245"/>
      <c r="M2" s="245"/>
      <c r="N2" s="245"/>
      <c r="O2" s="245"/>
      <c r="P2" s="245"/>
      <c r="Q2" s="245"/>
      <c r="R2" s="245"/>
      <c r="S2" s="245"/>
      <c r="T2" s="245"/>
      <c r="W2" s="246"/>
      <c r="X2" s="246"/>
      <c r="Y2" s="247" t="s">
        <v>1</v>
      </c>
    </row>
    <row r="3" spans="1:25" ht="27.95" customHeight="1" x14ac:dyDescent="0.45">
      <c r="A3" s="248">
        <v>30</v>
      </c>
      <c r="B3" s="249" t="s">
        <v>645</v>
      </c>
      <c r="Q3" s="245"/>
    </row>
    <row r="4" spans="1:25" ht="27.95" customHeight="1" x14ac:dyDescent="0.45">
      <c r="A4" s="251"/>
      <c r="C4" s="251" t="s">
        <v>1056</v>
      </c>
      <c r="Q4" s="245"/>
    </row>
    <row r="5" spans="1:25" ht="27.95" customHeight="1" x14ac:dyDescent="0.45">
      <c r="A5" s="251"/>
      <c r="G5" s="252"/>
      <c r="H5" s="252"/>
      <c r="U5" s="927" t="s">
        <v>646</v>
      </c>
      <c r="V5" s="927"/>
      <c r="W5" s="927"/>
      <c r="X5" s="927"/>
      <c r="Y5" s="927"/>
    </row>
    <row r="6" spans="1:25" ht="27.95" customHeight="1" x14ac:dyDescent="0.45">
      <c r="E6" s="928" t="s">
        <v>647</v>
      </c>
      <c r="F6" s="928"/>
      <c r="G6" s="928"/>
      <c r="H6" s="928"/>
      <c r="I6" s="928"/>
      <c r="J6" s="928"/>
      <c r="K6" s="928"/>
      <c r="L6" s="245"/>
      <c r="M6" s="928" t="s">
        <v>111</v>
      </c>
      <c r="N6" s="928"/>
      <c r="O6" s="928"/>
      <c r="P6" s="928"/>
      <c r="Q6" s="928"/>
      <c r="R6" s="928"/>
      <c r="S6" s="928"/>
      <c r="T6" s="928"/>
      <c r="U6" s="928"/>
      <c r="V6" s="245"/>
      <c r="W6" s="928" t="s">
        <v>107</v>
      </c>
      <c r="X6" s="928"/>
      <c r="Y6" s="928"/>
    </row>
    <row r="7" spans="1:25" ht="27.95" customHeight="1" x14ac:dyDescent="0.45">
      <c r="E7" s="245" t="s">
        <v>648</v>
      </c>
      <c r="F7" s="245"/>
      <c r="G7" s="245" t="s">
        <v>649</v>
      </c>
      <c r="H7" s="245"/>
      <c r="I7" s="245"/>
      <c r="J7" s="245"/>
      <c r="K7" s="245"/>
      <c r="L7" s="245"/>
      <c r="M7" s="245" t="s">
        <v>648</v>
      </c>
      <c r="N7" s="245"/>
      <c r="O7" s="245" t="s">
        <v>649</v>
      </c>
      <c r="P7" s="245"/>
      <c r="Q7" s="245" t="s">
        <v>650</v>
      </c>
      <c r="R7" s="245"/>
      <c r="S7" s="245"/>
      <c r="T7" s="245"/>
      <c r="U7" s="245"/>
      <c r="V7" s="245"/>
      <c r="W7" s="246"/>
      <c r="X7" s="246"/>
      <c r="Y7" s="246"/>
    </row>
    <row r="8" spans="1:25" ht="27.95" customHeight="1" x14ac:dyDescent="0.45">
      <c r="B8" s="925" t="s">
        <v>651</v>
      </c>
      <c r="C8" s="925"/>
      <c r="D8" s="925"/>
      <c r="E8" s="253" t="s">
        <v>652</v>
      </c>
      <c r="F8" s="253"/>
      <c r="G8" s="253" t="s">
        <v>653</v>
      </c>
      <c r="H8" s="253"/>
      <c r="I8" s="253" t="s">
        <v>179</v>
      </c>
      <c r="J8" s="253"/>
      <c r="K8" s="253" t="s">
        <v>107</v>
      </c>
      <c r="L8" s="245"/>
      <c r="M8" s="253" t="s">
        <v>652</v>
      </c>
      <c r="N8" s="253"/>
      <c r="O8" s="253" t="s">
        <v>653</v>
      </c>
      <c r="P8" s="253"/>
      <c r="Q8" s="253" t="s">
        <v>654</v>
      </c>
      <c r="R8" s="253"/>
      <c r="S8" s="253" t="s">
        <v>179</v>
      </c>
      <c r="T8" s="253"/>
      <c r="U8" s="253" t="s">
        <v>107</v>
      </c>
      <c r="V8" s="245"/>
      <c r="W8" s="254" t="s">
        <v>655</v>
      </c>
      <c r="X8" s="246"/>
      <c r="Y8" s="254" t="s">
        <v>107</v>
      </c>
    </row>
    <row r="9" spans="1:25" s="193" customFormat="1" ht="27.95" customHeight="1" x14ac:dyDescent="0.45">
      <c r="B9" s="193" t="s">
        <v>656</v>
      </c>
      <c r="D9" s="255"/>
      <c r="E9" s="256">
        <v>2269731883.6500001</v>
      </c>
      <c r="F9" s="257"/>
      <c r="G9" s="257">
        <v>95783714.370000005</v>
      </c>
      <c r="H9" s="257"/>
      <c r="I9" s="52">
        <v>0</v>
      </c>
      <c r="J9" s="257"/>
      <c r="K9" s="258">
        <f>SUM(E9:I9)</f>
        <v>2365515598.02</v>
      </c>
      <c r="L9" s="257"/>
      <c r="M9" s="257">
        <v>450614975.44999999</v>
      </c>
      <c r="N9" s="257"/>
      <c r="O9" s="257">
        <v>3095240.31</v>
      </c>
      <c r="P9" s="257"/>
      <c r="Q9" s="257">
        <v>658088268.3499999</v>
      </c>
      <c r="R9" s="257"/>
      <c r="S9" s="52">
        <v>0</v>
      </c>
      <c r="T9" s="257"/>
      <c r="U9" s="258">
        <f>SUM(K9:S9)</f>
        <v>3477314082.1299996</v>
      </c>
      <c r="V9" s="257"/>
      <c r="W9" s="257">
        <v>-117960675.52999999</v>
      </c>
      <c r="X9" s="257"/>
      <c r="Y9" s="258">
        <f>SUM(U9:W9)</f>
        <v>3359353406.5999994</v>
      </c>
    </row>
    <row r="10" spans="1:25" s="193" customFormat="1" ht="27.95" customHeight="1" x14ac:dyDescent="0.45">
      <c r="B10" s="193" t="s">
        <v>657</v>
      </c>
      <c r="D10" s="255"/>
      <c r="E10" s="256">
        <v>-1652341812.4200001</v>
      </c>
      <c r="F10" s="257"/>
      <c r="G10" s="257">
        <v>-61224780.799999997</v>
      </c>
      <c r="H10" s="257"/>
      <c r="I10" s="52">
        <v>0</v>
      </c>
      <c r="J10" s="257"/>
      <c r="K10" s="258">
        <f>SUM(E10:I10)</f>
        <v>-1713566593.22</v>
      </c>
      <c r="L10" s="257"/>
      <c r="M10" s="257">
        <v>-354124259.48000002</v>
      </c>
      <c r="N10" s="257"/>
      <c r="O10" s="257">
        <v>-1606556.31</v>
      </c>
      <c r="P10" s="257"/>
      <c r="Q10" s="257">
        <v>-348453906.67000002</v>
      </c>
      <c r="R10" s="257"/>
      <c r="S10" s="52">
        <v>0</v>
      </c>
      <c r="T10" s="257"/>
      <c r="U10" s="258">
        <f>SUM(K10:R10)</f>
        <v>-2417751315.6799998</v>
      </c>
      <c r="V10" s="257"/>
      <c r="W10" s="257">
        <v>106340461.19</v>
      </c>
      <c r="X10" s="257"/>
      <c r="Y10" s="258">
        <f>SUM(U10:W10)</f>
        <v>-2311410854.4899998</v>
      </c>
    </row>
    <row r="11" spans="1:25" s="259" customFormat="1" ht="27.95" customHeight="1" x14ac:dyDescent="0.45">
      <c r="C11" s="259" t="s">
        <v>658</v>
      </c>
      <c r="E11" s="260">
        <f>SUM(E9:E10)</f>
        <v>617390071.23000002</v>
      </c>
      <c r="F11" s="257"/>
      <c r="G11" s="260">
        <f>SUM(G9:G10)</f>
        <v>34558933.570000008</v>
      </c>
      <c r="H11" s="257"/>
      <c r="I11" s="261">
        <f>SUM(I9:I10)</f>
        <v>0</v>
      </c>
      <c r="J11" s="257"/>
      <c r="K11" s="260">
        <f>SUM(K9:K10)</f>
        <v>651949004.79999995</v>
      </c>
      <c r="L11" s="257"/>
      <c r="M11" s="260">
        <f>SUM(M9:M10)</f>
        <v>96490715.969999969</v>
      </c>
      <c r="N11" s="257"/>
      <c r="O11" s="260">
        <f>SUM(O9:O10)</f>
        <v>1488684</v>
      </c>
      <c r="P11" s="257"/>
      <c r="Q11" s="260">
        <f>SUM(Q9:Q10)</f>
        <v>309634361.67999989</v>
      </c>
      <c r="R11" s="257"/>
      <c r="S11" s="261">
        <f>SUM(S9:S10)</f>
        <v>0</v>
      </c>
      <c r="T11" s="257"/>
      <c r="U11" s="260">
        <f>SUM(U9:U10)</f>
        <v>1059562766.4499998</v>
      </c>
      <c r="V11" s="257"/>
      <c r="W11" s="260">
        <f>SUM(W9:W10)</f>
        <v>-11620214.339999989</v>
      </c>
      <c r="X11" s="257"/>
      <c r="Y11" s="260">
        <f>SUM(Y9:Y10)</f>
        <v>1047942552.1099997</v>
      </c>
    </row>
    <row r="12" spans="1:25" s="259" customFormat="1" ht="27.95" customHeight="1" x14ac:dyDescent="0.45">
      <c r="A12" s="252"/>
      <c r="B12" s="259" t="s">
        <v>659</v>
      </c>
      <c r="E12" s="52">
        <v>0</v>
      </c>
      <c r="F12" s="52"/>
      <c r="G12" s="52">
        <v>0</v>
      </c>
      <c r="H12" s="257"/>
      <c r="I12" s="257">
        <v>62388641.980000004</v>
      </c>
      <c r="J12" s="257"/>
      <c r="K12" s="258">
        <f>SUM(E12:I12)</f>
        <v>62388641.980000004</v>
      </c>
      <c r="L12" s="257"/>
      <c r="M12" s="52">
        <v>0</v>
      </c>
      <c r="N12" s="52"/>
      <c r="O12" s="52">
        <v>0</v>
      </c>
      <c r="P12" s="52"/>
      <c r="Q12" s="52">
        <v>0</v>
      </c>
      <c r="R12" s="257"/>
      <c r="S12" s="257">
        <v>3640752.9199999995</v>
      </c>
      <c r="T12" s="257"/>
      <c r="U12" s="258">
        <f>SUM(K12:S12)</f>
        <v>66029394.900000006</v>
      </c>
      <c r="V12" s="257"/>
      <c r="W12" s="262">
        <v>-10468278.059999999</v>
      </c>
      <c r="X12" s="262"/>
      <c r="Y12" s="258">
        <f t="shared" ref="Y12:Y16" si="0">SUM(U12:W12)</f>
        <v>55561116.840000004</v>
      </c>
    </row>
    <row r="13" spans="1:25" s="259" customFormat="1" ht="27.95" customHeight="1" x14ac:dyDescent="0.45">
      <c r="B13" s="244" t="s">
        <v>660</v>
      </c>
      <c r="E13" s="52">
        <v>0</v>
      </c>
      <c r="F13" s="52"/>
      <c r="G13" s="52">
        <v>0</v>
      </c>
      <c r="H13" s="257"/>
      <c r="I13" s="258">
        <v>-147575525.97999999</v>
      </c>
      <c r="J13" s="257"/>
      <c r="K13" s="258">
        <f>SUM(E13:I13)</f>
        <v>-147575525.97999999</v>
      </c>
      <c r="L13" s="257"/>
      <c r="M13" s="52">
        <v>0</v>
      </c>
      <c r="N13" s="52"/>
      <c r="O13" s="52">
        <v>0</v>
      </c>
      <c r="P13" s="52"/>
      <c r="Q13" s="52">
        <v>0</v>
      </c>
      <c r="R13" s="257"/>
      <c r="S13" s="258">
        <v>-20336602.629999999</v>
      </c>
      <c r="T13" s="257"/>
      <c r="U13" s="258">
        <f>SUM(K13:S13)</f>
        <v>-167912128.60999998</v>
      </c>
      <c r="V13" s="257"/>
      <c r="W13" s="262">
        <v>954161.1</v>
      </c>
      <c r="X13" s="257"/>
      <c r="Y13" s="258">
        <f t="shared" si="0"/>
        <v>-166957967.50999999</v>
      </c>
    </row>
    <row r="14" spans="1:25" s="259" customFormat="1" ht="27.95" customHeight="1" x14ac:dyDescent="0.45">
      <c r="B14" s="259" t="s">
        <v>12</v>
      </c>
      <c r="E14" s="57">
        <v>0</v>
      </c>
      <c r="F14" s="52"/>
      <c r="G14" s="52">
        <v>0</v>
      </c>
      <c r="H14" s="257"/>
      <c r="I14" s="258">
        <v>-208289868.72</v>
      </c>
      <c r="J14" s="262"/>
      <c r="K14" s="258">
        <f t="shared" ref="K14:K16" si="1">SUM(E14:I14)</f>
        <v>-208289868.72</v>
      </c>
      <c r="L14" s="262"/>
      <c r="M14" s="52">
        <v>0</v>
      </c>
      <c r="N14" s="52"/>
      <c r="O14" s="52">
        <v>0</v>
      </c>
      <c r="P14" s="52"/>
      <c r="Q14" s="52">
        <v>0</v>
      </c>
      <c r="R14" s="262"/>
      <c r="S14" s="258">
        <v>-220740836.76999998</v>
      </c>
      <c r="T14" s="262"/>
      <c r="U14" s="258">
        <f>SUM(K14:S14)</f>
        <v>-429030705.49000001</v>
      </c>
      <c r="V14" s="262"/>
      <c r="W14" s="262">
        <v>12325360.560000002</v>
      </c>
      <c r="X14" s="262"/>
      <c r="Y14" s="258">
        <f t="shared" si="0"/>
        <v>-416705344.93000001</v>
      </c>
    </row>
    <row r="15" spans="1:25" s="259" customFormat="1" ht="27.95" customHeight="1" x14ac:dyDescent="0.45">
      <c r="B15" s="259" t="s">
        <v>661</v>
      </c>
      <c r="E15" s="57">
        <v>0</v>
      </c>
      <c r="F15" s="52"/>
      <c r="G15" s="52">
        <v>0</v>
      </c>
      <c r="H15" s="257"/>
      <c r="I15" s="257">
        <v>-3105000</v>
      </c>
      <c r="J15" s="257"/>
      <c r="K15" s="258">
        <f t="shared" si="1"/>
        <v>-3105000</v>
      </c>
      <c r="L15" s="257"/>
      <c r="M15" s="52">
        <v>0</v>
      </c>
      <c r="N15" s="52"/>
      <c r="O15" s="52">
        <v>0</v>
      </c>
      <c r="P15" s="52"/>
      <c r="Q15" s="52">
        <v>0</v>
      </c>
      <c r="R15" s="257"/>
      <c r="S15" s="258">
        <v>-36000</v>
      </c>
      <c r="T15" s="257"/>
      <c r="U15" s="258">
        <f>SUM(K15:S15)</f>
        <v>-3141000</v>
      </c>
      <c r="V15" s="257"/>
      <c r="W15" s="52">
        <v>0</v>
      </c>
      <c r="X15" s="257"/>
      <c r="Y15" s="258">
        <f t="shared" si="0"/>
        <v>-3141000</v>
      </c>
    </row>
    <row r="16" spans="1:25" s="259" customFormat="1" ht="27.95" customHeight="1" x14ac:dyDescent="0.45">
      <c r="A16" s="252"/>
      <c r="B16" s="259" t="s">
        <v>662</v>
      </c>
      <c r="E16" s="52">
        <v>0</v>
      </c>
      <c r="F16" s="52"/>
      <c r="G16" s="52">
        <v>0</v>
      </c>
      <c r="H16" s="257"/>
      <c r="I16" s="257">
        <v>-46399022</v>
      </c>
      <c r="J16" s="257"/>
      <c r="K16" s="258">
        <f t="shared" si="1"/>
        <v>-46399022</v>
      </c>
      <c r="L16" s="257"/>
      <c r="M16" s="52">
        <v>0</v>
      </c>
      <c r="N16" s="52"/>
      <c r="O16" s="52">
        <v>0</v>
      </c>
      <c r="P16" s="52"/>
      <c r="Q16" s="52">
        <v>0</v>
      </c>
      <c r="R16" s="257"/>
      <c r="S16" s="257">
        <v>-1788290.18</v>
      </c>
      <c r="T16" s="257"/>
      <c r="U16" s="258">
        <f>SUM(K16:S16)</f>
        <v>-48187312.18</v>
      </c>
      <c r="V16" s="257"/>
      <c r="W16" s="257">
        <v>9242656.2999999989</v>
      </c>
      <c r="X16" s="257"/>
      <c r="Y16" s="258">
        <f t="shared" si="0"/>
        <v>-38944655.880000003</v>
      </c>
    </row>
    <row r="17" spans="1:25" s="259" customFormat="1" ht="27.95" customHeight="1" x14ac:dyDescent="0.45">
      <c r="A17" s="252"/>
      <c r="B17" s="259" t="s">
        <v>663</v>
      </c>
      <c r="E17" s="52">
        <v>0</v>
      </c>
      <c r="F17" s="52"/>
      <c r="G17" s="52">
        <v>0</v>
      </c>
      <c r="H17" s="257"/>
      <c r="I17" s="52">
        <v>0</v>
      </c>
      <c r="J17" s="52"/>
      <c r="K17" s="263">
        <f>SUM(E17:I17)</f>
        <v>0</v>
      </c>
      <c r="L17" s="52"/>
      <c r="M17" s="52">
        <v>0</v>
      </c>
      <c r="N17" s="52"/>
      <c r="O17" s="52">
        <v>0</v>
      </c>
      <c r="P17" s="52"/>
      <c r="Q17" s="52">
        <v>0</v>
      </c>
      <c r="R17" s="52"/>
      <c r="S17" s="52">
        <v>0</v>
      </c>
      <c r="T17" s="52"/>
      <c r="U17" s="263">
        <f t="shared" ref="U17" si="2">SUM(K17:S17)</f>
        <v>0</v>
      </c>
      <c r="V17" s="52"/>
      <c r="W17" s="257">
        <v>-5798408.0199999996</v>
      </c>
      <c r="X17" s="257"/>
      <c r="Y17" s="258">
        <f>SUM(U17:W17)</f>
        <v>-5798408.0199999996</v>
      </c>
    </row>
    <row r="18" spans="1:25" s="259" customFormat="1" ht="27.95" customHeight="1" x14ac:dyDescent="0.45">
      <c r="B18" s="259" t="s">
        <v>664</v>
      </c>
      <c r="E18" s="264">
        <f>SUM(E11:E17)</f>
        <v>617390071.23000002</v>
      </c>
      <c r="F18" s="262"/>
      <c r="G18" s="264">
        <f>SUM(G11:G17)</f>
        <v>34558933.570000008</v>
      </c>
      <c r="H18" s="265"/>
      <c r="I18" s="264">
        <f>SUM(I11:I17)</f>
        <v>-342980774.71999997</v>
      </c>
      <c r="J18" s="262"/>
      <c r="K18" s="264">
        <f>SUM(K11:K17)</f>
        <v>308968230.07999992</v>
      </c>
      <c r="L18" s="262"/>
      <c r="M18" s="264">
        <f>SUM(M11:M17)</f>
        <v>96490715.969999969</v>
      </c>
      <c r="N18" s="262"/>
      <c r="O18" s="264">
        <f>SUM(O11:O17)</f>
        <v>1488684</v>
      </c>
      <c r="P18" s="262"/>
      <c r="Q18" s="264">
        <f>SUM(Q11:Q17)</f>
        <v>309634361.67999989</v>
      </c>
      <c r="R18" s="262"/>
      <c r="S18" s="264">
        <f>SUM(S11:S17)</f>
        <v>-239260976.66</v>
      </c>
      <c r="T18" s="262"/>
      <c r="U18" s="264">
        <f>SUM(U11:U17)</f>
        <v>477321015.06999987</v>
      </c>
      <c r="V18" s="262"/>
      <c r="W18" s="264">
        <f>SUM(W11:W17)</f>
        <v>-5364722.4599999841</v>
      </c>
      <c r="X18" s="262"/>
      <c r="Y18" s="264">
        <f>SUM(Y11:Y17)</f>
        <v>471956292.6099996</v>
      </c>
    </row>
    <row r="19" spans="1:25" s="259" customFormat="1" ht="27.95" customHeight="1" x14ac:dyDescent="0.45">
      <c r="B19" s="266" t="s">
        <v>13</v>
      </c>
      <c r="E19" s="267">
        <v>0</v>
      </c>
      <c r="F19" s="52"/>
      <c r="G19" s="267">
        <v>0</v>
      </c>
      <c r="H19" s="257"/>
      <c r="I19" s="268">
        <v>-68953532.430000007</v>
      </c>
      <c r="J19" s="262"/>
      <c r="K19" s="258">
        <f>SUM(E19:I19)</f>
        <v>-68953532.430000007</v>
      </c>
      <c r="L19" s="262"/>
      <c r="M19" s="267">
        <v>0</v>
      </c>
      <c r="N19" s="52"/>
      <c r="O19" s="267">
        <v>0</v>
      </c>
      <c r="P19" s="52"/>
      <c r="Q19" s="267">
        <v>0</v>
      </c>
      <c r="R19" s="262"/>
      <c r="S19" s="268">
        <v>-31105418.209999997</v>
      </c>
      <c r="T19" s="262"/>
      <c r="U19" s="258">
        <f>SUM(K19:S19)</f>
        <v>-100058950.64</v>
      </c>
      <c r="V19" s="262"/>
      <c r="W19" s="258">
        <v>-86737.11</v>
      </c>
      <c r="X19" s="262"/>
      <c r="Y19" s="258">
        <f>SUM(U19:W19)</f>
        <v>-100145687.75</v>
      </c>
    </row>
    <row r="20" spans="1:25" s="259" customFormat="1" ht="27.95" customHeight="1" x14ac:dyDescent="0.45">
      <c r="B20" s="259" t="s">
        <v>665</v>
      </c>
      <c r="E20" s="269"/>
      <c r="F20" s="257"/>
      <c r="G20" s="269"/>
      <c r="H20" s="257"/>
      <c r="I20" s="269"/>
      <c r="J20" s="257"/>
      <c r="K20" s="269"/>
      <c r="L20" s="257"/>
      <c r="M20" s="269"/>
      <c r="N20" s="257"/>
      <c r="O20" s="269"/>
      <c r="P20" s="257"/>
      <c r="Q20" s="269"/>
      <c r="R20" s="257"/>
      <c r="S20" s="269"/>
      <c r="T20" s="257"/>
      <c r="U20" s="269"/>
      <c r="V20" s="257"/>
      <c r="W20" s="269"/>
      <c r="X20" s="257"/>
      <c r="Y20" s="269"/>
    </row>
    <row r="21" spans="1:25" s="259" customFormat="1" ht="27.95" customHeight="1" thickBot="1" x14ac:dyDescent="0.5">
      <c r="C21" s="259" t="s">
        <v>666</v>
      </c>
      <c r="E21" s="270">
        <f>+E18+E19</f>
        <v>617390071.23000002</v>
      </c>
      <c r="F21" s="271">
        <f t="shared" ref="F21:X21" si="3">+F18+F19</f>
        <v>0</v>
      </c>
      <c r="G21" s="270">
        <f t="shared" si="3"/>
        <v>34558933.570000008</v>
      </c>
      <c r="H21" s="271">
        <f t="shared" si="3"/>
        <v>0</v>
      </c>
      <c r="I21" s="270">
        <f t="shared" si="3"/>
        <v>-411934307.14999998</v>
      </c>
      <c r="J21" s="271">
        <f t="shared" si="3"/>
        <v>0</v>
      </c>
      <c r="K21" s="270">
        <f>+K18+K19</f>
        <v>240014697.64999992</v>
      </c>
      <c r="L21" s="271">
        <f t="shared" si="3"/>
        <v>0</v>
      </c>
      <c r="M21" s="270">
        <f t="shared" si="3"/>
        <v>96490715.969999969</v>
      </c>
      <c r="N21" s="271">
        <f t="shared" si="3"/>
        <v>0</v>
      </c>
      <c r="O21" s="270">
        <f t="shared" si="3"/>
        <v>1488684</v>
      </c>
      <c r="P21" s="271">
        <f t="shared" si="3"/>
        <v>0</v>
      </c>
      <c r="Q21" s="270">
        <f t="shared" si="3"/>
        <v>309634361.67999989</v>
      </c>
      <c r="R21" s="271">
        <f t="shared" si="3"/>
        <v>0</v>
      </c>
      <c r="S21" s="270">
        <f t="shared" si="3"/>
        <v>-270366394.87</v>
      </c>
      <c r="T21" s="271">
        <f t="shared" si="3"/>
        <v>0</v>
      </c>
      <c r="U21" s="270">
        <f t="shared" si="3"/>
        <v>377262064.42999989</v>
      </c>
      <c r="V21" s="271">
        <f t="shared" si="3"/>
        <v>0</v>
      </c>
      <c r="W21" s="270">
        <f t="shared" si="3"/>
        <v>-5451459.5699999845</v>
      </c>
      <c r="X21" s="271">
        <f t="shared" si="3"/>
        <v>0</v>
      </c>
      <c r="Y21" s="270">
        <f>SUM(Y18:Y19)</f>
        <v>371810604.8599996</v>
      </c>
    </row>
    <row r="22" spans="1:25" s="259" customFormat="1" ht="27.95" customHeight="1" thickTop="1" x14ac:dyDescent="0.45">
      <c r="E22" s="271"/>
      <c r="F22" s="271"/>
      <c r="G22" s="271"/>
      <c r="H22" s="271"/>
      <c r="I22" s="271"/>
      <c r="J22" s="271"/>
      <c r="K22" s="271"/>
      <c r="L22" s="271"/>
      <c r="M22" s="271"/>
      <c r="N22" s="271"/>
      <c r="O22" s="271"/>
      <c r="P22" s="271"/>
      <c r="Q22" s="271"/>
      <c r="R22" s="271"/>
      <c r="S22" s="271"/>
      <c r="T22" s="271"/>
      <c r="U22" s="271"/>
      <c r="V22" s="271"/>
      <c r="W22" s="271"/>
      <c r="X22" s="271"/>
      <c r="Y22" s="271"/>
    </row>
    <row r="23" spans="1:25" s="259" customFormat="1" ht="27.95" customHeight="1" x14ac:dyDescent="0.45">
      <c r="B23" s="259" t="s">
        <v>667</v>
      </c>
      <c r="E23" s="271"/>
      <c r="F23" s="271"/>
      <c r="G23" s="271"/>
      <c r="H23" s="271"/>
      <c r="I23" s="271"/>
      <c r="J23" s="271"/>
      <c r="K23" s="271"/>
      <c r="L23" s="271"/>
      <c r="M23" s="271"/>
      <c r="N23" s="271"/>
      <c r="O23" s="271"/>
      <c r="P23" s="271"/>
      <c r="Q23" s="271"/>
      <c r="R23" s="271"/>
      <c r="S23" s="271"/>
      <c r="T23" s="271"/>
      <c r="U23" s="271"/>
      <c r="V23" s="271"/>
      <c r="W23" s="271"/>
      <c r="X23" s="271"/>
      <c r="Y23" s="271"/>
    </row>
    <row r="24" spans="1:25" s="259" customFormat="1" ht="27.95" customHeight="1" x14ac:dyDescent="0.45">
      <c r="C24" s="266" t="s">
        <v>668</v>
      </c>
      <c r="E24" s="271"/>
      <c r="F24" s="271"/>
      <c r="G24" s="271"/>
      <c r="H24" s="271"/>
      <c r="I24" s="271"/>
      <c r="J24" s="271"/>
      <c r="K24" s="271"/>
      <c r="L24" s="271"/>
      <c r="M24" s="271"/>
      <c r="N24" s="271"/>
      <c r="O24" s="271"/>
      <c r="P24" s="271"/>
      <c r="Q24" s="271"/>
      <c r="R24" s="271"/>
      <c r="S24" s="271"/>
      <c r="T24" s="271"/>
      <c r="U24" s="271"/>
      <c r="V24" s="271"/>
      <c r="W24" s="271"/>
      <c r="X24" s="271"/>
      <c r="Y24" s="271">
        <f>+Y21-Y25</f>
        <v>370407590.84999961</v>
      </c>
    </row>
    <row r="25" spans="1:25" s="259" customFormat="1" ht="27.95" customHeight="1" x14ac:dyDescent="0.45">
      <c r="C25" s="266" t="s">
        <v>227</v>
      </c>
      <c r="E25" s="271"/>
      <c r="F25" s="271"/>
      <c r="G25" s="271"/>
      <c r="H25" s="271"/>
      <c r="I25" s="271"/>
      <c r="J25" s="271"/>
      <c r="K25" s="271"/>
      <c r="L25" s="271"/>
      <c r="M25" s="271"/>
      <c r="N25" s="271"/>
      <c r="O25" s="271"/>
      <c r="P25" s="271"/>
      <c r="Q25" s="271"/>
      <c r="R25" s="271"/>
      <c r="S25" s="271"/>
      <c r="T25" s="271"/>
      <c r="U25" s="271"/>
      <c r="V25" s="271"/>
      <c r="W25" s="271"/>
      <c r="X25" s="271"/>
      <c r="Y25" s="258">
        <v>1403014.0100000002</v>
      </c>
    </row>
    <row r="26" spans="1:25" s="252" customFormat="1" ht="27.95" customHeight="1" thickBot="1" x14ac:dyDescent="0.5">
      <c r="B26" s="272"/>
      <c r="E26" s="271"/>
      <c r="F26" s="271"/>
      <c r="G26" s="271"/>
      <c r="H26" s="271"/>
      <c r="I26" s="271"/>
      <c r="J26" s="271"/>
      <c r="K26" s="271"/>
      <c r="L26" s="271"/>
      <c r="M26" s="271"/>
      <c r="N26" s="271"/>
      <c r="O26" s="271"/>
      <c r="P26" s="271"/>
      <c r="Q26" s="271"/>
      <c r="R26" s="271"/>
      <c r="S26" s="271"/>
      <c r="T26" s="271"/>
      <c r="U26" s="271"/>
      <c r="V26" s="271"/>
      <c r="W26" s="271"/>
      <c r="X26" s="271"/>
      <c r="Y26" s="273">
        <f>SUM(Y24:Y25)</f>
        <v>371810604.8599996</v>
      </c>
    </row>
    <row r="27" spans="1:25" s="259" customFormat="1" ht="27.95" customHeight="1" thickTop="1" x14ac:dyDescent="0.45">
      <c r="B27" s="259" t="s">
        <v>669</v>
      </c>
      <c r="E27" s="271"/>
      <c r="F27" s="271"/>
      <c r="G27" s="271"/>
      <c r="H27" s="271"/>
      <c r="I27" s="271"/>
      <c r="J27" s="271"/>
      <c r="K27" s="271"/>
      <c r="L27" s="271"/>
      <c r="M27" s="271"/>
      <c r="N27" s="271"/>
      <c r="O27" s="271"/>
      <c r="P27" s="271"/>
      <c r="Q27" s="271"/>
      <c r="R27" s="271"/>
      <c r="S27" s="271"/>
      <c r="T27" s="271"/>
      <c r="U27" s="271"/>
      <c r="V27" s="271"/>
      <c r="W27" s="271"/>
      <c r="X27" s="271"/>
      <c r="Y27" s="271"/>
    </row>
    <row r="28" spans="1:25" s="781" customFormat="1" ht="27.95" customHeight="1" x14ac:dyDescent="0.45">
      <c r="C28" s="781" t="s">
        <v>1216</v>
      </c>
      <c r="E28" s="274"/>
      <c r="F28" s="271"/>
      <c r="G28" s="274"/>
      <c r="H28" s="271"/>
      <c r="I28" s="271"/>
      <c r="J28" s="271"/>
      <c r="K28" s="271"/>
      <c r="L28" s="271"/>
      <c r="M28" s="274"/>
      <c r="N28" s="271"/>
      <c r="O28" s="274"/>
      <c r="P28" s="271"/>
      <c r="Q28" s="274"/>
      <c r="R28" s="271"/>
      <c r="S28" s="274"/>
      <c r="T28" s="271"/>
      <c r="U28" s="271"/>
      <c r="V28" s="271"/>
      <c r="W28" s="274"/>
      <c r="X28" s="271"/>
      <c r="Y28" s="271"/>
    </row>
    <row r="29" spans="1:25" s="781" customFormat="1" ht="27.95" customHeight="1" x14ac:dyDescent="0.45">
      <c r="D29" s="781" t="s">
        <v>670</v>
      </c>
      <c r="E29" s="274">
        <v>0</v>
      </c>
      <c r="F29" s="271"/>
      <c r="G29" s="274">
        <v>0</v>
      </c>
      <c r="H29" s="271"/>
      <c r="I29" s="271">
        <v>-2294104.36</v>
      </c>
      <c r="J29" s="271"/>
      <c r="K29" s="271">
        <f t="shared" ref="K29" si="4">SUM(E29:I29)</f>
        <v>-2294104.36</v>
      </c>
      <c r="L29" s="271"/>
      <c r="M29" s="274">
        <v>0</v>
      </c>
      <c r="N29" s="271"/>
      <c r="O29" s="274">
        <v>0</v>
      </c>
      <c r="P29" s="271"/>
      <c r="Q29" s="274">
        <v>0</v>
      </c>
      <c r="R29" s="271"/>
      <c r="S29" s="274">
        <v>0</v>
      </c>
      <c r="T29" s="271"/>
      <c r="U29" s="271">
        <f t="shared" ref="U29" si="5">SUM(K29:S29)</f>
        <v>-2294104.36</v>
      </c>
      <c r="V29" s="271"/>
      <c r="W29" s="274">
        <v>0</v>
      </c>
      <c r="X29" s="271"/>
      <c r="Y29" s="271">
        <f>SUM(U29:W29)</f>
        <v>-2294104.36</v>
      </c>
    </row>
    <row r="30" spans="1:25" s="781" customFormat="1" ht="27.95" customHeight="1" x14ac:dyDescent="0.45">
      <c r="C30" s="781" t="s">
        <v>959</v>
      </c>
      <c r="E30" s="274"/>
      <c r="F30" s="271"/>
      <c r="G30" s="274"/>
      <c r="H30" s="271"/>
      <c r="I30" s="271"/>
      <c r="J30" s="271"/>
      <c r="K30" s="271"/>
      <c r="L30" s="271"/>
      <c r="M30" s="274"/>
      <c r="N30" s="271"/>
      <c r="O30" s="274"/>
      <c r="P30" s="271"/>
      <c r="Q30" s="274"/>
      <c r="R30" s="271"/>
      <c r="S30" s="274"/>
      <c r="T30" s="271"/>
      <c r="U30" s="271"/>
      <c r="V30" s="271"/>
      <c r="W30" s="274"/>
      <c r="X30" s="271"/>
      <c r="Y30" s="271"/>
    </row>
    <row r="31" spans="1:25" s="781" customFormat="1" ht="27.95" customHeight="1" x14ac:dyDescent="0.45">
      <c r="D31" s="781" t="s">
        <v>670</v>
      </c>
      <c r="E31" s="274">
        <v>0</v>
      </c>
      <c r="F31" s="271"/>
      <c r="G31" s="274">
        <v>0</v>
      </c>
      <c r="H31" s="271"/>
      <c r="I31" s="271">
        <v>255360</v>
      </c>
      <c r="J31" s="271"/>
      <c r="K31" s="271">
        <f t="shared" ref="K31" si="6">SUM(E31:I31)</f>
        <v>255360</v>
      </c>
      <c r="L31" s="271"/>
      <c r="M31" s="274">
        <v>0</v>
      </c>
      <c r="N31" s="271"/>
      <c r="O31" s="274">
        <v>0</v>
      </c>
      <c r="P31" s="271"/>
      <c r="Q31" s="274">
        <v>0</v>
      </c>
      <c r="R31" s="271"/>
      <c r="S31" s="274">
        <v>0</v>
      </c>
      <c r="T31" s="271"/>
      <c r="U31" s="271">
        <f t="shared" ref="U31" si="7">SUM(K31:S31)</f>
        <v>255360</v>
      </c>
      <c r="V31" s="271"/>
      <c r="W31" s="274">
        <v>0</v>
      </c>
      <c r="X31" s="271"/>
      <c r="Y31" s="271">
        <f>SUM(U31:W31)</f>
        <v>255360</v>
      </c>
    </row>
    <row r="32" spans="1:25" s="259" customFormat="1" ht="27.95" customHeight="1" x14ac:dyDescent="0.45">
      <c r="C32" s="259" t="s">
        <v>960</v>
      </c>
      <c r="E32" s="274"/>
      <c r="F32" s="271"/>
      <c r="G32" s="274"/>
      <c r="H32" s="271"/>
      <c r="I32" s="271"/>
      <c r="J32" s="271"/>
      <c r="K32" s="271"/>
      <c r="L32" s="271"/>
      <c r="M32" s="274"/>
      <c r="N32" s="271"/>
      <c r="O32" s="274"/>
      <c r="P32" s="271"/>
      <c r="Q32" s="274"/>
      <c r="R32" s="271"/>
      <c r="S32" s="274"/>
      <c r="T32" s="271"/>
      <c r="U32" s="271"/>
      <c r="V32" s="271"/>
      <c r="W32" s="274"/>
      <c r="X32" s="271"/>
      <c r="Y32" s="271"/>
    </row>
    <row r="33" spans="2:25" s="259" customFormat="1" ht="27.95" customHeight="1" x14ac:dyDescent="0.45">
      <c r="D33" s="259" t="s">
        <v>671</v>
      </c>
      <c r="E33" s="267">
        <v>0</v>
      </c>
      <c r="F33" s="52"/>
      <c r="G33" s="267">
        <v>0</v>
      </c>
      <c r="H33" s="257"/>
      <c r="I33" s="268">
        <v>10240836</v>
      </c>
      <c r="J33" s="262"/>
      <c r="K33" s="275">
        <f t="shared" ref="K33" si="8">SUM(E33:I33)</f>
        <v>10240836</v>
      </c>
      <c r="L33" s="262"/>
      <c r="M33" s="267">
        <v>0</v>
      </c>
      <c r="N33" s="52"/>
      <c r="O33" s="267">
        <v>0</v>
      </c>
      <c r="P33" s="52"/>
      <c r="Q33" s="267">
        <v>0</v>
      </c>
      <c r="R33" s="262"/>
      <c r="S33" s="275">
        <v>8530582.6400000006</v>
      </c>
      <c r="T33" s="262"/>
      <c r="U33" s="275">
        <f t="shared" ref="U33" si="9">SUM(K33:S33)</f>
        <v>18771418.640000001</v>
      </c>
      <c r="V33" s="262"/>
      <c r="W33" s="151">
        <v>0</v>
      </c>
      <c r="X33" s="262"/>
      <c r="Y33" s="275">
        <f t="shared" ref="Y33" si="10">SUM(U33:W33)</f>
        <v>18771418.640000001</v>
      </c>
    </row>
    <row r="34" spans="2:25" s="259" customFormat="1" ht="27.95" customHeight="1" x14ac:dyDescent="0.45">
      <c r="B34" s="259" t="s">
        <v>665</v>
      </c>
      <c r="E34" s="52"/>
      <c r="F34" s="52"/>
      <c r="G34" s="52"/>
      <c r="H34" s="257"/>
      <c r="I34" s="262"/>
      <c r="J34" s="262"/>
      <c r="K34" s="258"/>
      <c r="L34" s="262"/>
      <c r="M34" s="52"/>
      <c r="N34" s="52"/>
      <c r="O34" s="52"/>
      <c r="P34" s="52"/>
      <c r="Q34" s="52"/>
      <c r="R34" s="262"/>
      <c r="S34" s="258"/>
      <c r="T34" s="262"/>
      <c r="U34" s="258"/>
      <c r="V34" s="262"/>
      <c r="W34" s="263"/>
      <c r="X34" s="262"/>
      <c r="Y34" s="258"/>
    </row>
    <row r="35" spans="2:25" s="259" customFormat="1" ht="27.95" customHeight="1" thickBot="1" x14ac:dyDescent="0.5">
      <c r="C35" s="259" t="s">
        <v>666</v>
      </c>
      <c r="E35" s="270">
        <f>SUM(E21:E33)</f>
        <v>617390071.23000002</v>
      </c>
      <c r="F35" s="271"/>
      <c r="G35" s="270">
        <f>SUM(G21:G33)</f>
        <v>34558933.570000008</v>
      </c>
      <c r="H35" s="271"/>
      <c r="I35" s="270">
        <f>SUM(I21:I33)</f>
        <v>-403732215.50999999</v>
      </c>
      <c r="J35" s="271"/>
      <c r="K35" s="270">
        <f>SUM(K21:K33)</f>
        <v>248216789.2899999</v>
      </c>
      <c r="L35" s="271"/>
      <c r="M35" s="270">
        <f>SUM(M21:M33)</f>
        <v>96490715.969999969</v>
      </c>
      <c r="N35" s="271"/>
      <c r="O35" s="270">
        <f>SUM(O21:O33)</f>
        <v>1488684</v>
      </c>
      <c r="P35" s="271"/>
      <c r="Q35" s="270">
        <f>SUM(Q21:Q33)</f>
        <v>309634361.67999989</v>
      </c>
      <c r="R35" s="271"/>
      <c r="S35" s="270">
        <f>SUM(S21:S33)</f>
        <v>-261835812.23000002</v>
      </c>
      <c r="T35" s="271"/>
      <c r="U35" s="270">
        <f>SUM(U21:U33)</f>
        <v>393994738.70999986</v>
      </c>
      <c r="V35" s="271"/>
      <c r="W35" s="270">
        <f>SUM(W21:W33)</f>
        <v>-5451459.5699999845</v>
      </c>
      <c r="X35" s="271"/>
      <c r="Y35" s="270">
        <f>SUM(Y26:Y33)</f>
        <v>388543279.13999957</v>
      </c>
    </row>
    <row r="36" spans="2:25" s="259" customFormat="1" ht="27.95" customHeight="1" thickTop="1" x14ac:dyDescent="0.45">
      <c r="E36" s="276"/>
      <c r="F36" s="276"/>
      <c r="G36" s="276"/>
      <c r="H36" s="276"/>
      <c r="I36" s="276"/>
      <c r="J36" s="276"/>
      <c r="K36" s="276"/>
      <c r="L36" s="276"/>
      <c r="M36" s="276"/>
      <c r="N36" s="276"/>
      <c r="O36" s="276"/>
      <c r="P36" s="276"/>
      <c r="Q36" s="276"/>
      <c r="R36" s="276"/>
      <c r="S36" s="276"/>
      <c r="T36" s="276"/>
      <c r="U36" s="276"/>
      <c r="V36" s="276"/>
      <c r="W36" s="276"/>
      <c r="X36" s="276"/>
      <c r="Y36" s="276"/>
    </row>
    <row r="37" spans="2:25" s="259" customFormat="1" ht="27.95" customHeight="1" x14ac:dyDescent="0.45">
      <c r="B37" s="259" t="s">
        <v>667</v>
      </c>
      <c r="E37" s="271"/>
      <c r="F37" s="271"/>
      <c r="G37" s="271"/>
      <c r="H37" s="271"/>
      <c r="I37" s="271"/>
      <c r="J37" s="271"/>
      <c r="K37" s="271"/>
      <c r="L37" s="271"/>
      <c r="M37" s="271"/>
      <c r="N37" s="271"/>
      <c r="O37" s="271"/>
      <c r="P37" s="271"/>
      <c r="Q37" s="277"/>
      <c r="R37" s="271"/>
      <c r="S37" s="271"/>
      <c r="T37" s="271"/>
      <c r="U37" s="271"/>
      <c r="V37" s="271"/>
      <c r="W37" s="271"/>
      <c r="X37" s="271"/>
      <c r="Y37" s="271"/>
    </row>
    <row r="38" spans="2:25" s="259" customFormat="1" ht="27.95" customHeight="1" x14ac:dyDescent="0.45">
      <c r="C38" s="266" t="s">
        <v>668</v>
      </c>
      <c r="E38" s="271"/>
      <c r="F38" s="271"/>
      <c r="G38" s="271"/>
      <c r="H38" s="271"/>
      <c r="I38" s="271"/>
      <c r="J38" s="271"/>
      <c r="K38" s="271"/>
      <c r="L38" s="271"/>
      <c r="M38" s="271"/>
      <c r="N38" s="271"/>
      <c r="O38" s="271"/>
      <c r="P38" s="271"/>
      <c r="R38" s="271"/>
      <c r="S38" s="271"/>
      <c r="T38" s="271"/>
      <c r="U38" s="271"/>
      <c r="V38" s="271"/>
      <c r="W38" s="271"/>
      <c r="X38" s="271"/>
      <c r="Y38" s="271">
        <f>Y40-Y39</f>
        <v>387140294.29999959</v>
      </c>
    </row>
    <row r="39" spans="2:25" s="259" customFormat="1" ht="27.95" customHeight="1" x14ac:dyDescent="0.45">
      <c r="C39" s="266" t="s">
        <v>227</v>
      </c>
      <c r="E39" s="271"/>
      <c r="F39" s="271"/>
      <c r="G39" s="271"/>
      <c r="H39" s="271"/>
      <c r="I39" s="271"/>
      <c r="J39" s="271"/>
      <c r="K39" s="271"/>
      <c r="L39" s="271"/>
      <c r="M39" s="271"/>
      <c r="N39" s="271"/>
      <c r="O39" s="271"/>
      <c r="P39" s="271"/>
      <c r="R39" s="271"/>
      <c r="S39" s="271"/>
      <c r="T39" s="271"/>
      <c r="U39" s="271"/>
      <c r="V39" s="271"/>
      <c r="W39" s="271"/>
      <c r="X39" s="271"/>
      <c r="Y39" s="258">
        <v>1402984.8400000003</v>
      </c>
    </row>
    <row r="40" spans="2:25" s="252" customFormat="1" ht="27.95" customHeight="1" thickBot="1" x14ac:dyDescent="0.5">
      <c r="B40" s="272"/>
      <c r="E40" s="271"/>
      <c r="F40" s="271"/>
      <c r="G40" s="271"/>
      <c r="H40" s="271"/>
      <c r="I40" s="271"/>
      <c r="J40" s="271"/>
      <c r="K40" s="271"/>
      <c r="L40" s="271"/>
      <c r="M40" s="271"/>
      <c r="N40" s="271"/>
      <c r="O40" s="271"/>
      <c r="P40" s="271"/>
      <c r="R40" s="271"/>
      <c r="S40" s="271"/>
      <c r="T40" s="271"/>
      <c r="U40" s="271"/>
      <c r="V40" s="271"/>
      <c r="W40" s="271"/>
      <c r="X40" s="271"/>
      <c r="Y40" s="273">
        <f>Y35</f>
        <v>388543279.13999957</v>
      </c>
    </row>
    <row r="41" spans="2:25" s="259" customFormat="1" ht="27.95" customHeight="1" thickTop="1" x14ac:dyDescent="0.45">
      <c r="E41" s="276"/>
      <c r="F41" s="276"/>
      <c r="G41" s="276"/>
      <c r="H41" s="276"/>
      <c r="I41" s="276"/>
      <c r="J41" s="276"/>
      <c r="K41" s="276"/>
      <c r="L41" s="276"/>
      <c r="M41" s="276"/>
      <c r="N41" s="276"/>
      <c r="O41" s="276"/>
      <c r="P41" s="276"/>
      <c r="Q41" s="276"/>
      <c r="R41" s="276"/>
      <c r="S41" s="276"/>
      <c r="T41" s="276"/>
      <c r="U41" s="276"/>
      <c r="V41" s="276"/>
      <c r="W41" s="276"/>
      <c r="X41" s="276"/>
      <c r="Y41" s="276"/>
    </row>
    <row r="42" spans="2:25" s="259" customFormat="1" ht="27.95" customHeight="1" thickBot="1" x14ac:dyDescent="0.5">
      <c r="B42" s="259" t="s">
        <v>1062</v>
      </c>
      <c r="E42" s="276"/>
      <c r="F42" s="276"/>
      <c r="G42" s="270">
        <v>2485191014.9899998</v>
      </c>
      <c r="H42" s="278"/>
      <c r="I42" s="270">
        <v>150382749.71000001</v>
      </c>
      <c r="J42" s="278"/>
      <c r="K42" s="270">
        <f>ROUND(G42+I42,2)</f>
        <v>2635573764.6999998</v>
      </c>
      <c r="L42" s="278"/>
      <c r="M42" s="279">
        <v>0</v>
      </c>
      <c r="N42" s="278"/>
      <c r="O42" s="270">
        <v>59237128.639999993</v>
      </c>
      <c r="P42" s="278"/>
      <c r="Q42" s="279">
        <v>0</v>
      </c>
      <c r="R42" s="278"/>
      <c r="S42" s="270">
        <v>7013764.6399999997</v>
      </c>
      <c r="T42" s="278"/>
      <c r="U42" s="270">
        <f>ROUND(K42+O42+S42,2)</f>
        <v>2701824657.98</v>
      </c>
      <c r="V42" s="278"/>
      <c r="W42" s="279">
        <v>0</v>
      </c>
      <c r="X42" s="278"/>
      <c r="Y42" s="270">
        <f>ROUND(U42+W42,2)</f>
        <v>2701824657.98</v>
      </c>
    </row>
    <row r="43" spans="2:25" s="259" customFormat="1" ht="27.95" customHeight="1" thickTop="1" x14ac:dyDescent="0.45">
      <c r="E43" s="280"/>
      <c r="F43" s="280"/>
      <c r="G43" s="280"/>
      <c r="H43" s="280"/>
      <c r="I43" s="280"/>
      <c r="J43" s="280"/>
      <c r="K43" s="280"/>
      <c r="L43" s="280"/>
      <c r="M43" s="280"/>
      <c r="N43" s="280"/>
      <c r="O43" s="280"/>
      <c r="P43" s="280"/>
      <c r="Q43" s="280"/>
      <c r="R43" s="280"/>
      <c r="S43" s="280"/>
      <c r="T43" s="280"/>
      <c r="U43" s="280"/>
      <c r="V43" s="280"/>
      <c r="W43" s="280"/>
      <c r="X43" s="280"/>
      <c r="Y43" s="280"/>
    </row>
    <row r="44" spans="2:25" ht="27.95" customHeight="1" x14ac:dyDescent="0.45">
      <c r="C44" s="244" t="s">
        <v>672</v>
      </c>
      <c r="E44" s="281"/>
      <c r="F44" s="281"/>
      <c r="G44" s="281"/>
      <c r="H44" s="282"/>
      <c r="I44" s="281"/>
      <c r="J44" s="282"/>
      <c r="K44" s="281"/>
      <c r="L44" s="282"/>
      <c r="M44" s="282"/>
      <c r="N44" s="282"/>
      <c r="O44" s="281"/>
      <c r="P44" s="281"/>
      <c r="Q44" s="281"/>
      <c r="R44" s="281"/>
      <c r="S44" s="281"/>
      <c r="T44" s="281"/>
      <c r="U44" s="281"/>
      <c r="V44" s="281"/>
      <c r="W44" s="283"/>
      <c r="X44" s="283"/>
      <c r="Y44" s="283"/>
    </row>
    <row r="45" spans="2:25" ht="27.95" customHeight="1" x14ac:dyDescent="0.45"/>
  </sheetData>
  <mergeCells count="6">
    <mergeCell ref="B8:D8"/>
    <mergeCell ref="A1:Y1"/>
    <mergeCell ref="U5:Y5"/>
    <mergeCell ref="E6:K6"/>
    <mergeCell ref="M6:U6"/>
    <mergeCell ref="W6:Y6"/>
  </mergeCells>
  <pageMargins left="0.59055118110236227" right="0.19685039370078741" top="0.70866141732283472" bottom="0.51181102362204722" header="0.51181102362204722" footer="0.27559055118110237"/>
  <pageSetup paperSize="9" scale="65" orientation="portrait" r:id="rId1"/>
  <headerFooter alignWithMargins="0"/>
  <ignoredErrors>
    <ignoredError sqref="K11:Y18"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zoomScale="80" zoomScaleNormal="80" workbookViewId="0">
      <selection sqref="A1:Y1"/>
    </sheetView>
  </sheetViews>
  <sheetFormatPr defaultColWidth="9.140625" defaultRowHeight="38.1" customHeight="1" x14ac:dyDescent="0.45"/>
  <cols>
    <col min="1" max="1" width="4.28515625" style="284" customWidth="1"/>
    <col min="2" max="2" width="4.140625" style="284" customWidth="1"/>
    <col min="3" max="3" width="5.140625" style="284" customWidth="1"/>
    <col min="4" max="4" width="22" style="284" customWidth="1"/>
    <col min="5" max="5" width="11.28515625" style="284" customWidth="1"/>
    <col min="6" max="6" width="0.5703125" style="284" customWidth="1"/>
    <col min="7" max="7" width="11.28515625" style="284" customWidth="1"/>
    <col min="8" max="8" width="0.5703125" style="284" customWidth="1"/>
    <col min="9" max="9" width="11.28515625" style="284" customWidth="1"/>
    <col min="10" max="10" width="0.5703125" style="284" customWidth="1"/>
    <col min="11" max="11" width="11.28515625" style="284" customWidth="1"/>
    <col min="12" max="12" width="0.5703125" style="284" customWidth="1"/>
    <col min="13" max="13" width="11.28515625" style="284" customWidth="1"/>
    <col min="14" max="14" width="0.5703125" style="284" customWidth="1"/>
    <col min="15" max="15" width="11.28515625" style="284" customWidth="1"/>
    <col min="16" max="16" width="0.5703125" style="284" customWidth="1"/>
    <col min="17" max="17" width="11.28515625" style="284" customWidth="1"/>
    <col min="18" max="18" width="0.5703125" style="284" customWidth="1"/>
    <col min="19" max="19" width="11.28515625" style="284" customWidth="1"/>
    <col min="20" max="20" width="0.5703125" style="284" customWidth="1"/>
    <col min="21" max="21" width="11.140625" style="287" customWidth="1"/>
    <col min="22" max="22" width="0.5703125" style="287" customWidth="1"/>
    <col min="23" max="23" width="11.140625" style="287" customWidth="1"/>
    <col min="24" max="24" width="0.85546875" style="284" customWidth="1"/>
    <col min="25" max="25" width="11.140625" style="284" customWidth="1"/>
    <col min="26" max="26" width="1.140625" style="284" customWidth="1"/>
    <col min="27" max="256" width="9.140625" style="284"/>
    <col min="257" max="257" width="4.28515625" style="284" customWidth="1"/>
    <col min="258" max="258" width="4.140625" style="284" customWidth="1"/>
    <col min="259" max="259" width="5.140625" style="284" customWidth="1"/>
    <col min="260" max="260" width="22" style="284" customWidth="1"/>
    <col min="261" max="261" width="11.28515625" style="284" customWidth="1"/>
    <col min="262" max="262" width="0.5703125" style="284" customWidth="1"/>
    <col min="263" max="263" width="11.28515625" style="284" customWidth="1"/>
    <col min="264" max="264" width="0.5703125" style="284" customWidth="1"/>
    <col min="265" max="265" width="11.28515625" style="284" customWidth="1"/>
    <col min="266" max="266" width="0.5703125" style="284" customWidth="1"/>
    <col min="267" max="267" width="11.28515625" style="284" customWidth="1"/>
    <col min="268" max="268" width="0.5703125" style="284" customWidth="1"/>
    <col min="269" max="269" width="11.28515625" style="284" customWidth="1"/>
    <col min="270" max="270" width="0.5703125" style="284" customWidth="1"/>
    <col min="271" max="271" width="11.28515625" style="284" customWidth="1"/>
    <col min="272" max="272" width="0.5703125" style="284" customWidth="1"/>
    <col min="273" max="273" width="11.28515625" style="284" customWidth="1"/>
    <col min="274" max="274" width="0.5703125" style="284" customWidth="1"/>
    <col min="275" max="275" width="11.28515625" style="284" customWidth="1"/>
    <col min="276" max="276" width="0.5703125" style="284" customWidth="1"/>
    <col min="277" max="277" width="11.140625" style="284" customWidth="1"/>
    <col min="278" max="278" width="0.5703125" style="284" customWidth="1"/>
    <col min="279" max="279" width="11.140625" style="284" customWidth="1"/>
    <col min="280" max="280" width="0.85546875" style="284" customWidth="1"/>
    <col min="281" max="281" width="11.140625" style="284" customWidth="1"/>
    <col min="282" max="282" width="1.140625" style="284" customWidth="1"/>
    <col min="283" max="512" width="9.140625" style="284"/>
    <col min="513" max="513" width="4.28515625" style="284" customWidth="1"/>
    <col min="514" max="514" width="4.140625" style="284" customWidth="1"/>
    <col min="515" max="515" width="5.140625" style="284" customWidth="1"/>
    <col min="516" max="516" width="22" style="284" customWidth="1"/>
    <col min="517" max="517" width="11.28515625" style="284" customWidth="1"/>
    <col min="518" max="518" width="0.5703125" style="284" customWidth="1"/>
    <col min="519" max="519" width="11.28515625" style="284" customWidth="1"/>
    <col min="520" max="520" width="0.5703125" style="284" customWidth="1"/>
    <col min="521" max="521" width="11.28515625" style="284" customWidth="1"/>
    <col min="522" max="522" width="0.5703125" style="284" customWidth="1"/>
    <col min="523" max="523" width="11.28515625" style="284" customWidth="1"/>
    <col min="524" max="524" width="0.5703125" style="284" customWidth="1"/>
    <col min="525" max="525" width="11.28515625" style="284" customWidth="1"/>
    <col min="526" max="526" width="0.5703125" style="284" customWidth="1"/>
    <col min="527" max="527" width="11.28515625" style="284" customWidth="1"/>
    <col min="528" max="528" width="0.5703125" style="284" customWidth="1"/>
    <col min="529" max="529" width="11.28515625" style="284" customWidth="1"/>
    <col min="530" max="530" width="0.5703125" style="284" customWidth="1"/>
    <col min="531" max="531" width="11.28515625" style="284" customWidth="1"/>
    <col min="532" max="532" width="0.5703125" style="284" customWidth="1"/>
    <col min="533" max="533" width="11.140625" style="284" customWidth="1"/>
    <col min="534" max="534" width="0.5703125" style="284" customWidth="1"/>
    <col min="535" max="535" width="11.140625" style="284" customWidth="1"/>
    <col min="536" max="536" width="0.85546875" style="284" customWidth="1"/>
    <col min="537" max="537" width="11.140625" style="284" customWidth="1"/>
    <col min="538" max="538" width="1.140625" style="284" customWidth="1"/>
    <col min="539" max="768" width="9.140625" style="284"/>
    <col min="769" max="769" width="4.28515625" style="284" customWidth="1"/>
    <col min="770" max="770" width="4.140625" style="284" customWidth="1"/>
    <col min="771" max="771" width="5.140625" style="284" customWidth="1"/>
    <col min="772" max="772" width="22" style="284" customWidth="1"/>
    <col min="773" max="773" width="11.28515625" style="284" customWidth="1"/>
    <col min="774" max="774" width="0.5703125" style="284" customWidth="1"/>
    <col min="775" max="775" width="11.28515625" style="284" customWidth="1"/>
    <col min="776" max="776" width="0.5703125" style="284" customWidth="1"/>
    <col min="777" max="777" width="11.28515625" style="284" customWidth="1"/>
    <col min="778" max="778" width="0.5703125" style="284" customWidth="1"/>
    <col min="779" max="779" width="11.28515625" style="284" customWidth="1"/>
    <col min="780" max="780" width="0.5703125" style="284" customWidth="1"/>
    <col min="781" max="781" width="11.28515625" style="284" customWidth="1"/>
    <col min="782" max="782" width="0.5703125" style="284" customWidth="1"/>
    <col min="783" max="783" width="11.28515625" style="284" customWidth="1"/>
    <col min="784" max="784" width="0.5703125" style="284" customWidth="1"/>
    <col min="785" max="785" width="11.28515625" style="284" customWidth="1"/>
    <col min="786" max="786" width="0.5703125" style="284" customWidth="1"/>
    <col min="787" max="787" width="11.28515625" style="284" customWidth="1"/>
    <col min="788" max="788" width="0.5703125" style="284" customWidth="1"/>
    <col min="789" max="789" width="11.140625" style="284" customWidth="1"/>
    <col min="790" max="790" width="0.5703125" style="284" customWidth="1"/>
    <col min="791" max="791" width="11.140625" style="284" customWidth="1"/>
    <col min="792" max="792" width="0.85546875" style="284" customWidth="1"/>
    <col min="793" max="793" width="11.140625" style="284" customWidth="1"/>
    <col min="794" max="794" width="1.140625" style="284" customWidth="1"/>
    <col min="795" max="1024" width="9.140625" style="284"/>
    <col min="1025" max="1025" width="4.28515625" style="284" customWidth="1"/>
    <col min="1026" max="1026" width="4.140625" style="284" customWidth="1"/>
    <col min="1027" max="1027" width="5.140625" style="284" customWidth="1"/>
    <col min="1028" max="1028" width="22" style="284" customWidth="1"/>
    <col min="1029" max="1029" width="11.28515625" style="284" customWidth="1"/>
    <col min="1030" max="1030" width="0.5703125" style="284" customWidth="1"/>
    <col min="1031" max="1031" width="11.28515625" style="284" customWidth="1"/>
    <col min="1032" max="1032" width="0.5703125" style="284" customWidth="1"/>
    <col min="1033" max="1033" width="11.28515625" style="284" customWidth="1"/>
    <col min="1034" max="1034" width="0.5703125" style="284" customWidth="1"/>
    <col min="1035" max="1035" width="11.28515625" style="284" customWidth="1"/>
    <col min="1036" max="1036" width="0.5703125" style="284" customWidth="1"/>
    <col min="1037" max="1037" width="11.28515625" style="284" customWidth="1"/>
    <col min="1038" max="1038" width="0.5703125" style="284" customWidth="1"/>
    <col min="1039" max="1039" width="11.28515625" style="284" customWidth="1"/>
    <col min="1040" max="1040" width="0.5703125" style="284" customWidth="1"/>
    <col min="1041" max="1041" width="11.28515625" style="284" customWidth="1"/>
    <col min="1042" max="1042" width="0.5703125" style="284" customWidth="1"/>
    <col min="1043" max="1043" width="11.28515625" style="284" customWidth="1"/>
    <col min="1044" max="1044" width="0.5703125" style="284" customWidth="1"/>
    <col min="1045" max="1045" width="11.140625" style="284" customWidth="1"/>
    <col min="1046" max="1046" width="0.5703125" style="284" customWidth="1"/>
    <col min="1047" max="1047" width="11.140625" style="284" customWidth="1"/>
    <col min="1048" max="1048" width="0.85546875" style="284" customWidth="1"/>
    <col min="1049" max="1049" width="11.140625" style="284" customWidth="1"/>
    <col min="1050" max="1050" width="1.140625" style="284" customWidth="1"/>
    <col min="1051" max="1280" width="9.140625" style="284"/>
    <col min="1281" max="1281" width="4.28515625" style="284" customWidth="1"/>
    <col min="1282" max="1282" width="4.140625" style="284" customWidth="1"/>
    <col min="1283" max="1283" width="5.140625" style="284" customWidth="1"/>
    <col min="1284" max="1284" width="22" style="284" customWidth="1"/>
    <col min="1285" max="1285" width="11.28515625" style="284" customWidth="1"/>
    <col min="1286" max="1286" width="0.5703125" style="284" customWidth="1"/>
    <col min="1287" max="1287" width="11.28515625" style="284" customWidth="1"/>
    <col min="1288" max="1288" width="0.5703125" style="284" customWidth="1"/>
    <col min="1289" max="1289" width="11.28515625" style="284" customWidth="1"/>
    <col min="1290" max="1290" width="0.5703125" style="284" customWidth="1"/>
    <col min="1291" max="1291" width="11.28515625" style="284" customWidth="1"/>
    <col min="1292" max="1292" width="0.5703125" style="284" customWidth="1"/>
    <col min="1293" max="1293" width="11.28515625" style="284" customWidth="1"/>
    <col min="1294" max="1294" width="0.5703125" style="284" customWidth="1"/>
    <col min="1295" max="1295" width="11.28515625" style="284" customWidth="1"/>
    <col min="1296" max="1296" width="0.5703125" style="284" customWidth="1"/>
    <col min="1297" max="1297" width="11.28515625" style="284" customWidth="1"/>
    <col min="1298" max="1298" width="0.5703125" style="284" customWidth="1"/>
    <col min="1299" max="1299" width="11.28515625" style="284" customWidth="1"/>
    <col min="1300" max="1300" width="0.5703125" style="284" customWidth="1"/>
    <col min="1301" max="1301" width="11.140625" style="284" customWidth="1"/>
    <col min="1302" max="1302" width="0.5703125" style="284" customWidth="1"/>
    <col min="1303" max="1303" width="11.140625" style="284" customWidth="1"/>
    <col min="1304" max="1304" width="0.85546875" style="284" customWidth="1"/>
    <col min="1305" max="1305" width="11.140625" style="284" customWidth="1"/>
    <col min="1306" max="1306" width="1.140625" style="284" customWidth="1"/>
    <col min="1307" max="1536" width="9.140625" style="284"/>
    <col min="1537" max="1537" width="4.28515625" style="284" customWidth="1"/>
    <col min="1538" max="1538" width="4.140625" style="284" customWidth="1"/>
    <col min="1539" max="1539" width="5.140625" style="284" customWidth="1"/>
    <col min="1540" max="1540" width="22" style="284" customWidth="1"/>
    <col min="1541" max="1541" width="11.28515625" style="284" customWidth="1"/>
    <col min="1542" max="1542" width="0.5703125" style="284" customWidth="1"/>
    <col min="1543" max="1543" width="11.28515625" style="284" customWidth="1"/>
    <col min="1544" max="1544" width="0.5703125" style="284" customWidth="1"/>
    <col min="1545" max="1545" width="11.28515625" style="284" customWidth="1"/>
    <col min="1546" max="1546" width="0.5703125" style="284" customWidth="1"/>
    <col min="1547" max="1547" width="11.28515625" style="284" customWidth="1"/>
    <col min="1548" max="1548" width="0.5703125" style="284" customWidth="1"/>
    <col min="1549" max="1549" width="11.28515625" style="284" customWidth="1"/>
    <col min="1550" max="1550" width="0.5703125" style="284" customWidth="1"/>
    <col min="1551" max="1551" width="11.28515625" style="284" customWidth="1"/>
    <col min="1552" max="1552" width="0.5703125" style="284" customWidth="1"/>
    <col min="1553" max="1553" width="11.28515625" style="284" customWidth="1"/>
    <col min="1554" max="1554" width="0.5703125" style="284" customWidth="1"/>
    <col min="1555" max="1555" width="11.28515625" style="284" customWidth="1"/>
    <col min="1556" max="1556" width="0.5703125" style="284" customWidth="1"/>
    <col min="1557" max="1557" width="11.140625" style="284" customWidth="1"/>
    <col min="1558" max="1558" width="0.5703125" style="284" customWidth="1"/>
    <col min="1559" max="1559" width="11.140625" style="284" customWidth="1"/>
    <col min="1560" max="1560" width="0.85546875" style="284" customWidth="1"/>
    <col min="1561" max="1561" width="11.140625" style="284" customWidth="1"/>
    <col min="1562" max="1562" width="1.140625" style="284" customWidth="1"/>
    <col min="1563" max="1792" width="9.140625" style="284"/>
    <col min="1793" max="1793" width="4.28515625" style="284" customWidth="1"/>
    <col min="1794" max="1794" width="4.140625" style="284" customWidth="1"/>
    <col min="1795" max="1795" width="5.140625" style="284" customWidth="1"/>
    <col min="1796" max="1796" width="22" style="284" customWidth="1"/>
    <col min="1797" max="1797" width="11.28515625" style="284" customWidth="1"/>
    <col min="1798" max="1798" width="0.5703125" style="284" customWidth="1"/>
    <col min="1799" max="1799" width="11.28515625" style="284" customWidth="1"/>
    <col min="1800" max="1800" width="0.5703125" style="284" customWidth="1"/>
    <col min="1801" max="1801" width="11.28515625" style="284" customWidth="1"/>
    <col min="1802" max="1802" width="0.5703125" style="284" customWidth="1"/>
    <col min="1803" max="1803" width="11.28515625" style="284" customWidth="1"/>
    <col min="1804" max="1804" width="0.5703125" style="284" customWidth="1"/>
    <col min="1805" max="1805" width="11.28515625" style="284" customWidth="1"/>
    <col min="1806" max="1806" width="0.5703125" style="284" customWidth="1"/>
    <col min="1807" max="1807" width="11.28515625" style="284" customWidth="1"/>
    <col min="1808" max="1808" width="0.5703125" style="284" customWidth="1"/>
    <col min="1809" max="1809" width="11.28515625" style="284" customWidth="1"/>
    <col min="1810" max="1810" width="0.5703125" style="284" customWidth="1"/>
    <col min="1811" max="1811" width="11.28515625" style="284" customWidth="1"/>
    <col min="1812" max="1812" width="0.5703125" style="284" customWidth="1"/>
    <col min="1813" max="1813" width="11.140625" style="284" customWidth="1"/>
    <col min="1814" max="1814" width="0.5703125" style="284" customWidth="1"/>
    <col min="1815" max="1815" width="11.140625" style="284" customWidth="1"/>
    <col min="1816" max="1816" width="0.85546875" style="284" customWidth="1"/>
    <col min="1817" max="1817" width="11.140625" style="284" customWidth="1"/>
    <col min="1818" max="1818" width="1.140625" style="284" customWidth="1"/>
    <col min="1819" max="2048" width="9.140625" style="284"/>
    <col min="2049" max="2049" width="4.28515625" style="284" customWidth="1"/>
    <col min="2050" max="2050" width="4.140625" style="284" customWidth="1"/>
    <col min="2051" max="2051" width="5.140625" style="284" customWidth="1"/>
    <col min="2052" max="2052" width="22" style="284" customWidth="1"/>
    <col min="2053" max="2053" width="11.28515625" style="284" customWidth="1"/>
    <col min="2054" max="2054" width="0.5703125" style="284" customWidth="1"/>
    <col min="2055" max="2055" width="11.28515625" style="284" customWidth="1"/>
    <col min="2056" max="2056" width="0.5703125" style="284" customWidth="1"/>
    <col min="2057" max="2057" width="11.28515625" style="284" customWidth="1"/>
    <col min="2058" max="2058" width="0.5703125" style="284" customWidth="1"/>
    <col min="2059" max="2059" width="11.28515625" style="284" customWidth="1"/>
    <col min="2060" max="2060" width="0.5703125" style="284" customWidth="1"/>
    <col min="2061" max="2061" width="11.28515625" style="284" customWidth="1"/>
    <col min="2062" max="2062" width="0.5703125" style="284" customWidth="1"/>
    <col min="2063" max="2063" width="11.28515625" style="284" customWidth="1"/>
    <col min="2064" max="2064" width="0.5703125" style="284" customWidth="1"/>
    <col min="2065" max="2065" width="11.28515625" style="284" customWidth="1"/>
    <col min="2066" max="2066" width="0.5703125" style="284" customWidth="1"/>
    <col min="2067" max="2067" width="11.28515625" style="284" customWidth="1"/>
    <col min="2068" max="2068" width="0.5703125" style="284" customWidth="1"/>
    <col min="2069" max="2069" width="11.140625" style="284" customWidth="1"/>
    <col min="2070" max="2070" width="0.5703125" style="284" customWidth="1"/>
    <col min="2071" max="2071" width="11.140625" style="284" customWidth="1"/>
    <col min="2072" max="2072" width="0.85546875" style="284" customWidth="1"/>
    <col min="2073" max="2073" width="11.140625" style="284" customWidth="1"/>
    <col min="2074" max="2074" width="1.140625" style="284" customWidth="1"/>
    <col min="2075" max="2304" width="9.140625" style="284"/>
    <col min="2305" max="2305" width="4.28515625" style="284" customWidth="1"/>
    <col min="2306" max="2306" width="4.140625" style="284" customWidth="1"/>
    <col min="2307" max="2307" width="5.140625" style="284" customWidth="1"/>
    <col min="2308" max="2308" width="22" style="284" customWidth="1"/>
    <col min="2309" max="2309" width="11.28515625" style="284" customWidth="1"/>
    <col min="2310" max="2310" width="0.5703125" style="284" customWidth="1"/>
    <col min="2311" max="2311" width="11.28515625" style="284" customWidth="1"/>
    <col min="2312" max="2312" width="0.5703125" style="284" customWidth="1"/>
    <col min="2313" max="2313" width="11.28515625" style="284" customWidth="1"/>
    <col min="2314" max="2314" width="0.5703125" style="284" customWidth="1"/>
    <col min="2315" max="2315" width="11.28515625" style="284" customWidth="1"/>
    <col min="2316" max="2316" width="0.5703125" style="284" customWidth="1"/>
    <col min="2317" max="2317" width="11.28515625" style="284" customWidth="1"/>
    <col min="2318" max="2318" width="0.5703125" style="284" customWidth="1"/>
    <col min="2319" max="2319" width="11.28515625" style="284" customWidth="1"/>
    <col min="2320" max="2320" width="0.5703125" style="284" customWidth="1"/>
    <col min="2321" max="2321" width="11.28515625" style="284" customWidth="1"/>
    <col min="2322" max="2322" width="0.5703125" style="284" customWidth="1"/>
    <col min="2323" max="2323" width="11.28515625" style="284" customWidth="1"/>
    <col min="2324" max="2324" width="0.5703125" style="284" customWidth="1"/>
    <col min="2325" max="2325" width="11.140625" style="284" customWidth="1"/>
    <col min="2326" max="2326" width="0.5703125" style="284" customWidth="1"/>
    <col min="2327" max="2327" width="11.140625" style="284" customWidth="1"/>
    <col min="2328" max="2328" width="0.85546875" style="284" customWidth="1"/>
    <col min="2329" max="2329" width="11.140625" style="284" customWidth="1"/>
    <col min="2330" max="2330" width="1.140625" style="284" customWidth="1"/>
    <col min="2331" max="2560" width="9.140625" style="284"/>
    <col min="2561" max="2561" width="4.28515625" style="284" customWidth="1"/>
    <col min="2562" max="2562" width="4.140625" style="284" customWidth="1"/>
    <col min="2563" max="2563" width="5.140625" style="284" customWidth="1"/>
    <col min="2564" max="2564" width="22" style="284" customWidth="1"/>
    <col min="2565" max="2565" width="11.28515625" style="284" customWidth="1"/>
    <col min="2566" max="2566" width="0.5703125" style="284" customWidth="1"/>
    <col min="2567" max="2567" width="11.28515625" style="284" customWidth="1"/>
    <col min="2568" max="2568" width="0.5703125" style="284" customWidth="1"/>
    <col min="2569" max="2569" width="11.28515625" style="284" customWidth="1"/>
    <col min="2570" max="2570" width="0.5703125" style="284" customWidth="1"/>
    <col min="2571" max="2571" width="11.28515625" style="284" customWidth="1"/>
    <col min="2572" max="2572" width="0.5703125" style="284" customWidth="1"/>
    <col min="2573" max="2573" width="11.28515625" style="284" customWidth="1"/>
    <col min="2574" max="2574" width="0.5703125" style="284" customWidth="1"/>
    <col min="2575" max="2575" width="11.28515625" style="284" customWidth="1"/>
    <col min="2576" max="2576" width="0.5703125" style="284" customWidth="1"/>
    <col min="2577" max="2577" width="11.28515625" style="284" customWidth="1"/>
    <col min="2578" max="2578" width="0.5703125" style="284" customWidth="1"/>
    <col min="2579" max="2579" width="11.28515625" style="284" customWidth="1"/>
    <col min="2580" max="2580" width="0.5703125" style="284" customWidth="1"/>
    <col min="2581" max="2581" width="11.140625" style="284" customWidth="1"/>
    <col min="2582" max="2582" width="0.5703125" style="284" customWidth="1"/>
    <col min="2583" max="2583" width="11.140625" style="284" customWidth="1"/>
    <col min="2584" max="2584" width="0.85546875" style="284" customWidth="1"/>
    <col min="2585" max="2585" width="11.140625" style="284" customWidth="1"/>
    <col min="2586" max="2586" width="1.140625" style="284" customWidth="1"/>
    <col min="2587" max="2816" width="9.140625" style="284"/>
    <col min="2817" max="2817" width="4.28515625" style="284" customWidth="1"/>
    <col min="2818" max="2818" width="4.140625" style="284" customWidth="1"/>
    <col min="2819" max="2819" width="5.140625" style="284" customWidth="1"/>
    <col min="2820" max="2820" width="22" style="284" customWidth="1"/>
    <col min="2821" max="2821" width="11.28515625" style="284" customWidth="1"/>
    <col min="2822" max="2822" width="0.5703125" style="284" customWidth="1"/>
    <col min="2823" max="2823" width="11.28515625" style="284" customWidth="1"/>
    <col min="2824" max="2824" width="0.5703125" style="284" customWidth="1"/>
    <col min="2825" max="2825" width="11.28515625" style="284" customWidth="1"/>
    <col min="2826" max="2826" width="0.5703125" style="284" customWidth="1"/>
    <col min="2827" max="2827" width="11.28515625" style="284" customWidth="1"/>
    <col min="2828" max="2828" width="0.5703125" style="284" customWidth="1"/>
    <col min="2829" max="2829" width="11.28515625" style="284" customWidth="1"/>
    <col min="2830" max="2830" width="0.5703125" style="284" customWidth="1"/>
    <col min="2831" max="2831" width="11.28515625" style="284" customWidth="1"/>
    <col min="2832" max="2832" width="0.5703125" style="284" customWidth="1"/>
    <col min="2833" max="2833" width="11.28515625" style="284" customWidth="1"/>
    <col min="2834" max="2834" width="0.5703125" style="284" customWidth="1"/>
    <col min="2835" max="2835" width="11.28515625" style="284" customWidth="1"/>
    <col min="2836" max="2836" width="0.5703125" style="284" customWidth="1"/>
    <col min="2837" max="2837" width="11.140625" style="284" customWidth="1"/>
    <col min="2838" max="2838" width="0.5703125" style="284" customWidth="1"/>
    <col min="2839" max="2839" width="11.140625" style="284" customWidth="1"/>
    <col min="2840" max="2840" width="0.85546875" style="284" customWidth="1"/>
    <col min="2841" max="2841" width="11.140625" style="284" customWidth="1"/>
    <col min="2842" max="2842" width="1.140625" style="284" customWidth="1"/>
    <col min="2843" max="3072" width="9.140625" style="284"/>
    <col min="3073" max="3073" width="4.28515625" style="284" customWidth="1"/>
    <col min="3074" max="3074" width="4.140625" style="284" customWidth="1"/>
    <col min="3075" max="3075" width="5.140625" style="284" customWidth="1"/>
    <col min="3076" max="3076" width="22" style="284" customWidth="1"/>
    <col min="3077" max="3077" width="11.28515625" style="284" customWidth="1"/>
    <col min="3078" max="3078" width="0.5703125" style="284" customWidth="1"/>
    <col min="3079" max="3079" width="11.28515625" style="284" customWidth="1"/>
    <col min="3080" max="3080" width="0.5703125" style="284" customWidth="1"/>
    <col min="3081" max="3081" width="11.28515625" style="284" customWidth="1"/>
    <col min="3082" max="3082" width="0.5703125" style="284" customWidth="1"/>
    <col min="3083" max="3083" width="11.28515625" style="284" customWidth="1"/>
    <col min="3084" max="3084" width="0.5703125" style="284" customWidth="1"/>
    <col min="3085" max="3085" width="11.28515625" style="284" customWidth="1"/>
    <col min="3086" max="3086" width="0.5703125" style="284" customWidth="1"/>
    <col min="3087" max="3087" width="11.28515625" style="284" customWidth="1"/>
    <col min="3088" max="3088" width="0.5703125" style="284" customWidth="1"/>
    <col min="3089" max="3089" width="11.28515625" style="284" customWidth="1"/>
    <col min="3090" max="3090" width="0.5703125" style="284" customWidth="1"/>
    <col min="3091" max="3091" width="11.28515625" style="284" customWidth="1"/>
    <col min="3092" max="3092" width="0.5703125" style="284" customWidth="1"/>
    <col min="3093" max="3093" width="11.140625" style="284" customWidth="1"/>
    <col min="3094" max="3094" width="0.5703125" style="284" customWidth="1"/>
    <col min="3095" max="3095" width="11.140625" style="284" customWidth="1"/>
    <col min="3096" max="3096" width="0.85546875" style="284" customWidth="1"/>
    <col min="3097" max="3097" width="11.140625" style="284" customWidth="1"/>
    <col min="3098" max="3098" width="1.140625" style="284" customWidth="1"/>
    <col min="3099" max="3328" width="9.140625" style="284"/>
    <col min="3329" max="3329" width="4.28515625" style="284" customWidth="1"/>
    <col min="3330" max="3330" width="4.140625" style="284" customWidth="1"/>
    <col min="3331" max="3331" width="5.140625" style="284" customWidth="1"/>
    <col min="3332" max="3332" width="22" style="284" customWidth="1"/>
    <col min="3333" max="3333" width="11.28515625" style="284" customWidth="1"/>
    <col min="3334" max="3334" width="0.5703125" style="284" customWidth="1"/>
    <col min="3335" max="3335" width="11.28515625" style="284" customWidth="1"/>
    <col min="3336" max="3336" width="0.5703125" style="284" customWidth="1"/>
    <col min="3337" max="3337" width="11.28515625" style="284" customWidth="1"/>
    <col min="3338" max="3338" width="0.5703125" style="284" customWidth="1"/>
    <col min="3339" max="3339" width="11.28515625" style="284" customWidth="1"/>
    <col min="3340" max="3340" width="0.5703125" style="284" customWidth="1"/>
    <col min="3341" max="3341" width="11.28515625" style="284" customWidth="1"/>
    <col min="3342" max="3342" width="0.5703125" style="284" customWidth="1"/>
    <col min="3343" max="3343" width="11.28515625" style="284" customWidth="1"/>
    <col min="3344" max="3344" width="0.5703125" style="284" customWidth="1"/>
    <col min="3345" max="3345" width="11.28515625" style="284" customWidth="1"/>
    <col min="3346" max="3346" width="0.5703125" style="284" customWidth="1"/>
    <col min="3347" max="3347" width="11.28515625" style="284" customWidth="1"/>
    <col min="3348" max="3348" width="0.5703125" style="284" customWidth="1"/>
    <col min="3349" max="3349" width="11.140625" style="284" customWidth="1"/>
    <col min="3350" max="3350" width="0.5703125" style="284" customWidth="1"/>
    <col min="3351" max="3351" width="11.140625" style="284" customWidth="1"/>
    <col min="3352" max="3352" width="0.85546875" style="284" customWidth="1"/>
    <col min="3353" max="3353" width="11.140625" style="284" customWidth="1"/>
    <col min="3354" max="3354" width="1.140625" style="284" customWidth="1"/>
    <col min="3355" max="3584" width="9.140625" style="284"/>
    <col min="3585" max="3585" width="4.28515625" style="284" customWidth="1"/>
    <col min="3586" max="3586" width="4.140625" style="284" customWidth="1"/>
    <col min="3587" max="3587" width="5.140625" style="284" customWidth="1"/>
    <col min="3588" max="3588" width="22" style="284" customWidth="1"/>
    <col min="3589" max="3589" width="11.28515625" style="284" customWidth="1"/>
    <col min="3590" max="3590" width="0.5703125" style="284" customWidth="1"/>
    <col min="3591" max="3591" width="11.28515625" style="284" customWidth="1"/>
    <col min="3592" max="3592" width="0.5703125" style="284" customWidth="1"/>
    <col min="3593" max="3593" width="11.28515625" style="284" customWidth="1"/>
    <col min="3594" max="3594" width="0.5703125" style="284" customWidth="1"/>
    <col min="3595" max="3595" width="11.28515625" style="284" customWidth="1"/>
    <col min="3596" max="3596" width="0.5703125" style="284" customWidth="1"/>
    <col min="3597" max="3597" width="11.28515625" style="284" customWidth="1"/>
    <col min="3598" max="3598" width="0.5703125" style="284" customWidth="1"/>
    <col min="3599" max="3599" width="11.28515625" style="284" customWidth="1"/>
    <col min="3600" max="3600" width="0.5703125" style="284" customWidth="1"/>
    <col min="3601" max="3601" width="11.28515625" style="284" customWidth="1"/>
    <col min="3602" max="3602" width="0.5703125" style="284" customWidth="1"/>
    <col min="3603" max="3603" width="11.28515625" style="284" customWidth="1"/>
    <col min="3604" max="3604" width="0.5703125" style="284" customWidth="1"/>
    <col min="3605" max="3605" width="11.140625" style="284" customWidth="1"/>
    <col min="3606" max="3606" width="0.5703125" style="284" customWidth="1"/>
    <col min="3607" max="3607" width="11.140625" style="284" customWidth="1"/>
    <col min="3608" max="3608" width="0.85546875" style="284" customWidth="1"/>
    <col min="3609" max="3609" width="11.140625" style="284" customWidth="1"/>
    <col min="3610" max="3610" width="1.140625" style="284" customWidth="1"/>
    <col min="3611" max="3840" width="9.140625" style="284"/>
    <col min="3841" max="3841" width="4.28515625" style="284" customWidth="1"/>
    <col min="3842" max="3842" width="4.140625" style="284" customWidth="1"/>
    <col min="3843" max="3843" width="5.140625" style="284" customWidth="1"/>
    <col min="3844" max="3844" width="22" style="284" customWidth="1"/>
    <col min="3845" max="3845" width="11.28515625" style="284" customWidth="1"/>
    <col min="3846" max="3846" width="0.5703125" style="284" customWidth="1"/>
    <col min="3847" max="3847" width="11.28515625" style="284" customWidth="1"/>
    <col min="3848" max="3848" width="0.5703125" style="284" customWidth="1"/>
    <col min="3849" max="3849" width="11.28515625" style="284" customWidth="1"/>
    <col min="3850" max="3850" width="0.5703125" style="284" customWidth="1"/>
    <col min="3851" max="3851" width="11.28515625" style="284" customWidth="1"/>
    <col min="3852" max="3852" width="0.5703125" style="284" customWidth="1"/>
    <col min="3853" max="3853" width="11.28515625" style="284" customWidth="1"/>
    <col min="3854" max="3854" width="0.5703125" style="284" customWidth="1"/>
    <col min="3855" max="3855" width="11.28515625" style="284" customWidth="1"/>
    <col min="3856" max="3856" width="0.5703125" style="284" customWidth="1"/>
    <col min="3857" max="3857" width="11.28515625" style="284" customWidth="1"/>
    <col min="3858" max="3858" width="0.5703125" style="284" customWidth="1"/>
    <col min="3859" max="3859" width="11.28515625" style="284" customWidth="1"/>
    <col min="3860" max="3860" width="0.5703125" style="284" customWidth="1"/>
    <col min="3861" max="3861" width="11.140625" style="284" customWidth="1"/>
    <col min="3862" max="3862" width="0.5703125" style="284" customWidth="1"/>
    <col min="3863" max="3863" width="11.140625" style="284" customWidth="1"/>
    <col min="3864" max="3864" width="0.85546875" style="284" customWidth="1"/>
    <col min="3865" max="3865" width="11.140625" style="284" customWidth="1"/>
    <col min="3866" max="3866" width="1.140625" style="284" customWidth="1"/>
    <col min="3867" max="4096" width="9.140625" style="284"/>
    <col min="4097" max="4097" width="4.28515625" style="284" customWidth="1"/>
    <col min="4098" max="4098" width="4.140625" style="284" customWidth="1"/>
    <col min="4099" max="4099" width="5.140625" style="284" customWidth="1"/>
    <col min="4100" max="4100" width="22" style="284" customWidth="1"/>
    <col min="4101" max="4101" width="11.28515625" style="284" customWidth="1"/>
    <col min="4102" max="4102" width="0.5703125" style="284" customWidth="1"/>
    <col min="4103" max="4103" width="11.28515625" style="284" customWidth="1"/>
    <col min="4104" max="4104" width="0.5703125" style="284" customWidth="1"/>
    <col min="4105" max="4105" width="11.28515625" style="284" customWidth="1"/>
    <col min="4106" max="4106" width="0.5703125" style="284" customWidth="1"/>
    <col min="4107" max="4107" width="11.28515625" style="284" customWidth="1"/>
    <col min="4108" max="4108" width="0.5703125" style="284" customWidth="1"/>
    <col min="4109" max="4109" width="11.28515625" style="284" customWidth="1"/>
    <col min="4110" max="4110" width="0.5703125" style="284" customWidth="1"/>
    <col min="4111" max="4111" width="11.28515625" style="284" customWidth="1"/>
    <col min="4112" max="4112" width="0.5703125" style="284" customWidth="1"/>
    <col min="4113" max="4113" width="11.28515625" style="284" customWidth="1"/>
    <col min="4114" max="4114" width="0.5703125" style="284" customWidth="1"/>
    <col min="4115" max="4115" width="11.28515625" style="284" customWidth="1"/>
    <col min="4116" max="4116" width="0.5703125" style="284" customWidth="1"/>
    <col min="4117" max="4117" width="11.140625" style="284" customWidth="1"/>
    <col min="4118" max="4118" width="0.5703125" style="284" customWidth="1"/>
    <col min="4119" max="4119" width="11.140625" style="284" customWidth="1"/>
    <col min="4120" max="4120" width="0.85546875" style="284" customWidth="1"/>
    <col min="4121" max="4121" width="11.140625" style="284" customWidth="1"/>
    <col min="4122" max="4122" width="1.140625" style="284" customWidth="1"/>
    <col min="4123" max="4352" width="9.140625" style="284"/>
    <col min="4353" max="4353" width="4.28515625" style="284" customWidth="1"/>
    <col min="4354" max="4354" width="4.140625" style="284" customWidth="1"/>
    <col min="4355" max="4355" width="5.140625" style="284" customWidth="1"/>
    <col min="4356" max="4356" width="22" style="284" customWidth="1"/>
    <col min="4357" max="4357" width="11.28515625" style="284" customWidth="1"/>
    <col min="4358" max="4358" width="0.5703125" style="284" customWidth="1"/>
    <col min="4359" max="4359" width="11.28515625" style="284" customWidth="1"/>
    <col min="4360" max="4360" width="0.5703125" style="284" customWidth="1"/>
    <col min="4361" max="4361" width="11.28515625" style="284" customWidth="1"/>
    <col min="4362" max="4362" width="0.5703125" style="284" customWidth="1"/>
    <col min="4363" max="4363" width="11.28515625" style="284" customWidth="1"/>
    <col min="4364" max="4364" width="0.5703125" style="284" customWidth="1"/>
    <col min="4365" max="4365" width="11.28515625" style="284" customWidth="1"/>
    <col min="4366" max="4366" width="0.5703125" style="284" customWidth="1"/>
    <col min="4367" max="4367" width="11.28515625" style="284" customWidth="1"/>
    <col min="4368" max="4368" width="0.5703125" style="284" customWidth="1"/>
    <col min="4369" max="4369" width="11.28515625" style="284" customWidth="1"/>
    <col min="4370" max="4370" width="0.5703125" style="284" customWidth="1"/>
    <col min="4371" max="4371" width="11.28515625" style="284" customWidth="1"/>
    <col min="4372" max="4372" width="0.5703125" style="284" customWidth="1"/>
    <col min="4373" max="4373" width="11.140625" style="284" customWidth="1"/>
    <col min="4374" max="4374" width="0.5703125" style="284" customWidth="1"/>
    <col min="4375" max="4375" width="11.140625" style="284" customWidth="1"/>
    <col min="4376" max="4376" width="0.85546875" style="284" customWidth="1"/>
    <col min="4377" max="4377" width="11.140625" style="284" customWidth="1"/>
    <col min="4378" max="4378" width="1.140625" style="284" customWidth="1"/>
    <col min="4379" max="4608" width="9.140625" style="284"/>
    <col min="4609" max="4609" width="4.28515625" style="284" customWidth="1"/>
    <col min="4610" max="4610" width="4.140625" style="284" customWidth="1"/>
    <col min="4611" max="4611" width="5.140625" style="284" customWidth="1"/>
    <col min="4612" max="4612" width="22" style="284" customWidth="1"/>
    <col min="4613" max="4613" width="11.28515625" style="284" customWidth="1"/>
    <col min="4614" max="4614" width="0.5703125" style="284" customWidth="1"/>
    <col min="4615" max="4615" width="11.28515625" style="284" customWidth="1"/>
    <col min="4616" max="4616" width="0.5703125" style="284" customWidth="1"/>
    <col min="4617" max="4617" width="11.28515625" style="284" customWidth="1"/>
    <col min="4618" max="4618" width="0.5703125" style="284" customWidth="1"/>
    <col min="4619" max="4619" width="11.28515625" style="284" customWidth="1"/>
    <col min="4620" max="4620" width="0.5703125" style="284" customWidth="1"/>
    <col min="4621" max="4621" width="11.28515625" style="284" customWidth="1"/>
    <col min="4622" max="4622" width="0.5703125" style="284" customWidth="1"/>
    <col min="4623" max="4623" width="11.28515625" style="284" customWidth="1"/>
    <col min="4624" max="4624" width="0.5703125" style="284" customWidth="1"/>
    <col min="4625" max="4625" width="11.28515625" style="284" customWidth="1"/>
    <col min="4626" max="4626" width="0.5703125" style="284" customWidth="1"/>
    <col min="4627" max="4627" width="11.28515625" style="284" customWidth="1"/>
    <col min="4628" max="4628" width="0.5703125" style="284" customWidth="1"/>
    <col min="4629" max="4629" width="11.140625" style="284" customWidth="1"/>
    <col min="4630" max="4630" width="0.5703125" style="284" customWidth="1"/>
    <col min="4631" max="4631" width="11.140625" style="284" customWidth="1"/>
    <col min="4632" max="4632" width="0.85546875" style="284" customWidth="1"/>
    <col min="4633" max="4633" width="11.140625" style="284" customWidth="1"/>
    <col min="4634" max="4634" width="1.140625" style="284" customWidth="1"/>
    <col min="4635" max="4864" width="9.140625" style="284"/>
    <col min="4865" max="4865" width="4.28515625" style="284" customWidth="1"/>
    <col min="4866" max="4866" width="4.140625" style="284" customWidth="1"/>
    <col min="4867" max="4867" width="5.140625" style="284" customWidth="1"/>
    <col min="4868" max="4868" width="22" style="284" customWidth="1"/>
    <col min="4869" max="4869" width="11.28515625" style="284" customWidth="1"/>
    <col min="4870" max="4870" width="0.5703125" style="284" customWidth="1"/>
    <col min="4871" max="4871" width="11.28515625" style="284" customWidth="1"/>
    <col min="4872" max="4872" width="0.5703125" style="284" customWidth="1"/>
    <col min="4873" max="4873" width="11.28515625" style="284" customWidth="1"/>
    <col min="4874" max="4874" width="0.5703125" style="284" customWidth="1"/>
    <col min="4875" max="4875" width="11.28515625" style="284" customWidth="1"/>
    <col min="4876" max="4876" width="0.5703125" style="284" customWidth="1"/>
    <col min="4877" max="4877" width="11.28515625" style="284" customWidth="1"/>
    <col min="4878" max="4878" width="0.5703125" style="284" customWidth="1"/>
    <col min="4879" max="4879" width="11.28515625" style="284" customWidth="1"/>
    <col min="4880" max="4880" width="0.5703125" style="284" customWidth="1"/>
    <col min="4881" max="4881" width="11.28515625" style="284" customWidth="1"/>
    <col min="4882" max="4882" width="0.5703125" style="284" customWidth="1"/>
    <col min="4883" max="4883" width="11.28515625" style="284" customWidth="1"/>
    <col min="4884" max="4884" width="0.5703125" style="284" customWidth="1"/>
    <col min="4885" max="4885" width="11.140625" style="284" customWidth="1"/>
    <col min="4886" max="4886" width="0.5703125" style="284" customWidth="1"/>
    <col min="4887" max="4887" width="11.140625" style="284" customWidth="1"/>
    <col min="4888" max="4888" width="0.85546875" style="284" customWidth="1"/>
    <col min="4889" max="4889" width="11.140625" style="284" customWidth="1"/>
    <col min="4890" max="4890" width="1.140625" style="284" customWidth="1"/>
    <col min="4891" max="5120" width="9.140625" style="284"/>
    <col min="5121" max="5121" width="4.28515625" style="284" customWidth="1"/>
    <col min="5122" max="5122" width="4.140625" style="284" customWidth="1"/>
    <col min="5123" max="5123" width="5.140625" style="284" customWidth="1"/>
    <col min="5124" max="5124" width="22" style="284" customWidth="1"/>
    <col min="5125" max="5125" width="11.28515625" style="284" customWidth="1"/>
    <col min="5126" max="5126" width="0.5703125" style="284" customWidth="1"/>
    <col min="5127" max="5127" width="11.28515625" style="284" customWidth="1"/>
    <col min="5128" max="5128" width="0.5703125" style="284" customWidth="1"/>
    <col min="5129" max="5129" width="11.28515625" style="284" customWidth="1"/>
    <col min="5130" max="5130" width="0.5703125" style="284" customWidth="1"/>
    <col min="5131" max="5131" width="11.28515625" style="284" customWidth="1"/>
    <col min="5132" max="5132" width="0.5703125" style="284" customWidth="1"/>
    <col min="5133" max="5133" width="11.28515625" style="284" customWidth="1"/>
    <col min="5134" max="5134" width="0.5703125" style="284" customWidth="1"/>
    <col min="5135" max="5135" width="11.28515625" style="284" customWidth="1"/>
    <col min="5136" max="5136" width="0.5703125" style="284" customWidth="1"/>
    <col min="5137" max="5137" width="11.28515625" style="284" customWidth="1"/>
    <col min="5138" max="5138" width="0.5703125" style="284" customWidth="1"/>
    <col min="5139" max="5139" width="11.28515625" style="284" customWidth="1"/>
    <col min="5140" max="5140" width="0.5703125" style="284" customWidth="1"/>
    <col min="5141" max="5141" width="11.140625" style="284" customWidth="1"/>
    <col min="5142" max="5142" width="0.5703125" style="284" customWidth="1"/>
    <col min="5143" max="5143" width="11.140625" style="284" customWidth="1"/>
    <col min="5144" max="5144" width="0.85546875" style="284" customWidth="1"/>
    <col min="5145" max="5145" width="11.140625" style="284" customWidth="1"/>
    <col min="5146" max="5146" width="1.140625" style="284" customWidth="1"/>
    <col min="5147" max="5376" width="9.140625" style="284"/>
    <col min="5377" max="5377" width="4.28515625" style="284" customWidth="1"/>
    <col min="5378" max="5378" width="4.140625" style="284" customWidth="1"/>
    <col min="5379" max="5379" width="5.140625" style="284" customWidth="1"/>
    <col min="5380" max="5380" width="22" style="284" customWidth="1"/>
    <col min="5381" max="5381" width="11.28515625" style="284" customWidth="1"/>
    <col min="5382" max="5382" width="0.5703125" style="284" customWidth="1"/>
    <col min="5383" max="5383" width="11.28515625" style="284" customWidth="1"/>
    <col min="5384" max="5384" width="0.5703125" style="284" customWidth="1"/>
    <col min="5385" max="5385" width="11.28515625" style="284" customWidth="1"/>
    <col min="5386" max="5386" width="0.5703125" style="284" customWidth="1"/>
    <col min="5387" max="5387" width="11.28515625" style="284" customWidth="1"/>
    <col min="5388" max="5388" width="0.5703125" style="284" customWidth="1"/>
    <col min="5389" max="5389" width="11.28515625" style="284" customWidth="1"/>
    <col min="5390" max="5390" width="0.5703125" style="284" customWidth="1"/>
    <col min="5391" max="5391" width="11.28515625" style="284" customWidth="1"/>
    <col min="5392" max="5392" width="0.5703125" style="284" customWidth="1"/>
    <col min="5393" max="5393" width="11.28515625" style="284" customWidth="1"/>
    <col min="5394" max="5394" width="0.5703125" style="284" customWidth="1"/>
    <col min="5395" max="5395" width="11.28515625" style="284" customWidth="1"/>
    <col min="5396" max="5396" width="0.5703125" style="284" customWidth="1"/>
    <col min="5397" max="5397" width="11.140625" style="284" customWidth="1"/>
    <col min="5398" max="5398" width="0.5703125" style="284" customWidth="1"/>
    <col min="5399" max="5399" width="11.140625" style="284" customWidth="1"/>
    <col min="5400" max="5400" width="0.85546875" style="284" customWidth="1"/>
    <col min="5401" max="5401" width="11.140625" style="284" customWidth="1"/>
    <col min="5402" max="5402" width="1.140625" style="284" customWidth="1"/>
    <col min="5403" max="5632" width="9.140625" style="284"/>
    <col min="5633" max="5633" width="4.28515625" style="284" customWidth="1"/>
    <col min="5634" max="5634" width="4.140625" style="284" customWidth="1"/>
    <col min="5635" max="5635" width="5.140625" style="284" customWidth="1"/>
    <col min="5636" max="5636" width="22" style="284" customWidth="1"/>
    <col min="5637" max="5637" width="11.28515625" style="284" customWidth="1"/>
    <col min="5638" max="5638" width="0.5703125" style="284" customWidth="1"/>
    <col min="5639" max="5639" width="11.28515625" style="284" customWidth="1"/>
    <col min="5640" max="5640" width="0.5703125" style="284" customWidth="1"/>
    <col min="5641" max="5641" width="11.28515625" style="284" customWidth="1"/>
    <col min="5642" max="5642" width="0.5703125" style="284" customWidth="1"/>
    <col min="5643" max="5643" width="11.28515625" style="284" customWidth="1"/>
    <col min="5644" max="5644" width="0.5703125" style="284" customWidth="1"/>
    <col min="5645" max="5645" width="11.28515625" style="284" customWidth="1"/>
    <col min="5646" max="5646" width="0.5703125" style="284" customWidth="1"/>
    <col min="5647" max="5647" width="11.28515625" style="284" customWidth="1"/>
    <col min="5648" max="5648" width="0.5703125" style="284" customWidth="1"/>
    <col min="5649" max="5649" width="11.28515625" style="284" customWidth="1"/>
    <col min="5650" max="5650" width="0.5703125" style="284" customWidth="1"/>
    <col min="5651" max="5651" width="11.28515625" style="284" customWidth="1"/>
    <col min="5652" max="5652" width="0.5703125" style="284" customWidth="1"/>
    <col min="5653" max="5653" width="11.140625" style="284" customWidth="1"/>
    <col min="5654" max="5654" width="0.5703125" style="284" customWidth="1"/>
    <col min="5655" max="5655" width="11.140625" style="284" customWidth="1"/>
    <col min="5656" max="5656" width="0.85546875" style="284" customWidth="1"/>
    <col min="5657" max="5657" width="11.140625" style="284" customWidth="1"/>
    <col min="5658" max="5658" width="1.140625" style="284" customWidth="1"/>
    <col min="5659" max="5888" width="9.140625" style="284"/>
    <col min="5889" max="5889" width="4.28515625" style="284" customWidth="1"/>
    <col min="5890" max="5890" width="4.140625" style="284" customWidth="1"/>
    <col min="5891" max="5891" width="5.140625" style="284" customWidth="1"/>
    <col min="5892" max="5892" width="22" style="284" customWidth="1"/>
    <col min="5893" max="5893" width="11.28515625" style="284" customWidth="1"/>
    <col min="5894" max="5894" width="0.5703125" style="284" customWidth="1"/>
    <col min="5895" max="5895" width="11.28515625" style="284" customWidth="1"/>
    <col min="5896" max="5896" width="0.5703125" style="284" customWidth="1"/>
    <col min="5897" max="5897" width="11.28515625" style="284" customWidth="1"/>
    <col min="5898" max="5898" width="0.5703125" style="284" customWidth="1"/>
    <col min="5899" max="5899" width="11.28515625" style="284" customWidth="1"/>
    <col min="5900" max="5900" width="0.5703125" style="284" customWidth="1"/>
    <col min="5901" max="5901" width="11.28515625" style="284" customWidth="1"/>
    <col min="5902" max="5902" width="0.5703125" style="284" customWidth="1"/>
    <col min="5903" max="5903" width="11.28515625" style="284" customWidth="1"/>
    <col min="5904" max="5904" width="0.5703125" style="284" customWidth="1"/>
    <col min="5905" max="5905" width="11.28515625" style="284" customWidth="1"/>
    <col min="5906" max="5906" width="0.5703125" style="284" customWidth="1"/>
    <col min="5907" max="5907" width="11.28515625" style="284" customWidth="1"/>
    <col min="5908" max="5908" width="0.5703125" style="284" customWidth="1"/>
    <col min="5909" max="5909" width="11.140625" style="284" customWidth="1"/>
    <col min="5910" max="5910" width="0.5703125" style="284" customWidth="1"/>
    <col min="5911" max="5911" width="11.140625" style="284" customWidth="1"/>
    <col min="5912" max="5912" width="0.85546875" style="284" customWidth="1"/>
    <col min="5913" max="5913" width="11.140625" style="284" customWidth="1"/>
    <col min="5914" max="5914" width="1.140625" style="284" customWidth="1"/>
    <col min="5915" max="6144" width="9.140625" style="284"/>
    <col min="6145" max="6145" width="4.28515625" style="284" customWidth="1"/>
    <col min="6146" max="6146" width="4.140625" style="284" customWidth="1"/>
    <col min="6147" max="6147" width="5.140625" style="284" customWidth="1"/>
    <col min="6148" max="6148" width="22" style="284" customWidth="1"/>
    <col min="6149" max="6149" width="11.28515625" style="284" customWidth="1"/>
    <col min="6150" max="6150" width="0.5703125" style="284" customWidth="1"/>
    <col min="6151" max="6151" width="11.28515625" style="284" customWidth="1"/>
    <col min="6152" max="6152" width="0.5703125" style="284" customWidth="1"/>
    <col min="6153" max="6153" width="11.28515625" style="284" customWidth="1"/>
    <col min="6154" max="6154" width="0.5703125" style="284" customWidth="1"/>
    <col min="6155" max="6155" width="11.28515625" style="284" customWidth="1"/>
    <col min="6156" max="6156" width="0.5703125" style="284" customWidth="1"/>
    <col min="6157" max="6157" width="11.28515625" style="284" customWidth="1"/>
    <col min="6158" max="6158" width="0.5703125" style="284" customWidth="1"/>
    <col min="6159" max="6159" width="11.28515625" style="284" customWidth="1"/>
    <col min="6160" max="6160" width="0.5703125" style="284" customWidth="1"/>
    <col min="6161" max="6161" width="11.28515625" style="284" customWidth="1"/>
    <col min="6162" max="6162" width="0.5703125" style="284" customWidth="1"/>
    <col min="6163" max="6163" width="11.28515625" style="284" customWidth="1"/>
    <col min="6164" max="6164" width="0.5703125" style="284" customWidth="1"/>
    <col min="6165" max="6165" width="11.140625" style="284" customWidth="1"/>
    <col min="6166" max="6166" width="0.5703125" style="284" customWidth="1"/>
    <col min="6167" max="6167" width="11.140625" style="284" customWidth="1"/>
    <col min="6168" max="6168" width="0.85546875" style="284" customWidth="1"/>
    <col min="6169" max="6169" width="11.140625" style="284" customWidth="1"/>
    <col min="6170" max="6170" width="1.140625" style="284" customWidth="1"/>
    <col min="6171" max="6400" width="9.140625" style="284"/>
    <col min="6401" max="6401" width="4.28515625" style="284" customWidth="1"/>
    <col min="6402" max="6402" width="4.140625" style="284" customWidth="1"/>
    <col min="6403" max="6403" width="5.140625" style="284" customWidth="1"/>
    <col min="6404" max="6404" width="22" style="284" customWidth="1"/>
    <col min="6405" max="6405" width="11.28515625" style="284" customWidth="1"/>
    <col min="6406" max="6406" width="0.5703125" style="284" customWidth="1"/>
    <col min="6407" max="6407" width="11.28515625" style="284" customWidth="1"/>
    <col min="6408" max="6408" width="0.5703125" style="284" customWidth="1"/>
    <col min="6409" max="6409" width="11.28515625" style="284" customWidth="1"/>
    <col min="6410" max="6410" width="0.5703125" style="284" customWidth="1"/>
    <col min="6411" max="6411" width="11.28515625" style="284" customWidth="1"/>
    <col min="6412" max="6412" width="0.5703125" style="284" customWidth="1"/>
    <col min="6413" max="6413" width="11.28515625" style="284" customWidth="1"/>
    <col min="6414" max="6414" width="0.5703125" style="284" customWidth="1"/>
    <col min="6415" max="6415" width="11.28515625" style="284" customWidth="1"/>
    <col min="6416" max="6416" width="0.5703125" style="284" customWidth="1"/>
    <col min="6417" max="6417" width="11.28515625" style="284" customWidth="1"/>
    <col min="6418" max="6418" width="0.5703125" style="284" customWidth="1"/>
    <col min="6419" max="6419" width="11.28515625" style="284" customWidth="1"/>
    <col min="6420" max="6420" width="0.5703125" style="284" customWidth="1"/>
    <col min="6421" max="6421" width="11.140625" style="284" customWidth="1"/>
    <col min="6422" max="6422" width="0.5703125" style="284" customWidth="1"/>
    <col min="6423" max="6423" width="11.140625" style="284" customWidth="1"/>
    <col min="6424" max="6424" width="0.85546875" style="284" customWidth="1"/>
    <col min="6425" max="6425" width="11.140625" style="284" customWidth="1"/>
    <col min="6426" max="6426" width="1.140625" style="284" customWidth="1"/>
    <col min="6427" max="6656" width="9.140625" style="284"/>
    <col min="6657" max="6657" width="4.28515625" style="284" customWidth="1"/>
    <col min="6658" max="6658" width="4.140625" style="284" customWidth="1"/>
    <col min="6659" max="6659" width="5.140625" style="284" customWidth="1"/>
    <col min="6660" max="6660" width="22" style="284" customWidth="1"/>
    <col min="6661" max="6661" width="11.28515625" style="284" customWidth="1"/>
    <col min="6662" max="6662" width="0.5703125" style="284" customWidth="1"/>
    <col min="6663" max="6663" width="11.28515625" style="284" customWidth="1"/>
    <col min="6664" max="6664" width="0.5703125" style="284" customWidth="1"/>
    <col min="6665" max="6665" width="11.28515625" style="284" customWidth="1"/>
    <col min="6666" max="6666" width="0.5703125" style="284" customWidth="1"/>
    <col min="6667" max="6667" width="11.28515625" style="284" customWidth="1"/>
    <col min="6668" max="6668" width="0.5703125" style="284" customWidth="1"/>
    <col min="6669" max="6669" width="11.28515625" style="284" customWidth="1"/>
    <col min="6670" max="6670" width="0.5703125" style="284" customWidth="1"/>
    <col min="6671" max="6671" width="11.28515625" style="284" customWidth="1"/>
    <col min="6672" max="6672" width="0.5703125" style="284" customWidth="1"/>
    <col min="6673" max="6673" width="11.28515625" style="284" customWidth="1"/>
    <col min="6674" max="6674" width="0.5703125" style="284" customWidth="1"/>
    <col min="6675" max="6675" width="11.28515625" style="284" customWidth="1"/>
    <col min="6676" max="6676" width="0.5703125" style="284" customWidth="1"/>
    <col min="6677" max="6677" width="11.140625" style="284" customWidth="1"/>
    <col min="6678" max="6678" width="0.5703125" style="284" customWidth="1"/>
    <col min="6679" max="6679" width="11.140625" style="284" customWidth="1"/>
    <col min="6680" max="6680" width="0.85546875" style="284" customWidth="1"/>
    <col min="6681" max="6681" width="11.140625" style="284" customWidth="1"/>
    <col min="6682" max="6682" width="1.140625" style="284" customWidth="1"/>
    <col min="6683" max="6912" width="9.140625" style="284"/>
    <col min="6913" max="6913" width="4.28515625" style="284" customWidth="1"/>
    <col min="6914" max="6914" width="4.140625" style="284" customWidth="1"/>
    <col min="6915" max="6915" width="5.140625" style="284" customWidth="1"/>
    <col min="6916" max="6916" width="22" style="284" customWidth="1"/>
    <col min="6917" max="6917" width="11.28515625" style="284" customWidth="1"/>
    <col min="6918" max="6918" width="0.5703125" style="284" customWidth="1"/>
    <col min="6919" max="6919" width="11.28515625" style="284" customWidth="1"/>
    <col min="6920" max="6920" width="0.5703125" style="284" customWidth="1"/>
    <col min="6921" max="6921" width="11.28515625" style="284" customWidth="1"/>
    <col min="6922" max="6922" width="0.5703125" style="284" customWidth="1"/>
    <col min="6923" max="6923" width="11.28515625" style="284" customWidth="1"/>
    <col min="6924" max="6924" width="0.5703125" style="284" customWidth="1"/>
    <col min="6925" max="6925" width="11.28515625" style="284" customWidth="1"/>
    <col min="6926" max="6926" width="0.5703125" style="284" customWidth="1"/>
    <col min="6927" max="6927" width="11.28515625" style="284" customWidth="1"/>
    <col min="6928" max="6928" width="0.5703125" style="284" customWidth="1"/>
    <col min="6929" max="6929" width="11.28515625" style="284" customWidth="1"/>
    <col min="6930" max="6930" width="0.5703125" style="284" customWidth="1"/>
    <col min="6931" max="6931" width="11.28515625" style="284" customWidth="1"/>
    <col min="6932" max="6932" width="0.5703125" style="284" customWidth="1"/>
    <col min="6933" max="6933" width="11.140625" style="284" customWidth="1"/>
    <col min="6934" max="6934" width="0.5703125" style="284" customWidth="1"/>
    <col min="6935" max="6935" width="11.140625" style="284" customWidth="1"/>
    <col min="6936" max="6936" width="0.85546875" style="284" customWidth="1"/>
    <col min="6937" max="6937" width="11.140625" style="284" customWidth="1"/>
    <col min="6938" max="6938" width="1.140625" style="284" customWidth="1"/>
    <col min="6939" max="7168" width="9.140625" style="284"/>
    <col min="7169" max="7169" width="4.28515625" style="284" customWidth="1"/>
    <col min="7170" max="7170" width="4.140625" style="284" customWidth="1"/>
    <col min="7171" max="7171" width="5.140625" style="284" customWidth="1"/>
    <col min="7172" max="7172" width="22" style="284" customWidth="1"/>
    <col min="7173" max="7173" width="11.28515625" style="284" customWidth="1"/>
    <col min="7174" max="7174" width="0.5703125" style="284" customWidth="1"/>
    <col min="7175" max="7175" width="11.28515625" style="284" customWidth="1"/>
    <col min="7176" max="7176" width="0.5703125" style="284" customWidth="1"/>
    <col min="7177" max="7177" width="11.28515625" style="284" customWidth="1"/>
    <col min="7178" max="7178" width="0.5703125" style="284" customWidth="1"/>
    <col min="7179" max="7179" width="11.28515625" style="284" customWidth="1"/>
    <col min="7180" max="7180" width="0.5703125" style="284" customWidth="1"/>
    <col min="7181" max="7181" width="11.28515625" style="284" customWidth="1"/>
    <col min="7182" max="7182" width="0.5703125" style="284" customWidth="1"/>
    <col min="7183" max="7183" width="11.28515625" style="284" customWidth="1"/>
    <col min="7184" max="7184" width="0.5703125" style="284" customWidth="1"/>
    <col min="7185" max="7185" width="11.28515625" style="284" customWidth="1"/>
    <col min="7186" max="7186" width="0.5703125" style="284" customWidth="1"/>
    <col min="7187" max="7187" width="11.28515625" style="284" customWidth="1"/>
    <col min="7188" max="7188" width="0.5703125" style="284" customWidth="1"/>
    <col min="7189" max="7189" width="11.140625" style="284" customWidth="1"/>
    <col min="7190" max="7190" width="0.5703125" style="284" customWidth="1"/>
    <col min="7191" max="7191" width="11.140625" style="284" customWidth="1"/>
    <col min="7192" max="7192" width="0.85546875" style="284" customWidth="1"/>
    <col min="7193" max="7193" width="11.140625" style="284" customWidth="1"/>
    <col min="7194" max="7194" width="1.140625" style="284" customWidth="1"/>
    <col min="7195" max="7424" width="9.140625" style="284"/>
    <col min="7425" max="7425" width="4.28515625" style="284" customWidth="1"/>
    <col min="7426" max="7426" width="4.140625" style="284" customWidth="1"/>
    <col min="7427" max="7427" width="5.140625" style="284" customWidth="1"/>
    <col min="7428" max="7428" width="22" style="284" customWidth="1"/>
    <col min="7429" max="7429" width="11.28515625" style="284" customWidth="1"/>
    <col min="7430" max="7430" width="0.5703125" style="284" customWidth="1"/>
    <col min="7431" max="7431" width="11.28515625" style="284" customWidth="1"/>
    <col min="7432" max="7432" width="0.5703125" style="284" customWidth="1"/>
    <col min="7433" max="7433" width="11.28515625" style="284" customWidth="1"/>
    <col min="7434" max="7434" width="0.5703125" style="284" customWidth="1"/>
    <col min="7435" max="7435" width="11.28515625" style="284" customWidth="1"/>
    <col min="7436" max="7436" width="0.5703125" style="284" customWidth="1"/>
    <col min="7437" max="7437" width="11.28515625" style="284" customWidth="1"/>
    <col min="7438" max="7438" width="0.5703125" style="284" customWidth="1"/>
    <col min="7439" max="7439" width="11.28515625" style="284" customWidth="1"/>
    <col min="7440" max="7440" width="0.5703125" style="284" customWidth="1"/>
    <col min="7441" max="7441" width="11.28515625" style="284" customWidth="1"/>
    <col min="7442" max="7442" width="0.5703125" style="284" customWidth="1"/>
    <col min="7443" max="7443" width="11.28515625" style="284" customWidth="1"/>
    <col min="7444" max="7444" width="0.5703125" style="284" customWidth="1"/>
    <col min="7445" max="7445" width="11.140625" style="284" customWidth="1"/>
    <col min="7446" max="7446" width="0.5703125" style="284" customWidth="1"/>
    <col min="7447" max="7447" width="11.140625" style="284" customWidth="1"/>
    <col min="7448" max="7448" width="0.85546875" style="284" customWidth="1"/>
    <col min="7449" max="7449" width="11.140625" style="284" customWidth="1"/>
    <col min="7450" max="7450" width="1.140625" style="284" customWidth="1"/>
    <col min="7451" max="7680" width="9.140625" style="284"/>
    <col min="7681" max="7681" width="4.28515625" style="284" customWidth="1"/>
    <col min="7682" max="7682" width="4.140625" style="284" customWidth="1"/>
    <col min="7683" max="7683" width="5.140625" style="284" customWidth="1"/>
    <col min="7684" max="7684" width="22" style="284" customWidth="1"/>
    <col min="7685" max="7685" width="11.28515625" style="284" customWidth="1"/>
    <col min="7686" max="7686" width="0.5703125" style="284" customWidth="1"/>
    <col min="7687" max="7687" width="11.28515625" style="284" customWidth="1"/>
    <col min="7688" max="7688" width="0.5703125" style="284" customWidth="1"/>
    <col min="7689" max="7689" width="11.28515625" style="284" customWidth="1"/>
    <col min="7690" max="7690" width="0.5703125" style="284" customWidth="1"/>
    <col min="7691" max="7691" width="11.28515625" style="284" customWidth="1"/>
    <col min="7692" max="7692" width="0.5703125" style="284" customWidth="1"/>
    <col min="7693" max="7693" width="11.28515625" style="284" customWidth="1"/>
    <col min="7694" max="7694" width="0.5703125" style="284" customWidth="1"/>
    <col min="7695" max="7695" width="11.28515625" style="284" customWidth="1"/>
    <col min="7696" max="7696" width="0.5703125" style="284" customWidth="1"/>
    <col min="7697" max="7697" width="11.28515625" style="284" customWidth="1"/>
    <col min="7698" max="7698" width="0.5703125" style="284" customWidth="1"/>
    <col min="7699" max="7699" width="11.28515625" style="284" customWidth="1"/>
    <col min="7700" max="7700" width="0.5703125" style="284" customWidth="1"/>
    <col min="7701" max="7701" width="11.140625" style="284" customWidth="1"/>
    <col min="7702" max="7702" width="0.5703125" style="284" customWidth="1"/>
    <col min="7703" max="7703" width="11.140625" style="284" customWidth="1"/>
    <col min="7704" max="7704" width="0.85546875" style="284" customWidth="1"/>
    <col min="7705" max="7705" width="11.140625" style="284" customWidth="1"/>
    <col min="7706" max="7706" width="1.140625" style="284" customWidth="1"/>
    <col min="7707" max="7936" width="9.140625" style="284"/>
    <col min="7937" max="7937" width="4.28515625" style="284" customWidth="1"/>
    <col min="7938" max="7938" width="4.140625" style="284" customWidth="1"/>
    <col min="7939" max="7939" width="5.140625" style="284" customWidth="1"/>
    <col min="7940" max="7940" width="22" style="284" customWidth="1"/>
    <col min="7941" max="7941" width="11.28515625" style="284" customWidth="1"/>
    <col min="7942" max="7942" width="0.5703125" style="284" customWidth="1"/>
    <col min="7943" max="7943" width="11.28515625" style="284" customWidth="1"/>
    <col min="7944" max="7944" width="0.5703125" style="284" customWidth="1"/>
    <col min="7945" max="7945" width="11.28515625" style="284" customWidth="1"/>
    <col min="7946" max="7946" width="0.5703125" style="284" customWidth="1"/>
    <col min="7947" max="7947" width="11.28515625" style="284" customWidth="1"/>
    <col min="7948" max="7948" width="0.5703125" style="284" customWidth="1"/>
    <col min="7949" max="7949" width="11.28515625" style="284" customWidth="1"/>
    <col min="7950" max="7950" width="0.5703125" style="284" customWidth="1"/>
    <col min="7951" max="7951" width="11.28515625" style="284" customWidth="1"/>
    <col min="7952" max="7952" width="0.5703125" style="284" customWidth="1"/>
    <col min="7953" max="7953" width="11.28515625" style="284" customWidth="1"/>
    <col min="7954" max="7954" width="0.5703125" style="284" customWidth="1"/>
    <col min="7955" max="7955" width="11.28515625" style="284" customWidth="1"/>
    <col min="7956" max="7956" width="0.5703125" style="284" customWidth="1"/>
    <col min="7957" max="7957" width="11.140625" style="284" customWidth="1"/>
    <col min="7958" max="7958" width="0.5703125" style="284" customWidth="1"/>
    <col min="7959" max="7959" width="11.140625" style="284" customWidth="1"/>
    <col min="7960" max="7960" width="0.85546875" style="284" customWidth="1"/>
    <col min="7961" max="7961" width="11.140625" style="284" customWidth="1"/>
    <col min="7962" max="7962" width="1.140625" style="284" customWidth="1"/>
    <col min="7963" max="8192" width="9.140625" style="284"/>
    <col min="8193" max="8193" width="4.28515625" style="284" customWidth="1"/>
    <col min="8194" max="8194" width="4.140625" style="284" customWidth="1"/>
    <col min="8195" max="8195" width="5.140625" style="284" customWidth="1"/>
    <col min="8196" max="8196" width="22" style="284" customWidth="1"/>
    <col min="8197" max="8197" width="11.28515625" style="284" customWidth="1"/>
    <col min="8198" max="8198" width="0.5703125" style="284" customWidth="1"/>
    <col min="8199" max="8199" width="11.28515625" style="284" customWidth="1"/>
    <col min="8200" max="8200" width="0.5703125" style="284" customWidth="1"/>
    <col min="8201" max="8201" width="11.28515625" style="284" customWidth="1"/>
    <col min="8202" max="8202" width="0.5703125" style="284" customWidth="1"/>
    <col min="8203" max="8203" width="11.28515625" style="284" customWidth="1"/>
    <col min="8204" max="8204" width="0.5703125" style="284" customWidth="1"/>
    <col min="8205" max="8205" width="11.28515625" style="284" customWidth="1"/>
    <col min="8206" max="8206" width="0.5703125" style="284" customWidth="1"/>
    <col min="8207" max="8207" width="11.28515625" style="284" customWidth="1"/>
    <col min="8208" max="8208" width="0.5703125" style="284" customWidth="1"/>
    <col min="8209" max="8209" width="11.28515625" style="284" customWidth="1"/>
    <col min="8210" max="8210" width="0.5703125" style="284" customWidth="1"/>
    <col min="8211" max="8211" width="11.28515625" style="284" customWidth="1"/>
    <col min="8212" max="8212" width="0.5703125" style="284" customWidth="1"/>
    <col min="8213" max="8213" width="11.140625" style="284" customWidth="1"/>
    <col min="8214" max="8214" width="0.5703125" style="284" customWidth="1"/>
    <col min="8215" max="8215" width="11.140625" style="284" customWidth="1"/>
    <col min="8216" max="8216" width="0.85546875" style="284" customWidth="1"/>
    <col min="8217" max="8217" width="11.140625" style="284" customWidth="1"/>
    <col min="8218" max="8218" width="1.140625" style="284" customWidth="1"/>
    <col min="8219" max="8448" width="9.140625" style="284"/>
    <col min="8449" max="8449" width="4.28515625" style="284" customWidth="1"/>
    <col min="8450" max="8450" width="4.140625" style="284" customWidth="1"/>
    <col min="8451" max="8451" width="5.140625" style="284" customWidth="1"/>
    <col min="8452" max="8452" width="22" style="284" customWidth="1"/>
    <col min="8453" max="8453" width="11.28515625" style="284" customWidth="1"/>
    <col min="8454" max="8454" width="0.5703125" style="284" customWidth="1"/>
    <col min="8455" max="8455" width="11.28515625" style="284" customWidth="1"/>
    <col min="8456" max="8456" width="0.5703125" style="284" customWidth="1"/>
    <col min="8457" max="8457" width="11.28515625" style="284" customWidth="1"/>
    <col min="8458" max="8458" width="0.5703125" style="284" customWidth="1"/>
    <col min="8459" max="8459" width="11.28515625" style="284" customWidth="1"/>
    <col min="8460" max="8460" width="0.5703125" style="284" customWidth="1"/>
    <col min="8461" max="8461" width="11.28515625" style="284" customWidth="1"/>
    <col min="8462" max="8462" width="0.5703125" style="284" customWidth="1"/>
    <col min="8463" max="8463" width="11.28515625" style="284" customWidth="1"/>
    <col min="8464" max="8464" width="0.5703125" style="284" customWidth="1"/>
    <col min="8465" max="8465" width="11.28515625" style="284" customWidth="1"/>
    <col min="8466" max="8466" width="0.5703125" style="284" customWidth="1"/>
    <col min="8467" max="8467" width="11.28515625" style="284" customWidth="1"/>
    <col min="8468" max="8468" width="0.5703125" style="284" customWidth="1"/>
    <col min="8469" max="8469" width="11.140625" style="284" customWidth="1"/>
    <col min="8470" max="8470" width="0.5703125" style="284" customWidth="1"/>
    <col min="8471" max="8471" width="11.140625" style="284" customWidth="1"/>
    <col min="8472" max="8472" width="0.85546875" style="284" customWidth="1"/>
    <col min="8473" max="8473" width="11.140625" style="284" customWidth="1"/>
    <col min="8474" max="8474" width="1.140625" style="284" customWidth="1"/>
    <col min="8475" max="8704" width="9.140625" style="284"/>
    <col min="8705" max="8705" width="4.28515625" style="284" customWidth="1"/>
    <col min="8706" max="8706" width="4.140625" style="284" customWidth="1"/>
    <col min="8707" max="8707" width="5.140625" style="284" customWidth="1"/>
    <col min="8708" max="8708" width="22" style="284" customWidth="1"/>
    <col min="8709" max="8709" width="11.28515625" style="284" customWidth="1"/>
    <col min="8710" max="8710" width="0.5703125" style="284" customWidth="1"/>
    <col min="8711" max="8711" width="11.28515625" style="284" customWidth="1"/>
    <col min="8712" max="8712" width="0.5703125" style="284" customWidth="1"/>
    <col min="8713" max="8713" width="11.28515625" style="284" customWidth="1"/>
    <col min="8714" max="8714" width="0.5703125" style="284" customWidth="1"/>
    <col min="8715" max="8715" width="11.28515625" style="284" customWidth="1"/>
    <col min="8716" max="8716" width="0.5703125" style="284" customWidth="1"/>
    <col min="8717" max="8717" width="11.28515625" style="284" customWidth="1"/>
    <col min="8718" max="8718" width="0.5703125" style="284" customWidth="1"/>
    <col min="8719" max="8719" width="11.28515625" style="284" customWidth="1"/>
    <col min="8720" max="8720" width="0.5703125" style="284" customWidth="1"/>
    <col min="8721" max="8721" width="11.28515625" style="284" customWidth="1"/>
    <col min="8722" max="8722" width="0.5703125" style="284" customWidth="1"/>
    <col min="8723" max="8723" width="11.28515625" style="284" customWidth="1"/>
    <col min="8724" max="8724" width="0.5703125" style="284" customWidth="1"/>
    <col min="8725" max="8725" width="11.140625" style="284" customWidth="1"/>
    <col min="8726" max="8726" width="0.5703125" style="284" customWidth="1"/>
    <col min="8727" max="8727" width="11.140625" style="284" customWidth="1"/>
    <col min="8728" max="8728" width="0.85546875" style="284" customWidth="1"/>
    <col min="8729" max="8729" width="11.140625" style="284" customWidth="1"/>
    <col min="8730" max="8730" width="1.140625" style="284" customWidth="1"/>
    <col min="8731" max="8960" width="9.140625" style="284"/>
    <col min="8961" max="8961" width="4.28515625" style="284" customWidth="1"/>
    <col min="8962" max="8962" width="4.140625" style="284" customWidth="1"/>
    <col min="8963" max="8963" width="5.140625" style="284" customWidth="1"/>
    <col min="8964" max="8964" width="22" style="284" customWidth="1"/>
    <col min="8965" max="8965" width="11.28515625" style="284" customWidth="1"/>
    <col min="8966" max="8966" width="0.5703125" style="284" customWidth="1"/>
    <col min="8967" max="8967" width="11.28515625" style="284" customWidth="1"/>
    <col min="8968" max="8968" width="0.5703125" style="284" customWidth="1"/>
    <col min="8969" max="8969" width="11.28515625" style="284" customWidth="1"/>
    <col min="8970" max="8970" width="0.5703125" style="284" customWidth="1"/>
    <col min="8971" max="8971" width="11.28515625" style="284" customWidth="1"/>
    <col min="8972" max="8972" width="0.5703125" style="284" customWidth="1"/>
    <col min="8973" max="8973" width="11.28515625" style="284" customWidth="1"/>
    <col min="8974" max="8974" width="0.5703125" style="284" customWidth="1"/>
    <col min="8975" max="8975" width="11.28515625" style="284" customWidth="1"/>
    <col min="8976" max="8976" width="0.5703125" style="284" customWidth="1"/>
    <col min="8977" max="8977" width="11.28515625" style="284" customWidth="1"/>
    <col min="8978" max="8978" width="0.5703125" style="284" customWidth="1"/>
    <col min="8979" max="8979" width="11.28515625" style="284" customWidth="1"/>
    <col min="8980" max="8980" width="0.5703125" style="284" customWidth="1"/>
    <col min="8981" max="8981" width="11.140625" style="284" customWidth="1"/>
    <col min="8982" max="8982" width="0.5703125" style="284" customWidth="1"/>
    <col min="8983" max="8983" width="11.140625" style="284" customWidth="1"/>
    <col min="8984" max="8984" width="0.85546875" style="284" customWidth="1"/>
    <col min="8985" max="8985" width="11.140625" style="284" customWidth="1"/>
    <col min="8986" max="8986" width="1.140625" style="284" customWidth="1"/>
    <col min="8987" max="9216" width="9.140625" style="284"/>
    <col min="9217" max="9217" width="4.28515625" style="284" customWidth="1"/>
    <col min="9218" max="9218" width="4.140625" style="284" customWidth="1"/>
    <col min="9219" max="9219" width="5.140625" style="284" customWidth="1"/>
    <col min="9220" max="9220" width="22" style="284" customWidth="1"/>
    <col min="9221" max="9221" width="11.28515625" style="284" customWidth="1"/>
    <col min="9222" max="9222" width="0.5703125" style="284" customWidth="1"/>
    <col min="9223" max="9223" width="11.28515625" style="284" customWidth="1"/>
    <col min="9224" max="9224" width="0.5703125" style="284" customWidth="1"/>
    <col min="9225" max="9225" width="11.28515625" style="284" customWidth="1"/>
    <col min="9226" max="9226" width="0.5703125" style="284" customWidth="1"/>
    <col min="9227" max="9227" width="11.28515625" style="284" customWidth="1"/>
    <col min="9228" max="9228" width="0.5703125" style="284" customWidth="1"/>
    <col min="9229" max="9229" width="11.28515625" style="284" customWidth="1"/>
    <col min="9230" max="9230" width="0.5703125" style="284" customWidth="1"/>
    <col min="9231" max="9231" width="11.28515625" style="284" customWidth="1"/>
    <col min="9232" max="9232" width="0.5703125" style="284" customWidth="1"/>
    <col min="9233" max="9233" width="11.28515625" style="284" customWidth="1"/>
    <col min="9234" max="9234" width="0.5703125" style="284" customWidth="1"/>
    <col min="9235" max="9235" width="11.28515625" style="284" customWidth="1"/>
    <col min="9236" max="9236" width="0.5703125" style="284" customWidth="1"/>
    <col min="9237" max="9237" width="11.140625" style="284" customWidth="1"/>
    <col min="9238" max="9238" width="0.5703125" style="284" customWidth="1"/>
    <col min="9239" max="9239" width="11.140625" style="284" customWidth="1"/>
    <col min="9240" max="9240" width="0.85546875" style="284" customWidth="1"/>
    <col min="9241" max="9241" width="11.140625" style="284" customWidth="1"/>
    <col min="9242" max="9242" width="1.140625" style="284" customWidth="1"/>
    <col min="9243" max="9472" width="9.140625" style="284"/>
    <col min="9473" max="9473" width="4.28515625" style="284" customWidth="1"/>
    <col min="9474" max="9474" width="4.140625" style="284" customWidth="1"/>
    <col min="9475" max="9475" width="5.140625" style="284" customWidth="1"/>
    <col min="9476" max="9476" width="22" style="284" customWidth="1"/>
    <col min="9477" max="9477" width="11.28515625" style="284" customWidth="1"/>
    <col min="9478" max="9478" width="0.5703125" style="284" customWidth="1"/>
    <col min="9479" max="9479" width="11.28515625" style="284" customWidth="1"/>
    <col min="9480" max="9480" width="0.5703125" style="284" customWidth="1"/>
    <col min="9481" max="9481" width="11.28515625" style="284" customWidth="1"/>
    <col min="9482" max="9482" width="0.5703125" style="284" customWidth="1"/>
    <col min="9483" max="9483" width="11.28515625" style="284" customWidth="1"/>
    <col min="9484" max="9484" width="0.5703125" style="284" customWidth="1"/>
    <col min="9485" max="9485" width="11.28515625" style="284" customWidth="1"/>
    <col min="9486" max="9486" width="0.5703125" style="284" customWidth="1"/>
    <col min="9487" max="9487" width="11.28515625" style="284" customWidth="1"/>
    <col min="9488" max="9488" width="0.5703125" style="284" customWidth="1"/>
    <col min="9489" max="9489" width="11.28515625" style="284" customWidth="1"/>
    <col min="9490" max="9490" width="0.5703125" style="284" customWidth="1"/>
    <col min="9491" max="9491" width="11.28515625" style="284" customWidth="1"/>
    <col min="9492" max="9492" width="0.5703125" style="284" customWidth="1"/>
    <col min="9493" max="9493" width="11.140625" style="284" customWidth="1"/>
    <col min="9494" max="9494" width="0.5703125" style="284" customWidth="1"/>
    <col min="9495" max="9495" width="11.140625" style="284" customWidth="1"/>
    <col min="9496" max="9496" width="0.85546875" style="284" customWidth="1"/>
    <col min="9497" max="9497" width="11.140625" style="284" customWidth="1"/>
    <col min="9498" max="9498" width="1.140625" style="284" customWidth="1"/>
    <col min="9499" max="9728" width="9.140625" style="284"/>
    <col min="9729" max="9729" width="4.28515625" style="284" customWidth="1"/>
    <col min="9730" max="9730" width="4.140625" style="284" customWidth="1"/>
    <col min="9731" max="9731" width="5.140625" style="284" customWidth="1"/>
    <col min="9732" max="9732" width="22" style="284" customWidth="1"/>
    <col min="9733" max="9733" width="11.28515625" style="284" customWidth="1"/>
    <col min="9734" max="9734" width="0.5703125" style="284" customWidth="1"/>
    <col min="9735" max="9735" width="11.28515625" style="284" customWidth="1"/>
    <col min="9736" max="9736" width="0.5703125" style="284" customWidth="1"/>
    <col min="9737" max="9737" width="11.28515625" style="284" customWidth="1"/>
    <col min="9738" max="9738" width="0.5703125" style="284" customWidth="1"/>
    <col min="9739" max="9739" width="11.28515625" style="284" customWidth="1"/>
    <col min="9740" max="9740" width="0.5703125" style="284" customWidth="1"/>
    <col min="9741" max="9741" width="11.28515625" style="284" customWidth="1"/>
    <col min="9742" max="9742" width="0.5703125" style="284" customWidth="1"/>
    <col min="9743" max="9743" width="11.28515625" style="284" customWidth="1"/>
    <col min="9744" max="9744" width="0.5703125" style="284" customWidth="1"/>
    <col min="9745" max="9745" width="11.28515625" style="284" customWidth="1"/>
    <col min="9746" max="9746" width="0.5703125" style="284" customWidth="1"/>
    <col min="9747" max="9747" width="11.28515625" style="284" customWidth="1"/>
    <col min="9748" max="9748" width="0.5703125" style="284" customWidth="1"/>
    <col min="9749" max="9749" width="11.140625" style="284" customWidth="1"/>
    <col min="9750" max="9750" width="0.5703125" style="284" customWidth="1"/>
    <col min="9751" max="9751" width="11.140625" style="284" customWidth="1"/>
    <col min="9752" max="9752" width="0.85546875" style="284" customWidth="1"/>
    <col min="9753" max="9753" width="11.140625" style="284" customWidth="1"/>
    <col min="9754" max="9754" width="1.140625" style="284" customWidth="1"/>
    <col min="9755" max="9984" width="9.140625" style="284"/>
    <col min="9985" max="9985" width="4.28515625" style="284" customWidth="1"/>
    <col min="9986" max="9986" width="4.140625" style="284" customWidth="1"/>
    <col min="9987" max="9987" width="5.140625" style="284" customWidth="1"/>
    <col min="9988" max="9988" width="22" style="284" customWidth="1"/>
    <col min="9989" max="9989" width="11.28515625" style="284" customWidth="1"/>
    <col min="9990" max="9990" width="0.5703125" style="284" customWidth="1"/>
    <col min="9991" max="9991" width="11.28515625" style="284" customWidth="1"/>
    <col min="9992" max="9992" width="0.5703125" style="284" customWidth="1"/>
    <col min="9993" max="9993" width="11.28515625" style="284" customWidth="1"/>
    <col min="9994" max="9994" width="0.5703125" style="284" customWidth="1"/>
    <col min="9995" max="9995" width="11.28515625" style="284" customWidth="1"/>
    <col min="9996" max="9996" width="0.5703125" style="284" customWidth="1"/>
    <col min="9997" max="9997" width="11.28515625" style="284" customWidth="1"/>
    <col min="9998" max="9998" width="0.5703125" style="284" customWidth="1"/>
    <col min="9999" max="9999" width="11.28515625" style="284" customWidth="1"/>
    <col min="10000" max="10000" width="0.5703125" style="284" customWidth="1"/>
    <col min="10001" max="10001" width="11.28515625" style="284" customWidth="1"/>
    <col min="10002" max="10002" width="0.5703125" style="284" customWidth="1"/>
    <col min="10003" max="10003" width="11.28515625" style="284" customWidth="1"/>
    <col min="10004" max="10004" width="0.5703125" style="284" customWidth="1"/>
    <col min="10005" max="10005" width="11.140625" style="284" customWidth="1"/>
    <col min="10006" max="10006" width="0.5703125" style="284" customWidth="1"/>
    <col min="10007" max="10007" width="11.140625" style="284" customWidth="1"/>
    <col min="10008" max="10008" width="0.85546875" style="284" customWidth="1"/>
    <col min="10009" max="10009" width="11.140625" style="284" customWidth="1"/>
    <col min="10010" max="10010" width="1.140625" style="284" customWidth="1"/>
    <col min="10011" max="10240" width="9.140625" style="284"/>
    <col min="10241" max="10241" width="4.28515625" style="284" customWidth="1"/>
    <col min="10242" max="10242" width="4.140625" style="284" customWidth="1"/>
    <col min="10243" max="10243" width="5.140625" style="284" customWidth="1"/>
    <col min="10244" max="10244" width="22" style="284" customWidth="1"/>
    <col min="10245" max="10245" width="11.28515625" style="284" customWidth="1"/>
    <col min="10246" max="10246" width="0.5703125" style="284" customWidth="1"/>
    <col min="10247" max="10247" width="11.28515625" style="284" customWidth="1"/>
    <col min="10248" max="10248" width="0.5703125" style="284" customWidth="1"/>
    <col min="10249" max="10249" width="11.28515625" style="284" customWidth="1"/>
    <col min="10250" max="10250" width="0.5703125" style="284" customWidth="1"/>
    <col min="10251" max="10251" width="11.28515625" style="284" customWidth="1"/>
    <col min="10252" max="10252" width="0.5703125" style="284" customWidth="1"/>
    <col min="10253" max="10253" width="11.28515625" style="284" customWidth="1"/>
    <col min="10254" max="10254" width="0.5703125" style="284" customWidth="1"/>
    <col min="10255" max="10255" width="11.28515625" style="284" customWidth="1"/>
    <col min="10256" max="10256" width="0.5703125" style="284" customWidth="1"/>
    <col min="10257" max="10257" width="11.28515625" style="284" customWidth="1"/>
    <col min="10258" max="10258" width="0.5703125" style="284" customWidth="1"/>
    <col min="10259" max="10259" width="11.28515625" style="284" customWidth="1"/>
    <col min="10260" max="10260" width="0.5703125" style="284" customWidth="1"/>
    <col min="10261" max="10261" width="11.140625" style="284" customWidth="1"/>
    <col min="10262" max="10262" width="0.5703125" style="284" customWidth="1"/>
    <col min="10263" max="10263" width="11.140625" style="284" customWidth="1"/>
    <col min="10264" max="10264" width="0.85546875" style="284" customWidth="1"/>
    <col min="10265" max="10265" width="11.140625" style="284" customWidth="1"/>
    <col min="10266" max="10266" width="1.140625" style="284" customWidth="1"/>
    <col min="10267" max="10496" width="9.140625" style="284"/>
    <col min="10497" max="10497" width="4.28515625" style="284" customWidth="1"/>
    <col min="10498" max="10498" width="4.140625" style="284" customWidth="1"/>
    <col min="10499" max="10499" width="5.140625" style="284" customWidth="1"/>
    <col min="10500" max="10500" width="22" style="284" customWidth="1"/>
    <col min="10501" max="10501" width="11.28515625" style="284" customWidth="1"/>
    <col min="10502" max="10502" width="0.5703125" style="284" customWidth="1"/>
    <col min="10503" max="10503" width="11.28515625" style="284" customWidth="1"/>
    <col min="10504" max="10504" width="0.5703125" style="284" customWidth="1"/>
    <col min="10505" max="10505" width="11.28515625" style="284" customWidth="1"/>
    <col min="10506" max="10506" width="0.5703125" style="284" customWidth="1"/>
    <col min="10507" max="10507" width="11.28515625" style="284" customWidth="1"/>
    <col min="10508" max="10508" width="0.5703125" style="284" customWidth="1"/>
    <col min="10509" max="10509" width="11.28515625" style="284" customWidth="1"/>
    <col min="10510" max="10510" width="0.5703125" style="284" customWidth="1"/>
    <col min="10511" max="10511" width="11.28515625" style="284" customWidth="1"/>
    <col min="10512" max="10512" width="0.5703125" style="284" customWidth="1"/>
    <col min="10513" max="10513" width="11.28515625" style="284" customWidth="1"/>
    <col min="10514" max="10514" width="0.5703125" style="284" customWidth="1"/>
    <col min="10515" max="10515" width="11.28515625" style="284" customWidth="1"/>
    <col min="10516" max="10516" width="0.5703125" style="284" customWidth="1"/>
    <col min="10517" max="10517" width="11.140625" style="284" customWidth="1"/>
    <col min="10518" max="10518" width="0.5703125" style="284" customWidth="1"/>
    <col min="10519" max="10519" width="11.140625" style="284" customWidth="1"/>
    <col min="10520" max="10520" width="0.85546875" style="284" customWidth="1"/>
    <col min="10521" max="10521" width="11.140625" style="284" customWidth="1"/>
    <col min="10522" max="10522" width="1.140625" style="284" customWidth="1"/>
    <col min="10523" max="10752" width="9.140625" style="284"/>
    <col min="10753" max="10753" width="4.28515625" style="284" customWidth="1"/>
    <col min="10754" max="10754" width="4.140625" style="284" customWidth="1"/>
    <col min="10755" max="10755" width="5.140625" style="284" customWidth="1"/>
    <col min="10756" max="10756" width="22" style="284" customWidth="1"/>
    <col min="10757" max="10757" width="11.28515625" style="284" customWidth="1"/>
    <col min="10758" max="10758" width="0.5703125" style="284" customWidth="1"/>
    <col min="10759" max="10759" width="11.28515625" style="284" customWidth="1"/>
    <col min="10760" max="10760" width="0.5703125" style="284" customWidth="1"/>
    <col min="10761" max="10761" width="11.28515625" style="284" customWidth="1"/>
    <col min="10762" max="10762" width="0.5703125" style="284" customWidth="1"/>
    <col min="10763" max="10763" width="11.28515625" style="284" customWidth="1"/>
    <col min="10764" max="10764" width="0.5703125" style="284" customWidth="1"/>
    <col min="10765" max="10765" width="11.28515625" style="284" customWidth="1"/>
    <col min="10766" max="10766" width="0.5703125" style="284" customWidth="1"/>
    <col min="10767" max="10767" width="11.28515625" style="284" customWidth="1"/>
    <col min="10768" max="10768" width="0.5703125" style="284" customWidth="1"/>
    <col min="10769" max="10769" width="11.28515625" style="284" customWidth="1"/>
    <col min="10770" max="10770" width="0.5703125" style="284" customWidth="1"/>
    <col min="10771" max="10771" width="11.28515625" style="284" customWidth="1"/>
    <col min="10772" max="10772" width="0.5703125" style="284" customWidth="1"/>
    <col min="10773" max="10773" width="11.140625" style="284" customWidth="1"/>
    <col min="10774" max="10774" width="0.5703125" style="284" customWidth="1"/>
    <col min="10775" max="10775" width="11.140625" style="284" customWidth="1"/>
    <col min="10776" max="10776" width="0.85546875" style="284" customWidth="1"/>
    <col min="10777" max="10777" width="11.140625" style="284" customWidth="1"/>
    <col min="10778" max="10778" width="1.140625" style="284" customWidth="1"/>
    <col min="10779" max="11008" width="9.140625" style="284"/>
    <col min="11009" max="11009" width="4.28515625" style="284" customWidth="1"/>
    <col min="11010" max="11010" width="4.140625" style="284" customWidth="1"/>
    <col min="11011" max="11011" width="5.140625" style="284" customWidth="1"/>
    <col min="11012" max="11012" width="22" style="284" customWidth="1"/>
    <col min="11013" max="11013" width="11.28515625" style="284" customWidth="1"/>
    <col min="11014" max="11014" width="0.5703125" style="284" customWidth="1"/>
    <col min="11015" max="11015" width="11.28515625" style="284" customWidth="1"/>
    <col min="11016" max="11016" width="0.5703125" style="284" customWidth="1"/>
    <col min="11017" max="11017" width="11.28515625" style="284" customWidth="1"/>
    <col min="11018" max="11018" width="0.5703125" style="284" customWidth="1"/>
    <col min="11019" max="11019" width="11.28515625" style="284" customWidth="1"/>
    <col min="11020" max="11020" width="0.5703125" style="284" customWidth="1"/>
    <col min="11021" max="11021" width="11.28515625" style="284" customWidth="1"/>
    <col min="11022" max="11022" width="0.5703125" style="284" customWidth="1"/>
    <col min="11023" max="11023" width="11.28515625" style="284" customWidth="1"/>
    <col min="11024" max="11024" width="0.5703125" style="284" customWidth="1"/>
    <col min="11025" max="11025" width="11.28515625" style="284" customWidth="1"/>
    <col min="11026" max="11026" width="0.5703125" style="284" customWidth="1"/>
    <col min="11027" max="11027" width="11.28515625" style="284" customWidth="1"/>
    <col min="11028" max="11028" width="0.5703125" style="284" customWidth="1"/>
    <col min="11029" max="11029" width="11.140625" style="284" customWidth="1"/>
    <col min="11030" max="11030" width="0.5703125" style="284" customWidth="1"/>
    <col min="11031" max="11031" width="11.140625" style="284" customWidth="1"/>
    <col min="11032" max="11032" width="0.85546875" style="284" customWidth="1"/>
    <col min="11033" max="11033" width="11.140625" style="284" customWidth="1"/>
    <col min="11034" max="11034" width="1.140625" style="284" customWidth="1"/>
    <col min="11035" max="11264" width="9.140625" style="284"/>
    <col min="11265" max="11265" width="4.28515625" style="284" customWidth="1"/>
    <col min="11266" max="11266" width="4.140625" style="284" customWidth="1"/>
    <col min="11267" max="11267" width="5.140625" style="284" customWidth="1"/>
    <col min="11268" max="11268" width="22" style="284" customWidth="1"/>
    <col min="11269" max="11269" width="11.28515625" style="284" customWidth="1"/>
    <col min="11270" max="11270" width="0.5703125" style="284" customWidth="1"/>
    <col min="11271" max="11271" width="11.28515625" style="284" customWidth="1"/>
    <col min="11272" max="11272" width="0.5703125" style="284" customWidth="1"/>
    <col min="11273" max="11273" width="11.28515625" style="284" customWidth="1"/>
    <col min="11274" max="11274" width="0.5703125" style="284" customWidth="1"/>
    <col min="11275" max="11275" width="11.28515625" style="284" customWidth="1"/>
    <col min="11276" max="11276" width="0.5703125" style="284" customWidth="1"/>
    <col min="11277" max="11277" width="11.28515625" style="284" customWidth="1"/>
    <col min="11278" max="11278" width="0.5703125" style="284" customWidth="1"/>
    <col min="11279" max="11279" width="11.28515625" style="284" customWidth="1"/>
    <col min="11280" max="11280" width="0.5703125" style="284" customWidth="1"/>
    <col min="11281" max="11281" width="11.28515625" style="284" customWidth="1"/>
    <col min="11282" max="11282" width="0.5703125" style="284" customWidth="1"/>
    <col min="11283" max="11283" width="11.28515625" style="284" customWidth="1"/>
    <col min="11284" max="11284" width="0.5703125" style="284" customWidth="1"/>
    <col min="11285" max="11285" width="11.140625" style="284" customWidth="1"/>
    <col min="11286" max="11286" width="0.5703125" style="284" customWidth="1"/>
    <col min="11287" max="11287" width="11.140625" style="284" customWidth="1"/>
    <col min="11288" max="11288" width="0.85546875" style="284" customWidth="1"/>
    <col min="11289" max="11289" width="11.140625" style="284" customWidth="1"/>
    <col min="11290" max="11290" width="1.140625" style="284" customWidth="1"/>
    <col min="11291" max="11520" width="9.140625" style="284"/>
    <col min="11521" max="11521" width="4.28515625" style="284" customWidth="1"/>
    <col min="11522" max="11522" width="4.140625" style="284" customWidth="1"/>
    <col min="11523" max="11523" width="5.140625" style="284" customWidth="1"/>
    <col min="11524" max="11524" width="22" style="284" customWidth="1"/>
    <col min="11525" max="11525" width="11.28515625" style="284" customWidth="1"/>
    <col min="11526" max="11526" width="0.5703125" style="284" customWidth="1"/>
    <col min="11527" max="11527" width="11.28515625" style="284" customWidth="1"/>
    <col min="11528" max="11528" width="0.5703125" style="284" customWidth="1"/>
    <col min="11529" max="11529" width="11.28515625" style="284" customWidth="1"/>
    <col min="11530" max="11530" width="0.5703125" style="284" customWidth="1"/>
    <col min="11531" max="11531" width="11.28515625" style="284" customWidth="1"/>
    <col min="11532" max="11532" width="0.5703125" style="284" customWidth="1"/>
    <col min="11533" max="11533" width="11.28515625" style="284" customWidth="1"/>
    <col min="11534" max="11534" width="0.5703125" style="284" customWidth="1"/>
    <col min="11535" max="11535" width="11.28515625" style="284" customWidth="1"/>
    <col min="11536" max="11536" width="0.5703125" style="284" customWidth="1"/>
    <col min="11537" max="11537" width="11.28515625" style="284" customWidth="1"/>
    <col min="11538" max="11538" width="0.5703125" style="284" customWidth="1"/>
    <col min="11539" max="11539" width="11.28515625" style="284" customWidth="1"/>
    <col min="11540" max="11540" width="0.5703125" style="284" customWidth="1"/>
    <col min="11541" max="11541" width="11.140625" style="284" customWidth="1"/>
    <col min="11542" max="11542" width="0.5703125" style="284" customWidth="1"/>
    <col min="11543" max="11543" width="11.140625" style="284" customWidth="1"/>
    <col min="11544" max="11544" width="0.85546875" style="284" customWidth="1"/>
    <col min="11545" max="11545" width="11.140625" style="284" customWidth="1"/>
    <col min="11546" max="11546" width="1.140625" style="284" customWidth="1"/>
    <col min="11547" max="11776" width="9.140625" style="284"/>
    <col min="11777" max="11777" width="4.28515625" style="284" customWidth="1"/>
    <col min="11778" max="11778" width="4.140625" style="284" customWidth="1"/>
    <col min="11779" max="11779" width="5.140625" style="284" customWidth="1"/>
    <col min="11780" max="11780" width="22" style="284" customWidth="1"/>
    <col min="11781" max="11781" width="11.28515625" style="284" customWidth="1"/>
    <col min="11782" max="11782" width="0.5703125" style="284" customWidth="1"/>
    <col min="11783" max="11783" width="11.28515625" style="284" customWidth="1"/>
    <col min="11784" max="11784" width="0.5703125" style="284" customWidth="1"/>
    <col min="11785" max="11785" width="11.28515625" style="284" customWidth="1"/>
    <col min="11786" max="11786" width="0.5703125" style="284" customWidth="1"/>
    <col min="11787" max="11787" width="11.28515625" style="284" customWidth="1"/>
    <col min="11788" max="11788" width="0.5703125" style="284" customWidth="1"/>
    <col min="11789" max="11789" width="11.28515625" style="284" customWidth="1"/>
    <col min="11790" max="11790" width="0.5703125" style="284" customWidth="1"/>
    <col min="11791" max="11791" width="11.28515625" style="284" customWidth="1"/>
    <col min="11792" max="11792" width="0.5703125" style="284" customWidth="1"/>
    <col min="11793" max="11793" width="11.28515625" style="284" customWidth="1"/>
    <col min="11794" max="11794" width="0.5703125" style="284" customWidth="1"/>
    <col min="11795" max="11795" width="11.28515625" style="284" customWidth="1"/>
    <col min="11796" max="11796" width="0.5703125" style="284" customWidth="1"/>
    <col min="11797" max="11797" width="11.140625" style="284" customWidth="1"/>
    <col min="11798" max="11798" width="0.5703125" style="284" customWidth="1"/>
    <col min="11799" max="11799" width="11.140625" style="284" customWidth="1"/>
    <col min="11800" max="11800" width="0.85546875" style="284" customWidth="1"/>
    <col min="11801" max="11801" width="11.140625" style="284" customWidth="1"/>
    <col min="11802" max="11802" width="1.140625" style="284" customWidth="1"/>
    <col min="11803" max="12032" width="9.140625" style="284"/>
    <col min="12033" max="12033" width="4.28515625" style="284" customWidth="1"/>
    <col min="12034" max="12034" width="4.140625" style="284" customWidth="1"/>
    <col min="12035" max="12035" width="5.140625" style="284" customWidth="1"/>
    <col min="12036" max="12036" width="22" style="284" customWidth="1"/>
    <col min="12037" max="12037" width="11.28515625" style="284" customWidth="1"/>
    <col min="12038" max="12038" width="0.5703125" style="284" customWidth="1"/>
    <col min="12039" max="12039" width="11.28515625" style="284" customWidth="1"/>
    <col min="12040" max="12040" width="0.5703125" style="284" customWidth="1"/>
    <col min="12041" max="12041" width="11.28515625" style="284" customWidth="1"/>
    <col min="12042" max="12042" width="0.5703125" style="284" customWidth="1"/>
    <col min="12043" max="12043" width="11.28515625" style="284" customWidth="1"/>
    <col min="12044" max="12044" width="0.5703125" style="284" customWidth="1"/>
    <col min="12045" max="12045" width="11.28515625" style="284" customWidth="1"/>
    <col min="12046" max="12046" width="0.5703125" style="284" customWidth="1"/>
    <col min="12047" max="12047" width="11.28515625" style="284" customWidth="1"/>
    <col min="12048" max="12048" width="0.5703125" style="284" customWidth="1"/>
    <col min="12049" max="12049" width="11.28515625" style="284" customWidth="1"/>
    <col min="12050" max="12050" width="0.5703125" style="284" customWidth="1"/>
    <col min="12051" max="12051" width="11.28515625" style="284" customWidth="1"/>
    <col min="12052" max="12052" width="0.5703125" style="284" customWidth="1"/>
    <col min="12053" max="12053" width="11.140625" style="284" customWidth="1"/>
    <col min="12054" max="12054" width="0.5703125" style="284" customWidth="1"/>
    <col min="12055" max="12055" width="11.140625" style="284" customWidth="1"/>
    <col min="12056" max="12056" width="0.85546875" style="284" customWidth="1"/>
    <col min="12057" max="12057" width="11.140625" style="284" customWidth="1"/>
    <col min="12058" max="12058" width="1.140625" style="284" customWidth="1"/>
    <col min="12059" max="12288" width="9.140625" style="284"/>
    <col min="12289" max="12289" width="4.28515625" style="284" customWidth="1"/>
    <col min="12290" max="12290" width="4.140625" style="284" customWidth="1"/>
    <col min="12291" max="12291" width="5.140625" style="284" customWidth="1"/>
    <col min="12292" max="12292" width="22" style="284" customWidth="1"/>
    <col min="12293" max="12293" width="11.28515625" style="284" customWidth="1"/>
    <col min="12294" max="12294" width="0.5703125" style="284" customWidth="1"/>
    <col min="12295" max="12295" width="11.28515625" style="284" customWidth="1"/>
    <col min="12296" max="12296" width="0.5703125" style="284" customWidth="1"/>
    <col min="12297" max="12297" width="11.28515625" style="284" customWidth="1"/>
    <col min="12298" max="12298" width="0.5703125" style="284" customWidth="1"/>
    <col min="12299" max="12299" width="11.28515625" style="284" customWidth="1"/>
    <col min="12300" max="12300" width="0.5703125" style="284" customWidth="1"/>
    <col min="12301" max="12301" width="11.28515625" style="284" customWidth="1"/>
    <col min="12302" max="12302" width="0.5703125" style="284" customWidth="1"/>
    <col min="12303" max="12303" width="11.28515625" style="284" customWidth="1"/>
    <col min="12304" max="12304" width="0.5703125" style="284" customWidth="1"/>
    <col min="12305" max="12305" width="11.28515625" style="284" customWidth="1"/>
    <col min="12306" max="12306" width="0.5703125" style="284" customWidth="1"/>
    <col min="12307" max="12307" width="11.28515625" style="284" customWidth="1"/>
    <col min="12308" max="12308" width="0.5703125" style="284" customWidth="1"/>
    <col min="12309" max="12309" width="11.140625" style="284" customWidth="1"/>
    <col min="12310" max="12310" width="0.5703125" style="284" customWidth="1"/>
    <col min="12311" max="12311" width="11.140625" style="284" customWidth="1"/>
    <col min="12312" max="12312" width="0.85546875" style="284" customWidth="1"/>
    <col min="12313" max="12313" width="11.140625" style="284" customWidth="1"/>
    <col min="12314" max="12314" width="1.140625" style="284" customWidth="1"/>
    <col min="12315" max="12544" width="9.140625" style="284"/>
    <col min="12545" max="12545" width="4.28515625" style="284" customWidth="1"/>
    <col min="12546" max="12546" width="4.140625" style="284" customWidth="1"/>
    <col min="12547" max="12547" width="5.140625" style="284" customWidth="1"/>
    <col min="12548" max="12548" width="22" style="284" customWidth="1"/>
    <col min="12549" max="12549" width="11.28515625" style="284" customWidth="1"/>
    <col min="12550" max="12550" width="0.5703125" style="284" customWidth="1"/>
    <col min="12551" max="12551" width="11.28515625" style="284" customWidth="1"/>
    <col min="12552" max="12552" width="0.5703125" style="284" customWidth="1"/>
    <col min="12553" max="12553" width="11.28515625" style="284" customWidth="1"/>
    <col min="12554" max="12554" width="0.5703125" style="284" customWidth="1"/>
    <col min="12555" max="12555" width="11.28515625" style="284" customWidth="1"/>
    <col min="12556" max="12556" width="0.5703125" style="284" customWidth="1"/>
    <col min="12557" max="12557" width="11.28515625" style="284" customWidth="1"/>
    <col min="12558" max="12558" width="0.5703125" style="284" customWidth="1"/>
    <col min="12559" max="12559" width="11.28515625" style="284" customWidth="1"/>
    <col min="12560" max="12560" width="0.5703125" style="284" customWidth="1"/>
    <col min="12561" max="12561" width="11.28515625" style="284" customWidth="1"/>
    <col min="12562" max="12562" width="0.5703125" style="284" customWidth="1"/>
    <col min="12563" max="12563" width="11.28515625" style="284" customWidth="1"/>
    <col min="12564" max="12564" width="0.5703125" style="284" customWidth="1"/>
    <col min="12565" max="12565" width="11.140625" style="284" customWidth="1"/>
    <col min="12566" max="12566" width="0.5703125" style="284" customWidth="1"/>
    <col min="12567" max="12567" width="11.140625" style="284" customWidth="1"/>
    <col min="12568" max="12568" width="0.85546875" style="284" customWidth="1"/>
    <col min="12569" max="12569" width="11.140625" style="284" customWidth="1"/>
    <col min="12570" max="12570" width="1.140625" style="284" customWidth="1"/>
    <col min="12571" max="12800" width="9.140625" style="284"/>
    <col min="12801" max="12801" width="4.28515625" style="284" customWidth="1"/>
    <col min="12802" max="12802" width="4.140625" style="284" customWidth="1"/>
    <col min="12803" max="12803" width="5.140625" style="284" customWidth="1"/>
    <col min="12804" max="12804" width="22" style="284" customWidth="1"/>
    <col min="12805" max="12805" width="11.28515625" style="284" customWidth="1"/>
    <col min="12806" max="12806" width="0.5703125" style="284" customWidth="1"/>
    <col min="12807" max="12807" width="11.28515625" style="284" customWidth="1"/>
    <col min="12808" max="12808" width="0.5703125" style="284" customWidth="1"/>
    <col min="12809" max="12809" width="11.28515625" style="284" customWidth="1"/>
    <col min="12810" max="12810" width="0.5703125" style="284" customWidth="1"/>
    <col min="12811" max="12811" width="11.28515625" style="284" customWidth="1"/>
    <col min="12812" max="12812" width="0.5703125" style="284" customWidth="1"/>
    <col min="12813" max="12813" width="11.28515625" style="284" customWidth="1"/>
    <col min="12814" max="12814" width="0.5703125" style="284" customWidth="1"/>
    <col min="12815" max="12815" width="11.28515625" style="284" customWidth="1"/>
    <col min="12816" max="12816" width="0.5703125" style="284" customWidth="1"/>
    <col min="12817" max="12817" width="11.28515625" style="284" customWidth="1"/>
    <col min="12818" max="12818" width="0.5703125" style="284" customWidth="1"/>
    <col min="12819" max="12819" width="11.28515625" style="284" customWidth="1"/>
    <col min="12820" max="12820" width="0.5703125" style="284" customWidth="1"/>
    <col min="12821" max="12821" width="11.140625" style="284" customWidth="1"/>
    <col min="12822" max="12822" width="0.5703125" style="284" customWidth="1"/>
    <col min="12823" max="12823" width="11.140625" style="284" customWidth="1"/>
    <col min="12824" max="12824" width="0.85546875" style="284" customWidth="1"/>
    <col min="12825" max="12825" width="11.140625" style="284" customWidth="1"/>
    <col min="12826" max="12826" width="1.140625" style="284" customWidth="1"/>
    <col min="12827" max="13056" width="9.140625" style="284"/>
    <col min="13057" max="13057" width="4.28515625" style="284" customWidth="1"/>
    <col min="13058" max="13058" width="4.140625" style="284" customWidth="1"/>
    <col min="13059" max="13059" width="5.140625" style="284" customWidth="1"/>
    <col min="13060" max="13060" width="22" style="284" customWidth="1"/>
    <col min="13061" max="13061" width="11.28515625" style="284" customWidth="1"/>
    <col min="13062" max="13062" width="0.5703125" style="284" customWidth="1"/>
    <col min="13063" max="13063" width="11.28515625" style="284" customWidth="1"/>
    <col min="13064" max="13064" width="0.5703125" style="284" customWidth="1"/>
    <col min="13065" max="13065" width="11.28515625" style="284" customWidth="1"/>
    <col min="13066" max="13066" width="0.5703125" style="284" customWidth="1"/>
    <col min="13067" max="13067" width="11.28515625" style="284" customWidth="1"/>
    <col min="13068" max="13068" width="0.5703125" style="284" customWidth="1"/>
    <col min="13069" max="13069" width="11.28515625" style="284" customWidth="1"/>
    <col min="13070" max="13070" width="0.5703125" style="284" customWidth="1"/>
    <col min="13071" max="13071" width="11.28515625" style="284" customWidth="1"/>
    <col min="13072" max="13072" width="0.5703125" style="284" customWidth="1"/>
    <col min="13073" max="13073" width="11.28515625" style="284" customWidth="1"/>
    <col min="13074" max="13074" width="0.5703125" style="284" customWidth="1"/>
    <col min="13075" max="13075" width="11.28515625" style="284" customWidth="1"/>
    <col min="13076" max="13076" width="0.5703125" style="284" customWidth="1"/>
    <col min="13077" max="13077" width="11.140625" style="284" customWidth="1"/>
    <col min="13078" max="13078" width="0.5703125" style="284" customWidth="1"/>
    <col min="13079" max="13079" width="11.140625" style="284" customWidth="1"/>
    <col min="13080" max="13080" width="0.85546875" style="284" customWidth="1"/>
    <col min="13081" max="13081" width="11.140625" style="284" customWidth="1"/>
    <col min="13082" max="13082" width="1.140625" style="284" customWidth="1"/>
    <col min="13083" max="13312" width="9.140625" style="284"/>
    <col min="13313" max="13313" width="4.28515625" style="284" customWidth="1"/>
    <col min="13314" max="13314" width="4.140625" style="284" customWidth="1"/>
    <col min="13315" max="13315" width="5.140625" style="284" customWidth="1"/>
    <col min="13316" max="13316" width="22" style="284" customWidth="1"/>
    <col min="13317" max="13317" width="11.28515625" style="284" customWidth="1"/>
    <col min="13318" max="13318" width="0.5703125" style="284" customWidth="1"/>
    <col min="13319" max="13319" width="11.28515625" style="284" customWidth="1"/>
    <col min="13320" max="13320" width="0.5703125" style="284" customWidth="1"/>
    <col min="13321" max="13321" width="11.28515625" style="284" customWidth="1"/>
    <col min="13322" max="13322" width="0.5703125" style="284" customWidth="1"/>
    <col min="13323" max="13323" width="11.28515625" style="284" customWidth="1"/>
    <col min="13324" max="13324" width="0.5703125" style="284" customWidth="1"/>
    <col min="13325" max="13325" width="11.28515625" style="284" customWidth="1"/>
    <col min="13326" max="13326" width="0.5703125" style="284" customWidth="1"/>
    <col min="13327" max="13327" width="11.28515625" style="284" customWidth="1"/>
    <col min="13328" max="13328" width="0.5703125" style="284" customWidth="1"/>
    <col min="13329" max="13329" width="11.28515625" style="284" customWidth="1"/>
    <col min="13330" max="13330" width="0.5703125" style="284" customWidth="1"/>
    <col min="13331" max="13331" width="11.28515625" style="284" customWidth="1"/>
    <col min="13332" max="13332" width="0.5703125" style="284" customWidth="1"/>
    <col min="13333" max="13333" width="11.140625" style="284" customWidth="1"/>
    <col min="13334" max="13334" width="0.5703125" style="284" customWidth="1"/>
    <col min="13335" max="13335" width="11.140625" style="284" customWidth="1"/>
    <col min="13336" max="13336" width="0.85546875" style="284" customWidth="1"/>
    <col min="13337" max="13337" width="11.140625" style="284" customWidth="1"/>
    <col min="13338" max="13338" width="1.140625" style="284" customWidth="1"/>
    <col min="13339" max="13568" width="9.140625" style="284"/>
    <col min="13569" max="13569" width="4.28515625" style="284" customWidth="1"/>
    <col min="13570" max="13570" width="4.140625" style="284" customWidth="1"/>
    <col min="13571" max="13571" width="5.140625" style="284" customWidth="1"/>
    <col min="13572" max="13572" width="22" style="284" customWidth="1"/>
    <col min="13573" max="13573" width="11.28515625" style="284" customWidth="1"/>
    <col min="13574" max="13574" width="0.5703125" style="284" customWidth="1"/>
    <col min="13575" max="13575" width="11.28515625" style="284" customWidth="1"/>
    <col min="13576" max="13576" width="0.5703125" style="284" customWidth="1"/>
    <col min="13577" max="13577" width="11.28515625" style="284" customWidth="1"/>
    <col min="13578" max="13578" width="0.5703125" style="284" customWidth="1"/>
    <col min="13579" max="13579" width="11.28515625" style="284" customWidth="1"/>
    <col min="13580" max="13580" width="0.5703125" style="284" customWidth="1"/>
    <col min="13581" max="13581" width="11.28515625" style="284" customWidth="1"/>
    <col min="13582" max="13582" width="0.5703125" style="284" customWidth="1"/>
    <col min="13583" max="13583" width="11.28515625" style="284" customWidth="1"/>
    <col min="13584" max="13584" width="0.5703125" style="284" customWidth="1"/>
    <col min="13585" max="13585" width="11.28515625" style="284" customWidth="1"/>
    <col min="13586" max="13586" width="0.5703125" style="284" customWidth="1"/>
    <col min="13587" max="13587" width="11.28515625" style="284" customWidth="1"/>
    <col min="13588" max="13588" width="0.5703125" style="284" customWidth="1"/>
    <col min="13589" max="13589" width="11.140625" style="284" customWidth="1"/>
    <col min="13590" max="13590" width="0.5703125" style="284" customWidth="1"/>
    <col min="13591" max="13591" width="11.140625" style="284" customWidth="1"/>
    <col min="13592" max="13592" width="0.85546875" style="284" customWidth="1"/>
    <col min="13593" max="13593" width="11.140625" style="284" customWidth="1"/>
    <col min="13594" max="13594" width="1.140625" style="284" customWidth="1"/>
    <col min="13595" max="13824" width="9.140625" style="284"/>
    <col min="13825" max="13825" width="4.28515625" style="284" customWidth="1"/>
    <col min="13826" max="13826" width="4.140625" style="284" customWidth="1"/>
    <col min="13827" max="13827" width="5.140625" style="284" customWidth="1"/>
    <col min="13828" max="13828" width="22" style="284" customWidth="1"/>
    <col min="13829" max="13829" width="11.28515625" style="284" customWidth="1"/>
    <col min="13830" max="13830" width="0.5703125" style="284" customWidth="1"/>
    <col min="13831" max="13831" width="11.28515625" style="284" customWidth="1"/>
    <col min="13832" max="13832" width="0.5703125" style="284" customWidth="1"/>
    <col min="13833" max="13833" width="11.28515625" style="284" customWidth="1"/>
    <col min="13834" max="13834" width="0.5703125" style="284" customWidth="1"/>
    <col min="13835" max="13835" width="11.28515625" style="284" customWidth="1"/>
    <col min="13836" max="13836" width="0.5703125" style="284" customWidth="1"/>
    <col min="13837" max="13837" width="11.28515625" style="284" customWidth="1"/>
    <col min="13838" max="13838" width="0.5703125" style="284" customWidth="1"/>
    <col min="13839" max="13839" width="11.28515625" style="284" customWidth="1"/>
    <col min="13840" max="13840" width="0.5703125" style="284" customWidth="1"/>
    <col min="13841" max="13841" width="11.28515625" style="284" customWidth="1"/>
    <col min="13842" max="13842" width="0.5703125" style="284" customWidth="1"/>
    <col min="13843" max="13843" width="11.28515625" style="284" customWidth="1"/>
    <col min="13844" max="13844" width="0.5703125" style="284" customWidth="1"/>
    <col min="13845" max="13845" width="11.140625" style="284" customWidth="1"/>
    <col min="13846" max="13846" width="0.5703125" style="284" customWidth="1"/>
    <col min="13847" max="13847" width="11.140625" style="284" customWidth="1"/>
    <col min="13848" max="13848" width="0.85546875" style="284" customWidth="1"/>
    <col min="13849" max="13849" width="11.140625" style="284" customWidth="1"/>
    <col min="13850" max="13850" width="1.140625" style="284" customWidth="1"/>
    <col min="13851" max="14080" width="9.140625" style="284"/>
    <col min="14081" max="14081" width="4.28515625" style="284" customWidth="1"/>
    <col min="14082" max="14082" width="4.140625" style="284" customWidth="1"/>
    <col min="14083" max="14083" width="5.140625" style="284" customWidth="1"/>
    <col min="14084" max="14084" width="22" style="284" customWidth="1"/>
    <col min="14085" max="14085" width="11.28515625" style="284" customWidth="1"/>
    <col min="14086" max="14086" width="0.5703125" style="284" customWidth="1"/>
    <col min="14087" max="14087" width="11.28515625" style="284" customWidth="1"/>
    <col min="14088" max="14088" width="0.5703125" style="284" customWidth="1"/>
    <col min="14089" max="14089" width="11.28515625" style="284" customWidth="1"/>
    <col min="14090" max="14090" width="0.5703125" style="284" customWidth="1"/>
    <col min="14091" max="14091" width="11.28515625" style="284" customWidth="1"/>
    <col min="14092" max="14092" width="0.5703125" style="284" customWidth="1"/>
    <col min="14093" max="14093" width="11.28515625" style="284" customWidth="1"/>
    <col min="14094" max="14094" width="0.5703125" style="284" customWidth="1"/>
    <col min="14095" max="14095" width="11.28515625" style="284" customWidth="1"/>
    <col min="14096" max="14096" width="0.5703125" style="284" customWidth="1"/>
    <col min="14097" max="14097" width="11.28515625" style="284" customWidth="1"/>
    <col min="14098" max="14098" width="0.5703125" style="284" customWidth="1"/>
    <col min="14099" max="14099" width="11.28515625" style="284" customWidth="1"/>
    <col min="14100" max="14100" width="0.5703125" style="284" customWidth="1"/>
    <col min="14101" max="14101" width="11.140625" style="284" customWidth="1"/>
    <col min="14102" max="14102" width="0.5703125" style="284" customWidth="1"/>
    <col min="14103" max="14103" width="11.140625" style="284" customWidth="1"/>
    <col min="14104" max="14104" width="0.85546875" style="284" customWidth="1"/>
    <col min="14105" max="14105" width="11.140625" style="284" customWidth="1"/>
    <col min="14106" max="14106" width="1.140625" style="284" customWidth="1"/>
    <col min="14107" max="14336" width="9.140625" style="284"/>
    <col min="14337" max="14337" width="4.28515625" style="284" customWidth="1"/>
    <col min="14338" max="14338" width="4.140625" style="284" customWidth="1"/>
    <col min="14339" max="14339" width="5.140625" style="284" customWidth="1"/>
    <col min="14340" max="14340" width="22" style="284" customWidth="1"/>
    <col min="14341" max="14341" width="11.28515625" style="284" customWidth="1"/>
    <col min="14342" max="14342" width="0.5703125" style="284" customWidth="1"/>
    <col min="14343" max="14343" width="11.28515625" style="284" customWidth="1"/>
    <col min="14344" max="14344" width="0.5703125" style="284" customWidth="1"/>
    <col min="14345" max="14345" width="11.28515625" style="284" customWidth="1"/>
    <col min="14346" max="14346" width="0.5703125" style="284" customWidth="1"/>
    <col min="14347" max="14347" width="11.28515625" style="284" customWidth="1"/>
    <col min="14348" max="14348" width="0.5703125" style="284" customWidth="1"/>
    <col min="14349" max="14349" width="11.28515625" style="284" customWidth="1"/>
    <col min="14350" max="14350" width="0.5703125" style="284" customWidth="1"/>
    <col min="14351" max="14351" width="11.28515625" style="284" customWidth="1"/>
    <col min="14352" max="14352" width="0.5703125" style="284" customWidth="1"/>
    <col min="14353" max="14353" width="11.28515625" style="284" customWidth="1"/>
    <col min="14354" max="14354" width="0.5703125" style="284" customWidth="1"/>
    <col min="14355" max="14355" width="11.28515625" style="284" customWidth="1"/>
    <col min="14356" max="14356" width="0.5703125" style="284" customWidth="1"/>
    <col min="14357" max="14357" width="11.140625" style="284" customWidth="1"/>
    <col min="14358" max="14358" width="0.5703125" style="284" customWidth="1"/>
    <col min="14359" max="14359" width="11.140625" style="284" customWidth="1"/>
    <col min="14360" max="14360" width="0.85546875" style="284" customWidth="1"/>
    <col min="14361" max="14361" width="11.140625" style="284" customWidth="1"/>
    <col min="14362" max="14362" width="1.140625" style="284" customWidth="1"/>
    <col min="14363" max="14592" width="9.140625" style="284"/>
    <col min="14593" max="14593" width="4.28515625" style="284" customWidth="1"/>
    <col min="14594" max="14594" width="4.140625" style="284" customWidth="1"/>
    <col min="14595" max="14595" width="5.140625" style="284" customWidth="1"/>
    <col min="14596" max="14596" width="22" style="284" customWidth="1"/>
    <col min="14597" max="14597" width="11.28515625" style="284" customWidth="1"/>
    <col min="14598" max="14598" width="0.5703125" style="284" customWidth="1"/>
    <col min="14599" max="14599" width="11.28515625" style="284" customWidth="1"/>
    <col min="14600" max="14600" width="0.5703125" style="284" customWidth="1"/>
    <col min="14601" max="14601" width="11.28515625" style="284" customWidth="1"/>
    <col min="14602" max="14602" width="0.5703125" style="284" customWidth="1"/>
    <col min="14603" max="14603" width="11.28515625" style="284" customWidth="1"/>
    <col min="14604" max="14604" width="0.5703125" style="284" customWidth="1"/>
    <col min="14605" max="14605" width="11.28515625" style="284" customWidth="1"/>
    <col min="14606" max="14606" width="0.5703125" style="284" customWidth="1"/>
    <col min="14607" max="14607" width="11.28515625" style="284" customWidth="1"/>
    <col min="14608" max="14608" width="0.5703125" style="284" customWidth="1"/>
    <col min="14609" max="14609" width="11.28515625" style="284" customWidth="1"/>
    <col min="14610" max="14610" width="0.5703125" style="284" customWidth="1"/>
    <col min="14611" max="14611" width="11.28515625" style="284" customWidth="1"/>
    <col min="14612" max="14612" width="0.5703125" style="284" customWidth="1"/>
    <col min="14613" max="14613" width="11.140625" style="284" customWidth="1"/>
    <col min="14614" max="14614" width="0.5703125" style="284" customWidth="1"/>
    <col min="14615" max="14615" width="11.140625" style="284" customWidth="1"/>
    <col min="14616" max="14616" width="0.85546875" style="284" customWidth="1"/>
    <col min="14617" max="14617" width="11.140625" style="284" customWidth="1"/>
    <col min="14618" max="14618" width="1.140625" style="284" customWidth="1"/>
    <col min="14619" max="14848" width="9.140625" style="284"/>
    <col min="14849" max="14849" width="4.28515625" style="284" customWidth="1"/>
    <col min="14850" max="14850" width="4.140625" style="284" customWidth="1"/>
    <col min="14851" max="14851" width="5.140625" style="284" customWidth="1"/>
    <col min="14852" max="14852" width="22" style="284" customWidth="1"/>
    <col min="14853" max="14853" width="11.28515625" style="284" customWidth="1"/>
    <col min="14854" max="14854" width="0.5703125" style="284" customWidth="1"/>
    <col min="14855" max="14855" width="11.28515625" style="284" customWidth="1"/>
    <col min="14856" max="14856" width="0.5703125" style="284" customWidth="1"/>
    <col min="14857" max="14857" width="11.28515625" style="284" customWidth="1"/>
    <col min="14858" max="14858" width="0.5703125" style="284" customWidth="1"/>
    <col min="14859" max="14859" width="11.28515625" style="284" customWidth="1"/>
    <col min="14860" max="14860" width="0.5703125" style="284" customWidth="1"/>
    <col min="14861" max="14861" width="11.28515625" style="284" customWidth="1"/>
    <col min="14862" max="14862" width="0.5703125" style="284" customWidth="1"/>
    <col min="14863" max="14863" width="11.28515625" style="284" customWidth="1"/>
    <col min="14864" max="14864" width="0.5703125" style="284" customWidth="1"/>
    <col min="14865" max="14865" width="11.28515625" style="284" customWidth="1"/>
    <col min="14866" max="14866" width="0.5703125" style="284" customWidth="1"/>
    <col min="14867" max="14867" width="11.28515625" style="284" customWidth="1"/>
    <col min="14868" max="14868" width="0.5703125" style="284" customWidth="1"/>
    <col min="14869" max="14869" width="11.140625" style="284" customWidth="1"/>
    <col min="14870" max="14870" width="0.5703125" style="284" customWidth="1"/>
    <col min="14871" max="14871" width="11.140625" style="284" customWidth="1"/>
    <col min="14872" max="14872" width="0.85546875" style="284" customWidth="1"/>
    <col min="14873" max="14873" width="11.140625" style="284" customWidth="1"/>
    <col min="14874" max="14874" width="1.140625" style="284" customWidth="1"/>
    <col min="14875" max="15104" width="9.140625" style="284"/>
    <col min="15105" max="15105" width="4.28515625" style="284" customWidth="1"/>
    <col min="15106" max="15106" width="4.140625" style="284" customWidth="1"/>
    <col min="15107" max="15107" width="5.140625" style="284" customWidth="1"/>
    <col min="15108" max="15108" width="22" style="284" customWidth="1"/>
    <col min="15109" max="15109" width="11.28515625" style="284" customWidth="1"/>
    <col min="15110" max="15110" width="0.5703125" style="284" customWidth="1"/>
    <col min="15111" max="15111" width="11.28515625" style="284" customWidth="1"/>
    <col min="15112" max="15112" width="0.5703125" style="284" customWidth="1"/>
    <col min="15113" max="15113" width="11.28515625" style="284" customWidth="1"/>
    <col min="15114" max="15114" width="0.5703125" style="284" customWidth="1"/>
    <col min="15115" max="15115" width="11.28515625" style="284" customWidth="1"/>
    <col min="15116" max="15116" width="0.5703125" style="284" customWidth="1"/>
    <col min="15117" max="15117" width="11.28515625" style="284" customWidth="1"/>
    <col min="15118" max="15118" width="0.5703125" style="284" customWidth="1"/>
    <col min="15119" max="15119" width="11.28515625" style="284" customWidth="1"/>
    <col min="15120" max="15120" width="0.5703125" style="284" customWidth="1"/>
    <col min="15121" max="15121" width="11.28515625" style="284" customWidth="1"/>
    <col min="15122" max="15122" width="0.5703125" style="284" customWidth="1"/>
    <col min="15123" max="15123" width="11.28515625" style="284" customWidth="1"/>
    <col min="15124" max="15124" width="0.5703125" style="284" customWidth="1"/>
    <col min="15125" max="15125" width="11.140625" style="284" customWidth="1"/>
    <col min="15126" max="15126" width="0.5703125" style="284" customWidth="1"/>
    <col min="15127" max="15127" width="11.140625" style="284" customWidth="1"/>
    <col min="15128" max="15128" width="0.85546875" style="284" customWidth="1"/>
    <col min="15129" max="15129" width="11.140625" style="284" customWidth="1"/>
    <col min="15130" max="15130" width="1.140625" style="284" customWidth="1"/>
    <col min="15131" max="15360" width="9.140625" style="284"/>
    <col min="15361" max="15361" width="4.28515625" style="284" customWidth="1"/>
    <col min="15362" max="15362" width="4.140625" style="284" customWidth="1"/>
    <col min="15363" max="15363" width="5.140625" style="284" customWidth="1"/>
    <col min="15364" max="15364" width="22" style="284" customWidth="1"/>
    <col min="15365" max="15365" width="11.28515625" style="284" customWidth="1"/>
    <col min="15366" max="15366" width="0.5703125" style="284" customWidth="1"/>
    <col min="15367" max="15367" width="11.28515625" style="284" customWidth="1"/>
    <col min="15368" max="15368" width="0.5703125" style="284" customWidth="1"/>
    <col min="15369" max="15369" width="11.28515625" style="284" customWidth="1"/>
    <col min="15370" max="15370" width="0.5703125" style="284" customWidth="1"/>
    <col min="15371" max="15371" width="11.28515625" style="284" customWidth="1"/>
    <col min="15372" max="15372" width="0.5703125" style="284" customWidth="1"/>
    <col min="15373" max="15373" width="11.28515625" style="284" customWidth="1"/>
    <col min="15374" max="15374" width="0.5703125" style="284" customWidth="1"/>
    <col min="15375" max="15375" width="11.28515625" style="284" customWidth="1"/>
    <col min="15376" max="15376" width="0.5703125" style="284" customWidth="1"/>
    <col min="15377" max="15377" width="11.28515625" style="284" customWidth="1"/>
    <col min="15378" max="15378" width="0.5703125" style="284" customWidth="1"/>
    <col min="15379" max="15379" width="11.28515625" style="284" customWidth="1"/>
    <col min="15380" max="15380" width="0.5703125" style="284" customWidth="1"/>
    <col min="15381" max="15381" width="11.140625" style="284" customWidth="1"/>
    <col min="15382" max="15382" width="0.5703125" style="284" customWidth="1"/>
    <col min="15383" max="15383" width="11.140625" style="284" customWidth="1"/>
    <col min="15384" max="15384" width="0.85546875" style="284" customWidth="1"/>
    <col min="15385" max="15385" width="11.140625" style="284" customWidth="1"/>
    <col min="15386" max="15386" width="1.140625" style="284" customWidth="1"/>
    <col min="15387" max="15616" width="9.140625" style="284"/>
    <col min="15617" max="15617" width="4.28515625" style="284" customWidth="1"/>
    <col min="15618" max="15618" width="4.140625" style="284" customWidth="1"/>
    <col min="15619" max="15619" width="5.140625" style="284" customWidth="1"/>
    <col min="15620" max="15620" width="22" style="284" customWidth="1"/>
    <col min="15621" max="15621" width="11.28515625" style="284" customWidth="1"/>
    <col min="15622" max="15622" width="0.5703125" style="284" customWidth="1"/>
    <col min="15623" max="15623" width="11.28515625" style="284" customWidth="1"/>
    <col min="15624" max="15624" width="0.5703125" style="284" customWidth="1"/>
    <col min="15625" max="15625" width="11.28515625" style="284" customWidth="1"/>
    <col min="15626" max="15626" width="0.5703125" style="284" customWidth="1"/>
    <col min="15627" max="15627" width="11.28515625" style="284" customWidth="1"/>
    <col min="15628" max="15628" width="0.5703125" style="284" customWidth="1"/>
    <col min="15629" max="15629" width="11.28515625" style="284" customWidth="1"/>
    <col min="15630" max="15630" width="0.5703125" style="284" customWidth="1"/>
    <col min="15631" max="15631" width="11.28515625" style="284" customWidth="1"/>
    <col min="15632" max="15632" width="0.5703125" style="284" customWidth="1"/>
    <col min="15633" max="15633" width="11.28515625" style="284" customWidth="1"/>
    <col min="15634" max="15634" width="0.5703125" style="284" customWidth="1"/>
    <col min="15635" max="15635" width="11.28515625" style="284" customWidth="1"/>
    <col min="15636" max="15636" width="0.5703125" style="284" customWidth="1"/>
    <col min="15637" max="15637" width="11.140625" style="284" customWidth="1"/>
    <col min="15638" max="15638" width="0.5703125" style="284" customWidth="1"/>
    <col min="15639" max="15639" width="11.140625" style="284" customWidth="1"/>
    <col min="15640" max="15640" width="0.85546875" style="284" customWidth="1"/>
    <col min="15641" max="15641" width="11.140625" style="284" customWidth="1"/>
    <col min="15642" max="15642" width="1.140625" style="284" customWidth="1"/>
    <col min="15643" max="15872" width="9.140625" style="284"/>
    <col min="15873" max="15873" width="4.28515625" style="284" customWidth="1"/>
    <col min="15874" max="15874" width="4.140625" style="284" customWidth="1"/>
    <col min="15875" max="15875" width="5.140625" style="284" customWidth="1"/>
    <col min="15876" max="15876" width="22" style="284" customWidth="1"/>
    <col min="15877" max="15877" width="11.28515625" style="284" customWidth="1"/>
    <col min="15878" max="15878" width="0.5703125" style="284" customWidth="1"/>
    <col min="15879" max="15879" width="11.28515625" style="284" customWidth="1"/>
    <col min="15880" max="15880" width="0.5703125" style="284" customWidth="1"/>
    <col min="15881" max="15881" width="11.28515625" style="284" customWidth="1"/>
    <col min="15882" max="15882" width="0.5703125" style="284" customWidth="1"/>
    <col min="15883" max="15883" width="11.28515625" style="284" customWidth="1"/>
    <col min="15884" max="15884" width="0.5703125" style="284" customWidth="1"/>
    <col min="15885" max="15885" width="11.28515625" style="284" customWidth="1"/>
    <col min="15886" max="15886" width="0.5703125" style="284" customWidth="1"/>
    <col min="15887" max="15887" width="11.28515625" style="284" customWidth="1"/>
    <col min="15888" max="15888" width="0.5703125" style="284" customWidth="1"/>
    <col min="15889" max="15889" width="11.28515625" style="284" customWidth="1"/>
    <col min="15890" max="15890" width="0.5703125" style="284" customWidth="1"/>
    <col min="15891" max="15891" width="11.28515625" style="284" customWidth="1"/>
    <col min="15892" max="15892" width="0.5703125" style="284" customWidth="1"/>
    <col min="15893" max="15893" width="11.140625" style="284" customWidth="1"/>
    <col min="15894" max="15894" width="0.5703125" style="284" customWidth="1"/>
    <col min="15895" max="15895" width="11.140625" style="284" customWidth="1"/>
    <col min="15896" max="15896" width="0.85546875" style="284" customWidth="1"/>
    <col min="15897" max="15897" width="11.140625" style="284" customWidth="1"/>
    <col min="15898" max="15898" width="1.140625" style="284" customWidth="1"/>
    <col min="15899" max="16128" width="9.140625" style="284"/>
    <col min="16129" max="16129" width="4.28515625" style="284" customWidth="1"/>
    <col min="16130" max="16130" width="4.140625" style="284" customWidth="1"/>
    <col min="16131" max="16131" width="5.140625" style="284" customWidth="1"/>
    <col min="16132" max="16132" width="22" style="284" customWidth="1"/>
    <col min="16133" max="16133" width="11.28515625" style="284" customWidth="1"/>
    <col min="16134" max="16134" width="0.5703125" style="284" customWidth="1"/>
    <col min="16135" max="16135" width="11.28515625" style="284" customWidth="1"/>
    <col min="16136" max="16136" width="0.5703125" style="284" customWidth="1"/>
    <col min="16137" max="16137" width="11.28515625" style="284" customWidth="1"/>
    <col min="16138" max="16138" width="0.5703125" style="284" customWidth="1"/>
    <col min="16139" max="16139" width="11.28515625" style="284" customWidth="1"/>
    <col min="16140" max="16140" width="0.5703125" style="284" customWidth="1"/>
    <col min="16141" max="16141" width="11.28515625" style="284" customWidth="1"/>
    <col min="16142" max="16142" width="0.5703125" style="284" customWidth="1"/>
    <col min="16143" max="16143" width="11.28515625" style="284" customWidth="1"/>
    <col min="16144" max="16144" width="0.5703125" style="284" customWidth="1"/>
    <col min="16145" max="16145" width="11.28515625" style="284" customWidth="1"/>
    <col min="16146" max="16146" width="0.5703125" style="284" customWidth="1"/>
    <col min="16147" max="16147" width="11.28515625" style="284" customWidth="1"/>
    <col min="16148" max="16148" width="0.5703125" style="284" customWidth="1"/>
    <col min="16149" max="16149" width="11.140625" style="284" customWidth="1"/>
    <col min="16150" max="16150" width="0.5703125" style="284" customWidth="1"/>
    <col min="16151" max="16151" width="11.140625" style="284" customWidth="1"/>
    <col min="16152" max="16152" width="0.85546875" style="284" customWidth="1"/>
    <col min="16153" max="16153" width="11.140625" style="284" customWidth="1"/>
    <col min="16154" max="16154" width="1.140625" style="284" customWidth="1"/>
    <col min="16155" max="16384" width="9.140625" style="284"/>
  </cols>
  <sheetData>
    <row r="1" spans="1:25" ht="27.95" customHeight="1" x14ac:dyDescent="0.45">
      <c r="A1" s="930" t="s">
        <v>1065</v>
      </c>
      <c r="B1" s="931"/>
      <c r="C1" s="931"/>
      <c r="D1" s="931"/>
      <c r="E1" s="931"/>
      <c r="F1" s="931"/>
      <c r="G1" s="931"/>
      <c r="H1" s="931"/>
      <c r="I1" s="931"/>
      <c r="J1" s="931"/>
      <c r="K1" s="931"/>
      <c r="L1" s="931"/>
      <c r="M1" s="931"/>
      <c r="N1" s="931"/>
      <c r="O1" s="931"/>
      <c r="P1" s="931"/>
      <c r="Q1" s="931"/>
      <c r="R1" s="931"/>
      <c r="S1" s="931"/>
      <c r="T1" s="931"/>
      <c r="U1" s="931"/>
      <c r="V1" s="931"/>
      <c r="W1" s="931"/>
      <c r="X1" s="931"/>
      <c r="Y1" s="931"/>
    </row>
    <row r="2" spans="1:25" ht="27.95" customHeight="1" x14ac:dyDescent="0.45">
      <c r="A2" s="285"/>
      <c r="B2" s="285"/>
      <c r="C2" s="285"/>
      <c r="D2" s="285"/>
      <c r="E2" s="285"/>
      <c r="F2" s="285"/>
      <c r="G2" s="285"/>
      <c r="H2" s="285"/>
      <c r="I2" s="285"/>
      <c r="J2" s="285"/>
      <c r="K2" s="285"/>
      <c r="L2" s="285"/>
      <c r="M2" s="285"/>
      <c r="N2" s="285"/>
      <c r="O2" s="285"/>
      <c r="P2" s="285"/>
      <c r="Q2" s="285"/>
      <c r="R2" s="285"/>
      <c r="U2" s="286"/>
      <c r="V2" s="286"/>
      <c r="Y2" s="288" t="s">
        <v>1</v>
      </c>
    </row>
    <row r="3" spans="1:25" ht="27.95" customHeight="1" x14ac:dyDescent="0.45">
      <c r="A3" s="248">
        <v>30</v>
      </c>
      <c r="B3" s="249" t="s">
        <v>673</v>
      </c>
      <c r="C3" s="244"/>
      <c r="D3" s="244"/>
      <c r="E3" s="244"/>
      <c r="F3" s="285"/>
      <c r="G3" s="285"/>
      <c r="H3" s="285"/>
      <c r="I3" s="285"/>
      <c r="J3" s="285"/>
      <c r="K3" s="285"/>
      <c r="L3" s="285"/>
      <c r="M3" s="285"/>
      <c r="N3" s="285"/>
      <c r="O3" s="285"/>
      <c r="P3" s="285"/>
      <c r="Q3" s="285"/>
      <c r="R3" s="285"/>
      <c r="U3" s="286"/>
      <c r="V3" s="286"/>
      <c r="W3" s="288"/>
    </row>
    <row r="4" spans="1:25" ht="27.95" customHeight="1" x14ac:dyDescent="0.45">
      <c r="A4" s="289"/>
      <c r="C4" s="251" t="s">
        <v>1057</v>
      </c>
      <c r="U4" s="286"/>
      <c r="V4" s="286"/>
      <c r="W4" s="286"/>
    </row>
    <row r="5" spans="1:25" ht="27.95" customHeight="1" x14ac:dyDescent="0.45">
      <c r="U5" s="932" t="s">
        <v>646</v>
      </c>
      <c r="V5" s="932"/>
      <c r="W5" s="932"/>
      <c r="X5" s="932"/>
      <c r="Y5" s="932"/>
    </row>
    <row r="6" spans="1:25" ht="27.95" customHeight="1" x14ac:dyDescent="0.45">
      <c r="E6" s="933" t="s">
        <v>647</v>
      </c>
      <c r="F6" s="933"/>
      <c r="G6" s="933"/>
      <c r="H6" s="933"/>
      <c r="I6" s="933"/>
      <c r="J6" s="933"/>
      <c r="K6" s="933"/>
      <c r="L6" s="290"/>
      <c r="M6" s="933" t="s">
        <v>111</v>
      </c>
      <c r="N6" s="933"/>
      <c r="O6" s="933"/>
      <c r="P6" s="933"/>
      <c r="Q6" s="933"/>
      <c r="R6" s="933"/>
      <c r="S6" s="933"/>
      <c r="T6" s="933"/>
      <c r="U6" s="933"/>
      <c r="W6" s="933" t="s">
        <v>107</v>
      </c>
      <c r="X6" s="933"/>
      <c r="Y6" s="933"/>
    </row>
    <row r="7" spans="1:25" ht="27.95" customHeight="1" x14ac:dyDescent="0.45">
      <c r="E7" s="290" t="s">
        <v>648</v>
      </c>
      <c r="F7" s="290"/>
      <c r="G7" s="290" t="s">
        <v>649</v>
      </c>
      <c r="H7" s="290"/>
      <c r="I7" s="290"/>
      <c r="J7" s="290"/>
      <c r="K7" s="290"/>
      <c r="L7" s="290"/>
      <c r="M7" s="290" t="s">
        <v>648</v>
      </c>
      <c r="N7" s="290"/>
      <c r="O7" s="290" t="s">
        <v>649</v>
      </c>
      <c r="Q7" s="290" t="s">
        <v>650</v>
      </c>
      <c r="R7" s="290"/>
      <c r="S7" s="290"/>
      <c r="T7" s="290"/>
      <c r="U7" s="290"/>
      <c r="V7" s="290"/>
      <c r="W7" s="291"/>
      <c r="X7" s="291"/>
      <c r="Y7" s="291"/>
    </row>
    <row r="8" spans="1:25" ht="27.95" customHeight="1" x14ac:dyDescent="0.45">
      <c r="B8" s="929" t="s">
        <v>651</v>
      </c>
      <c r="C8" s="929"/>
      <c r="D8" s="929"/>
      <c r="E8" s="292" t="s">
        <v>652</v>
      </c>
      <c r="F8" s="290"/>
      <c r="G8" s="292" t="s">
        <v>653</v>
      </c>
      <c r="H8" s="290"/>
      <c r="I8" s="292" t="s">
        <v>179</v>
      </c>
      <c r="J8" s="290"/>
      <c r="K8" s="292" t="s">
        <v>107</v>
      </c>
      <c r="L8" s="290"/>
      <c r="M8" s="292" t="s">
        <v>652</v>
      </c>
      <c r="N8" s="290"/>
      <c r="O8" s="292" t="s">
        <v>653</v>
      </c>
      <c r="Q8" s="292" t="s">
        <v>654</v>
      </c>
      <c r="R8" s="290"/>
      <c r="S8" s="292" t="s">
        <v>179</v>
      </c>
      <c r="T8" s="290"/>
      <c r="U8" s="292" t="s">
        <v>107</v>
      </c>
      <c r="V8" s="290"/>
      <c r="W8" s="293" t="s">
        <v>655</v>
      </c>
      <c r="X8" s="291"/>
      <c r="Y8" s="293" t="s">
        <v>674</v>
      </c>
    </row>
    <row r="9" spans="1:25" s="21" customFormat="1" ht="27.95" customHeight="1" x14ac:dyDescent="0.45">
      <c r="B9" s="193" t="s">
        <v>656</v>
      </c>
      <c r="C9" s="193"/>
      <c r="D9" s="255"/>
      <c r="E9" s="256">
        <v>3127074506</v>
      </c>
      <c r="F9" s="257"/>
      <c r="G9" s="257">
        <v>81753714.659999996</v>
      </c>
      <c r="H9" s="257"/>
      <c r="I9" s="52">
        <v>0</v>
      </c>
      <c r="J9" s="257"/>
      <c r="K9" s="258">
        <f>SUM(E9:I9)</f>
        <v>3208828220.6599998</v>
      </c>
      <c r="L9" s="257"/>
      <c r="M9" s="257">
        <v>732767980</v>
      </c>
      <c r="N9" s="257"/>
      <c r="O9" s="257">
        <v>3089608</v>
      </c>
      <c r="P9" s="257"/>
      <c r="Q9" s="257">
        <v>644050202.61000001</v>
      </c>
      <c r="R9" s="257"/>
      <c r="S9" s="52">
        <v>0</v>
      </c>
      <c r="T9" s="257"/>
      <c r="U9" s="258">
        <f>SUM(K9:S9)</f>
        <v>4588736011.2699995</v>
      </c>
      <c r="V9" s="257"/>
      <c r="W9" s="257">
        <v>-124794868.48999999</v>
      </c>
      <c r="X9" s="257"/>
      <c r="Y9" s="258">
        <f>SUM(U9:W9)</f>
        <v>4463941142.7799997</v>
      </c>
    </row>
    <row r="10" spans="1:25" s="21" customFormat="1" ht="27.95" customHeight="1" x14ac:dyDescent="0.45">
      <c r="B10" s="193" t="s">
        <v>657</v>
      </c>
      <c r="C10" s="193"/>
      <c r="D10" s="255"/>
      <c r="E10" s="256">
        <v>-2143664073.7</v>
      </c>
      <c r="F10" s="257"/>
      <c r="G10" s="257">
        <v>-52257655.789999999</v>
      </c>
      <c r="H10" s="257"/>
      <c r="I10" s="52">
        <v>0</v>
      </c>
      <c r="J10" s="257"/>
      <c r="K10" s="258">
        <f>SUM(E10:I10)</f>
        <v>-2195921729.4900002</v>
      </c>
      <c r="L10" s="257"/>
      <c r="M10" s="257">
        <v>-557344997.86000001</v>
      </c>
      <c r="N10" s="257"/>
      <c r="O10" s="257">
        <v>-2794876.02</v>
      </c>
      <c r="P10" s="257"/>
      <c r="Q10" s="257">
        <v>-334048224.60000002</v>
      </c>
      <c r="R10" s="257"/>
      <c r="S10" s="52">
        <v>0</v>
      </c>
      <c r="T10" s="257"/>
      <c r="U10" s="258">
        <f>SUM(K10:R10)</f>
        <v>-3090109827.9700003</v>
      </c>
      <c r="V10" s="257"/>
      <c r="W10" s="257">
        <v>123922980.09</v>
      </c>
      <c r="X10" s="257"/>
      <c r="Y10" s="258">
        <f>SUM(U10:W10)</f>
        <v>-2966186847.8800001</v>
      </c>
    </row>
    <row r="11" spans="1:25" s="21" customFormat="1" ht="27.95" customHeight="1" x14ac:dyDescent="0.45">
      <c r="B11" s="259"/>
      <c r="C11" s="259" t="s">
        <v>658</v>
      </c>
      <c r="D11" s="259"/>
      <c r="E11" s="260">
        <f>SUM(E9:E10)</f>
        <v>983410432.29999995</v>
      </c>
      <c r="F11" s="257"/>
      <c r="G11" s="260">
        <f>SUM(G9:G10)</f>
        <v>29496058.869999997</v>
      </c>
      <c r="H11" s="257"/>
      <c r="I11" s="261">
        <f>SUM(I9:I10)</f>
        <v>0</v>
      </c>
      <c r="J11" s="257"/>
      <c r="K11" s="260">
        <f>SUM(K9:K10)</f>
        <v>1012906491.1699996</v>
      </c>
      <c r="L11" s="257"/>
      <c r="M11" s="260">
        <f>SUM(M9:M10)</f>
        <v>175422982.13999999</v>
      </c>
      <c r="N11" s="257"/>
      <c r="O11" s="260">
        <f>SUM(O9:O10)</f>
        <v>294731.98</v>
      </c>
      <c r="P11" s="257"/>
      <c r="Q11" s="260">
        <f>SUM(Q9:Q10)</f>
        <v>310001978.00999999</v>
      </c>
      <c r="R11" s="257"/>
      <c r="S11" s="261">
        <f>SUM(S9:S10)</f>
        <v>0</v>
      </c>
      <c r="T11" s="257"/>
      <c r="U11" s="260">
        <f>SUM(U9:U10)</f>
        <v>1498626183.2999992</v>
      </c>
      <c r="V11" s="257"/>
      <c r="W11" s="260">
        <f>SUM(W9:W10)</f>
        <v>-871888.39999999106</v>
      </c>
      <c r="X11" s="257"/>
      <c r="Y11" s="260">
        <f>SUM(Y9:Y10)</f>
        <v>1497754294.8999996</v>
      </c>
    </row>
    <row r="12" spans="1:25" s="21" customFormat="1" ht="27.95" customHeight="1" x14ac:dyDescent="0.45">
      <c r="A12" s="57"/>
      <c r="B12" s="259" t="s">
        <v>659</v>
      </c>
      <c r="C12" s="259"/>
      <c r="D12" s="259"/>
      <c r="E12" s="52">
        <v>0</v>
      </c>
      <c r="F12" s="52"/>
      <c r="G12" s="52">
        <v>0</v>
      </c>
      <c r="H12" s="257"/>
      <c r="I12" s="257">
        <v>85123061.689999998</v>
      </c>
      <c r="J12" s="257"/>
      <c r="K12" s="258">
        <f>SUM(E12:I12)</f>
        <v>85123061.689999998</v>
      </c>
      <c r="L12" s="257"/>
      <c r="M12" s="52">
        <v>0</v>
      </c>
      <c r="N12" s="52"/>
      <c r="O12" s="52">
        <v>0</v>
      </c>
      <c r="P12" s="52"/>
      <c r="Q12" s="52">
        <v>0</v>
      </c>
      <c r="R12" s="257"/>
      <c r="S12" s="257">
        <v>3284096.86</v>
      </c>
      <c r="T12" s="257"/>
      <c r="U12" s="258">
        <f>SUM(K12:S12)</f>
        <v>88407158.549999997</v>
      </c>
      <c r="V12" s="257"/>
      <c r="W12" s="262">
        <v>-20053594.02</v>
      </c>
      <c r="X12" s="262"/>
      <c r="Y12" s="258">
        <f>SUM(U12:W12)</f>
        <v>68353564.530000001</v>
      </c>
    </row>
    <row r="13" spans="1:25" s="21" customFormat="1" ht="27.95" customHeight="1" x14ac:dyDescent="0.45">
      <c r="B13" s="244" t="s">
        <v>660</v>
      </c>
      <c r="C13" s="259"/>
      <c r="D13" s="259"/>
      <c r="E13" s="52">
        <v>0</v>
      </c>
      <c r="F13" s="52"/>
      <c r="G13" s="52">
        <v>0</v>
      </c>
      <c r="H13" s="257"/>
      <c r="I13" s="258">
        <v>-358324897.13999999</v>
      </c>
      <c r="J13" s="257"/>
      <c r="K13" s="258">
        <f t="shared" ref="K13:K17" si="0">SUM(E13:I13)</f>
        <v>-358324897.13999999</v>
      </c>
      <c r="L13" s="257"/>
      <c r="M13" s="52">
        <v>0</v>
      </c>
      <c r="N13" s="52"/>
      <c r="O13" s="52">
        <v>0</v>
      </c>
      <c r="P13" s="52"/>
      <c r="Q13" s="52">
        <v>0</v>
      </c>
      <c r="R13" s="257"/>
      <c r="S13" s="258">
        <v>-41780527.960000001</v>
      </c>
      <c r="T13" s="257"/>
      <c r="U13" s="258">
        <f t="shared" ref="U13:U17" si="1">SUM(K13:S13)</f>
        <v>-400105425.09999996</v>
      </c>
      <c r="V13" s="257"/>
      <c r="W13" s="32">
        <v>0</v>
      </c>
      <c r="X13" s="257"/>
      <c r="Y13" s="258">
        <f t="shared" ref="Y13:Y17" si="2">SUM(U13:W13)</f>
        <v>-400105425.09999996</v>
      </c>
    </row>
    <row r="14" spans="1:25" s="21" customFormat="1" ht="27.95" customHeight="1" x14ac:dyDescent="0.45">
      <c r="B14" s="259" t="s">
        <v>12</v>
      </c>
      <c r="C14" s="259"/>
      <c r="D14" s="259"/>
      <c r="E14" s="57">
        <v>0</v>
      </c>
      <c r="F14" s="52"/>
      <c r="G14" s="52">
        <v>0</v>
      </c>
      <c r="H14" s="257"/>
      <c r="I14" s="258">
        <v>-245404265.40000001</v>
      </c>
      <c r="J14" s="262"/>
      <c r="K14" s="258">
        <f t="shared" si="0"/>
        <v>-245404265.40000001</v>
      </c>
      <c r="L14" s="262"/>
      <c r="M14" s="52">
        <v>0</v>
      </c>
      <c r="N14" s="52"/>
      <c r="O14" s="52">
        <v>0</v>
      </c>
      <c r="P14" s="52"/>
      <c r="Q14" s="52">
        <v>0</v>
      </c>
      <c r="R14" s="262"/>
      <c r="S14" s="258">
        <v>-254391753.28999999</v>
      </c>
      <c r="T14" s="262"/>
      <c r="U14" s="258">
        <f t="shared" si="1"/>
        <v>-499796018.69</v>
      </c>
      <c r="V14" s="262"/>
      <c r="W14" s="262">
        <v>17133234.09</v>
      </c>
      <c r="X14" s="262"/>
      <c r="Y14" s="258">
        <f t="shared" si="2"/>
        <v>-482662784.60000002</v>
      </c>
    </row>
    <row r="15" spans="1:25" s="21" customFormat="1" ht="27.95" customHeight="1" x14ac:dyDescent="0.45">
      <c r="B15" s="259" t="s">
        <v>661</v>
      </c>
      <c r="C15" s="259"/>
      <c r="D15" s="259"/>
      <c r="E15" s="57">
        <v>0</v>
      </c>
      <c r="F15" s="52"/>
      <c r="G15" s="52">
        <v>0</v>
      </c>
      <c r="H15" s="257"/>
      <c r="I15" s="257">
        <v>-6510782.3399999999</v>
      </c>
      <c r="J15" s="257"/>
      <c r="K15" s="258">
        <f t="shared" si="0"/>
        <v>-6510782.3399999999</v>
      </c>
      <c r="L15" s="257"/>
      <c r="M15" s="52">
        <v>0</v>
      </c>
      <c r="N15" s="52"/>
      <c r="O15" s="52">
        <v>0</v>
      </c>
      <c r="P15" s="52"/>
      <c r="Q15" s="52">
        <v>0</v>
      </c>
      <c r="R15" s="257"/>
      <c r="S15" s="258">
        <v>-39000</v>
      </c>
      <c r="T15" s="257"/>
      <c r="U15" s="258">
        <f t="shared" si="1"/>
        <v>-6549782.3399999999</v>
      </c>
      <c r="V15" s="257"/>
      <c r="W15" s="52">
        <v>0</v>
      </c>
      <c r="X15" s="257"/>
      <c r="Y15" s="258">
        <f t="shared" si="2"/>
        <v>-6549782.3399999999</v>
      </c>
    </row>
    <row r="16" spans="1:25" s="21" customFormat="1" ht="27.95" customHeight="1" x14ac:dyDescent="0.45">
      <c r="B16" s="259" t="s">
        <v>662</v>
      </c>
      <c r="C16" s="259"/>
      <c r="D16" s="259"/>
      <c r="E16" s="52">
        <v>0</v>
      </c>
      <c r="F16" s="52"/>
      <c r="G16" s="52">
        <v>0</v>
      </c>
      <c r="H16" s="257"/>
      <c r="I16" s="257">
        <v>-816394.38</v>
      </c>
      <c r="J16" s="257"/>
      <c r="K16" s="258">
        <f t="shared" si="0"/>
        <v>-816394.38</v>
      </c>
      <c r="L16" s="257"/>
      <c r="M16" s="52">
        <v>0</v>
      </c>
      <c r="N16" s="52"/>
      <c r="O16" s="52">
        <v>0</v>
      </c>
      <c r="P16" s="52"/>
      <c r="Q16" s="52">
        <v>0</v>
      </c>
      <c r="R16" s="257"/>
      <c r="S16" s="257">
        <v>-625165.77</v>
      </c>
      <c r="T16" s="257"/>
      <c r="U16" s="258">
        <f t="shared" si="1"/>
        <v>-1441560.15</v>
      </c>
      <c r="V16" s="257"/>
      <c r="W16" s="257">
        <v>69718.37</v>
      </c>
      <c r="X16" s="257"/>
      <c r="Y16" s="258">
        <f t="shared" si="2"/>
        <v>-1371841.7799999998</v>
      </c>
    </row>
    <row r="17" spans="1:25" s="21" customFormat="1" ht="27.95" customHeight="1" x14ac:dyDescent="0.45">
      <c r="A17" s="57"/>
      <c r="B17" s="21" t="s">
        <v>663</v>
      </c>
      <c r="E17" s="52">
        <v>0</v>
      </c>
      <c r="F17" s="52"/>
      <c r="G17" s="52">
        <v>0</v>
      </c>
      <c r="H17" s="257"/>
      <c r="I17" s="52">
        <v>0</v>
      </c>
      <c r="J17" s="52"/>
      <c r="K17" s="263">
        <f t="shared" si="0"/>
        <v>0</v>
      </c>
      <c r="L17" s="52"/>
      <c r="M17" s="52">
        <v>0</v>
      </c>
      <c r="N17" s="52"/>
      <c r="O17" s="52">
        <v>0</v>
      </c>
      <c r="P17" s="52"/>
      <c r="Q17" s="52">
        <v>0</v>
      </c>
      <c r="R17" s="52"/>
      <c r="S17" s="52">
        <v>0</v>
      </c>
      <c r="T17" s="52"/>
      <c r="U17" s="263">
        <f t="shared" si="1"/>
        <v>0</v>
      </c>
      <c r="V17" s="52"/>
      <c r="W17" s="258">
        <v>-1005201.04</v>
      </c>
      <c r="X17" s="257"/>
      <c r="Y17" s="258">
        <f t="shared" si="2"/>
        <v>-1005201.04</v>
      </c>
    </row>
    <row r="18" spans="1:25" s="21" customFormat="1" ht="27.95" customHeight="1" x14ac:dyDescent="0.45">
      <c r="B18" s="21" t="s">
        <v>664</v>
      </c>
      <c r="E18" s="264">
        <f>SUM(E11:F17)</f>
        <v>983410432.29999995</v>
      </c>
      <c r="F18" s="262"/>
      <c r="G18" s="264">
        <f>SUM(G11:H17)</f>
        <v>29496058.869999997</v>
      </c>
      <c r="H18" s="265"/>
      <c r="I18" s="264">
        <f>SUM(I11:J17)</f>
        <v>-525933277.56999999</v>
      </c>
      <c r="J18" s="262"/>
      <c r="K18" s="264">
        <f>SUM(K11:L17)</f>
        <v>486973213.59999973</v>
      </c>
      <c r="L18" s="262"/>
      <c r="M18" s="264">
        <f>SUM(M11:N17)</f>
        <v>175422982.13999999</v>
      </c>
      <c r="N18" s="262"/>
      <c r="O18" s="264">
        <f>SUM(O11:P17)</f>
        <v>294731.98</v>
      </c>
      <c r="P18" s="262"/>
      <c r="Q18" s="264">
        <f>SUM(Q11:R17)</f>
        <v>310001978.00999999</v>
      </c>
      <c r="R18" s="262"/>
      <c r="S18" s="264">
        <f>SUM(S11:T17)</f>
        <v>-293552350.15999997</v>
      </c>
      <c r="T18" s="262"/>
      <c r="U18" s="264">
        <f>SUM(U11:V17)</f>
        <v>679140555.56999922</v>
      </c>
      <c r="V18" s="262"/>
      <c r="W18" s="264">
        <f>SUM(W11:X17)</f>
        <v>-4727730.9999999907</v>
      </c>
      <c r="X18" s="262"/>
      <c r="Y18" s="264">
        <f>SUM(Y11:Y17)</f>
        <v>674412824.56999969</v>
      </c>
    </row>
    <row r="19" spans="1:25" s="21" customFormat="1" ht="27.95" customHeight="1" x14ac:dyDescent="0.45">
      <c r="B19" s="94" t="s">
        <v>13</v>
      </c>
      <c r="E19" s="267">
        <v>0</v>
      </c>
      <c r="F19" s="52"/>
      <c r="G19" s="267">
        <v>0</v>
      </c>
      <c r="H19" s="257"/>
      <c r="I19" s="268">
        <v>-100198593.90000001</v>
      </c>
      <c r="J19" s="262"/>
      <c r="K19" s="258">
        <f>SUM(E19:I19)</f>
        <v>-100198593.90000001</v>
      </c>
      <c r="L19" s="262"/>
      <c r="M19" s="267">
        <v>0</v>
      </c>
      <c r="N19" s="52"/>
      <c r="O19" s="267">
        <v>0</v>
      </c>
      <c r="P19" s="52"/>
      <c r="Q19" s="267">
        <v>0</v>
      </c>
      <c r="R19" s="262"/>
      <c r="S19" s="268">
        <v>-40082906.119999997</v>
      </c>
      <c r="T19" s="262"/>
      <c r="U19" s="258">
        <f>SUM(K19:S19)</f>
        <v>-140281500.02000001</v>
      </c>
      <c r="V19" s="262"/>
      <c r="W19" s="258">
        <v>99705.99</v>
      </c>
      <c r="X19" s="262"/>
      <c r="Y19" s="258">
        <f>SUM(U19:W19)</f>
        <v>-140181794.03</v>
      </c>
    </row>
    <row r="20" spans="1:25" s="21" customFormat="1" ht="27.95" customHeight="1" x14ac:dyDescent="0.45">
      <c r="B20" s="259" t="s">
        <v>665</v>
      </c>
      <c r="C20" s="259"/>
      <c r="D20" s="259"/>
      <c r="E20" s="269"/>
      <c r="F20" s="257"/>
      <c r="G20" s="269"/>
      <c r="H20" s="257"/>
      <c r="I20" s="269"/>
      <c r="J20" s="257"/>
      <c r="K20" s="269"/>
      <c r="L20" s="257"/>
      <c r="M20" s="269"/>
      <c r="N20" s="257"/>
      <c r="O20" s="269"/>
      <c r="P20" s="257"/>
      <c r="Q20" s="269"/>
      <c r="R20" s="257"/>
      <c r="S20" s="269"/>
      <c r="T20" s="257"/>
      <c r="U20" s="269"/>
      <c r="V20" s="257"/>
      <c r="W20" s="269"/>
      <c r="X20" s="257"/>
      <c r="Y20" s="269"/>
    </row>
    <row r="21" spans="1:25" s="21" customFormat="1" ht="27.95" customHeight="1" thickBot="1" x14ac:dyDescent="0.5">
      <c r="B21" s="259"/>
      <c r="C21" s="259" t="s">
        <v>666</v>
      </c>
      <c r="D21" s="259"/>
      <c r="E21" s="270">
        <f>+E18+E19</f>
        <v>983410432.29999995</v>
      </c>
      <c r="F21" s="271">
        <f t="shared" ref="F21:X21" si="3">+F18+F19</f>
        <v>0</v>
      </c>
      <c r="G21" s="270">
        <f t="shared" si="3"/>
        <v>29496058.869999997</v>
      </c>
      <c r="H21" s="271">
        <f t="shared" si="3"/>
        <v>0</v>
      </c>
      <c r="I21" s="270">
        <f t="shared" si="3"/>
        <v>-626131871.47000003</v>
      </c>
      <c r="J21" s="271">
        <f t="shared" si="3"/>
        <v>0</v>
      </c>
      <c r="K21" s="270">
        <f>+K18+K19</f>
        <v>386774619.69999969</v>
      </c>
      <c r="L21" s="271">
        <f t="shared" si="3"/>
        <v>0</v>
      </c>
      <c r="M21" s="270">
        <f t="shared" si="3"/>
        <v>175422982.13999999</v>
      </c>
      <c r="N21" s="271">
        <f t="shared" si="3"/>
        <v>0</v>
      </c>
      <c r="O21" s="270">
        <f t="shared" si="3"/>
        <v>294731.98</v>
      </c>
      <c r="P21" s="271">
        <f t="shared" si="3"/>
        <v>0</v>
      </c>
      <c r="Q21" s="270">
        <f t="shared" si="3"/>
        <v>310001978.00999999</v>
      </c>
      <c r="R21" s="271">
        <f t="shared" si="3"/>
        <v>0</v>
      </c>
      <c r="S21" s="270">
        <f t="shared" si="3"/>
        <v>-333635256.27999997</v>
      </c>
      <c r="T21" s="271">
        <f t="shared" si="3"/>
        <v>0</v>
      </c>
      <c r="U21" s="270">
        <f t="shared" si="3"/>
        <v>538859055.54999924</v>
      </c>
      <c r="V21" s="271">
        <f t="shared" si="3"/>
        <v>0</v>
      </c>
      <c r="W21" s="270">
        <f t="shared" si="3"/>
        <v>-4628025.0099999905</v>
      </c>
      <c r="X21" s="271">
        <f t="shared" si="3"/>
        <v>0</v>
      </c>
      <c r="Y21" s="270">
        <f>SUM(Y18:Y19)</f>
        <v>534231030.53999972</v>
      </c>
    </row>
    <row r="22" spans="1:25" s="21" customFormat="1" ht="27.95" customHeight="1" thickTop="1" x14ac:dyDescent="0.45">
      <c r="E22" s="271"/>
      <c r="F22" s="271"/>
      <c r="G22" s="271"/>
      <c r="H22" s="271"/>
      <c r="I22" s="271"/>
      <c r="J22" s="271"/>
      <c r="K22" s="271"/>
      <c r="L22" s="271"/>
      <c r="M22" s="271"/>
      <c r="N22" s="271"/>
      <c r="O22" s="271"/>
      <c r="P22" s="271"/>
      <c r="Q22" s="271"/>
      <c r="R22" s="271"/>
      <c r="S22" s="271"/>
      <c r="T22" s="271"/>
      <c r="U22" s="271"/>
      <c r="V22" s="271"/>
      <c r="W22" s="271"/>
      <c r="X22" s="271"/>
      <c r="Y22" s="271"/>
    </row>
    <row r="23" spans="1:25" s="21" customFormat="1" ht="27.95" customHeight="1" x14ac:dyDescent="0.45">
      <c r="B23" s="21" t="s">
        <v>667</v>
      </c>
      <c r="E23" s="271"/>
      <c r="F23" s="271"/>
      <c r="G23" s="271"/>
      <c r="H23" s="271"/>
      <c r="I23" s="271"/>
      <c r="J23" s="271"/>
      <c r="K23" s="271"/>
      <c r="L23" s="271"/>
      <c r="M23" s="271"/>
      <c r="N23" s="271"/>
      <c r="O23" s="271"/>
      <c r="P23" s="271"/>
      <c r="Q23" s="271"/>
      <c r="R23" s="271"/>
      <c r="S23" s="271"/>
      <c r="T23" s="271"/>
      <c r="U23" s="271"/>
      <c r="V23" s="271"/>
      <c r="W23" s="271"/>
      <c r="X23" s="271"/>
      <c r="Y23" s="271"/>
    </row>
    <row r="24" spans="1:25" s="21" customFormat="1" ht="27.95" customHeight="1" x14ac:dyDescent="0.45">
      <c r="C24" s="94" t="s">
        <v>668</v>
      </c>
      <c r="E24" s="271"/>
      <c r="F24" s="271"/>
      <c r="G24" s="271"/>
      <c r="H24" s="271"/>
      <c r="I24" s="271"/>
      <c r="J24" s="271"/>
      <c r="K24" s="271"/>
      <c r="L24" s="271"/>
      <c r="M24" s="271"/>
      <c r="N24" s="271"/>
      <c r="O24" s="271"/>
      <c r="P24" s="271"/>
      <c r="Q24" s="271"/>
      <c r="R24" s="271"/>
      <c r="S24" s="271"/>
      <c r="T24" s="271"/>
      <c r="U24" s="271"/>
      <c r="V24" s="271"/>
      <c r="W24" s="271"/>
      <c r="X24" s="271"/>
      <c r="Y24" s="271">
        <f>Y21-Y25</f>
        <v>526732000.26999974</v>
      </c>
    </row>
    <row r="25" spans="1:25" s="21" customFormat="1" ht="27.95" customHeight="1" x14ac:dyDescent="0.45">
      <c r="C25" s="94" t="s">
        <v>227</v>
      </c>
      <c r="E25" s="271"/>
      <c r="F25" s="271"/>
      <c r="G25" s="271"/>
      <c r="H25" s="271"/>
      <c r="I25" s="271"/>
      <c r="J25" s="271"/>
      <c r="K25" s="271"/>
      <c r="L25" s="271"/>
      <c r="M25" s="271"/>
      <c r="N25" s="271"/>
      <c r="O25" s="271"/>
      <c r="P25" s="271"/>
      <c r="Q25" s="271"/>
      <c r="R25" s="271"/>
      <c r="S25" s="271"/>
      <c r="T25" s="271"/>
      <c r="U25" s="271"/>
      <c r="V25" s="271"/>
      <c r="W25" s="271"/>
      <c r="X25" s="271"/>
      <c r="Y25" s="258">
        <v>7499030.2699999996</v>
      </c>
    </row>
    <row r="26" spans="1:25" s="57" customFormat="1" ht="27.95" customHeight="1" thickBot="1" x14ac:dyDescent="0.5">
      <c r="B26" s="294"/>
      <c r="E26" s="271"/>
      <c r="F26" s="271"/>
      <c r="G26" s="271"/>
      <c r="H26" s="271"/>
      <c r="I26" s="271"/>
      <c r="J26" s="271"/>
      <c r="K26" s="271"/>
      <c r="L26" s="271"/>
      <c r="M26" s="271"/>
      <c r="N26" s="271"/>
      <c r="O26" s="271"/>
      <c r="P26" s="271"/>
      <c r="Q26" s="271"/>
      <c r="R26" s="271"/>
      <c r="S26" s="271"/>
      <c r="T26" s="271"/>
      <c r="U26" s="271"/>
      <c r="V26" s="271"/>
      <c r="W26" s="271"/>
      <c r="X26" s="271"/>
      <c r="Y26" s="273">
        <f>SUM(Y24:Y25)</f>
        <v>534231030.53999972</v>
      </c>
    </row>
    <row r="27" spans="1:25" s="259" customFormat="1" ht="27.95" customHeight="1" thickTop="1" x14ac:dyDescent="0.45">
      <c r="B27" s="259" t="s">
        <v>669</v>
      </c>
      <c r="E27" s="271"/>
      <c r="F27" s="271"/>
      <c r="G27" s="271"/>
      <c r="H27" s="271"/>
      <c r="I27" s="271"/>
      <c r="J27" s="271"/>
      <c r="K27" s="271"/>
      <c r="L27" s="271"/>
      <c r="M27" s="271"/>
      <c r="N27" s="271"/>
      <c r="O27" s="271"/>
      <c r="P27" s="271"/>
      <c r="Q27" s="271"/>
      <c r="R27" s="271"/>
      <c r="S27" s="271"/>
      <c r="T27" s="271"/>
      <c r="U27" s="271"/>
      <c r="V27" s="271"/>
      <c r="W27" s="271"/>
      <c r="X27" s="271"/>
      <c r="Y27" s="271"/>
    </row>
    <row r="28" spans="1:25" s="781" customFormat="1" ht="27.95" customHeight="1" x14ac:dyDescent="0.45">
      <c r="C28" s="781" t="s">
        <v>959</v>
      </c>
      <c r="E28" s="274"/>
      <c r="F28" s="271"/>
      <c r="G28" s="274"/>
      <c r="H28" s="271"/>
      <c r="I28" s="271"/>
      <c r="J28" s="271"/>
      <c r="K28" s="271"/>
      <c r="L28" s="271"/>
      <c r="M28" s="274"/>
      <c r="N28" s="271"/>
      <c r="O28" s="274"/>
      <c r="P28" s="271"/>
      <c r="Q28" s="274"/>
      <c r="R28" s="271"/>
      <c r="S28" s="274"/>
      <c r="T28" s="271"/>
      <c r="U28" s="271"/>
      <c r="V28" s="271"/>
      <c r="W28" s="274"/>
      <c r="X28" s="271"/>
      <c r="Y28" s="271"/>
    </row>
    <row r="29" spans="1:25" s="781" customFormat="1" ht="27.95" customHeight="1" x14ac:dyDescent="0.45">
      <c r="D29" s="781" t="s">
        <v>670</v>
      </c>
      <c r="E29" s="274">
        <v>0</v>
      </c>
      <c r="F29" s="271"/>
      <c r="G29" s="274">
        <v>0</v>
      </c>
      <c r="H29" s="271"/>
      <c r="I29" s="271">
        <v>-2941120</v>
      </c>
      <c r="J29" s="271"/>
      <c r="K29" s="271">
        <f t="shared" ref="K29" si="4">SUM(E29:I29)</f>
        <v>-2941120</v>
      </c>
      <c r="L29" s="271"/>
      <c r="M29" s="274">
        <v>0</v>
      </c>
      <c r="N29" s="271"/>
      <c r="O29" s="274">
        <v>0</v>
      </c>
      <c r="P29" s="271"/>
      <c r="Q29" s="274">
        <v>0</v>
      </c>
      <c r="R29" s="271"/>
      <c r="S29" s="274">
        <v>0</v>
      </c>
      <c r="T29" s="271"/>
      <c r="U29" s="271">
        <f>SUM(K29:S29)</f>
        <v>-2941120</v>
      </c>
      <c r="V29" s="271"/>
      <c r="W29" s="274">
        <v>0</v>
      </c>
      <c r="X29" s="271"/>
      <c r="Y29" s="271">
        <f>SUM(U29:W29)</f>
        <v>-2941120</v>
      </c>
    </row>
    <row r="30" spans="1:25" s="259" customFormat="1" ht="27.95" customHeight="1" x14ac:dyDescent="0.45">
      <c r="C30" s="259" t="s">
        <v>960</v>
      </c>
      <c r="E30" s="274"/>
      <c r="F30" s="271"/>
      <c r="G30" s="274"/>
      <c r="H30" s="271"/>
      <c r="I30" s="271"/>
      <c r="J30" s="271"/>
      <c r="K30" s="271"/>
      <c r="L30" s="271"/>
      <c r="M30" s="274"/>
      <c r="N30" s="271"/>
      <c r="O30" s="274"/>
      <c r="P30" s="271"/>
      <c r="Q30" s="274"/>
      <c r="R30" s="271"/>
      <c r="S30" s="274"/>
      <c r="T30" s="271"/>
      <c r="U30" s="271"/>
      <c r="V30" s="271"/>
      <c r="W30" s="274"/>
      <c r="X30" s="271"/>
      <c r="Y30" s="271"/>
    </row>
    <row r="31" spans="1:25" s="259" customFormat="1" ht="27.95" customHeight="1" x14ac:dyDescent="0.45">
      <c r="D31" s="259" t="s">
        <v>671</v>
      </c>
      <c r="E31" s="267">
        <v>0</v>
      </c>
      <c r="F31" s="52"/>
      <c r="G31" s="267">
        <v>0</v>
      </c>
      <c r="H31" s="257"/>
      <c r="I31" s="268">
        <v>-8704196</v>
      </c>
      <c r="J31" s="262"/>
      <c r="K31" s="275">
        <f t="shared" ref="K31" si="5">SUM(E31:I31)</f>
        <v>-8704196</v>
      </c>
      <c r="L31" s="262"/>
      <c r="M31" s="267">
        <v>0</v>
      </c>
      <c r="N31" s="52"/>
      <c r="O31" s="267">
        <v>0</v>
      </c>
      <c r="P31" s="52"/>
      <c r="Q31" s="267">
        <v>0</v>
      </c>
      <c r="R31" s="262"/>
      <c r="S31" s="275">
        <v>2150000</v>
      </c>
      <c r="T31" s="262"/>
      <c r="U31" s="275">
        <f>SUM(K31:S31)</f>
        <v>-6554196</v>
      </c>
      <c r="V31" s="262"/>
      <c r="W31" s="151">
        <v>0</v>
      </c>
      <c r="X31" s="262"/>
      <c r="Y31" s="275">
        <f>SUM(U31:W31)</f>
        <v>-6554196</v>
      </c>
    </row>
    <row r="32" spans="1:25" s="259" customFormat="1" ht="27.95" customHeight="1" x14ac:dyDescent="0.45">
      <c r="B32" s="259" t="s">
        <v>665</v>
      </c>
      <c r="E32" s="52"/>
      <c r="F32" s="52"/>
      <c r="G32" s="52"/>
      <c r="H32" s="257"/>
      <c r="I32" s="262"/>
      <c r="J32" s="262"/>
      <c r="K32" s="258"/>
      <c r="L32" s="262"/>
      <c r="M32" s="52"/>
      <c r="N32" s="52"/>
      <c r="O32" s="52"/>
      <c r="P32" s="52"/>
      <c r="Q32" s="52"/>
      <c r="R32" s="262"/>
      <c r="S32" s="258"/>
      <c r="T32" s="262"/>
      <c r="U32" s="258"/>
      <c r="V32" s="262"/>
      <c r="W32" s="263"/>
      <c r="X32" s="262"/>
      <c r="Y32" s="258"/>
    </row>
    <row r="33" spans="2:25" s="259" customFormat="1" ht="27.95" customHeight="1" thickBot="1" x14ac:dyDescent="0.5">
      <c r="C33" s="259" t="s">
        <v>666</v>
      </c>
      <c r="E33" s="270">
        <f>SUM(E21:E31)</f>
        <v>983410432.29999995</v>
      </c>
      <c r="F33" s="271"/>
      <c r="G33" s="270">
        <f>SUM(G21:G31)</f>
        <v>29496058.869999997</v>
      </c>
      <c r="H33" s="271"/>
      <c r="I33" s="270">
        <f>SUM(I21:I31)</f>
        <v>-637777187.47000003</v>
      </c>
      <c r="J33" s="271"/>
      <c r="K33" s="270">
        <f>SUM(K21:K31)</f>
        <v>375129303.69999969</v>
      </c>
      <c r="L33" s="271"/>
      <c r="M33" s="270">
        <f>SUM(M21:M31)</f>
        <v>175422982.13999999</v>
      </c>
      <c r="N33" s="271"/>
      <c r="O33" s="270">
        <f>SUM(O21:O31)</f>
        <v>294731.98</v>
      </c>
      <c r="P33" s="271"/>
      <c r="Q33" s="270">
        <f>SUM(Q21:Q31)</f>
        <v>310001978.00999999</v>
      </c>
      <c r="R33" s="271"/>
      <c r="S33" s="270">
        <f>SUM(S21:S31)</f>
        <v>-331485256.27999997</v>
      </c>
      <c r="T33" s="271"/>
      <c r="U33" s="270">
        <f>SUM(U21:U31)</f>
        <v>529363739.54999924</v>
      </c>
      <c r="V33" s="271"/>
      <c r="W33" s="270">
        <f>SUM(W21:W31)</f>
        <v>-4628025.0099999905</v>
      </c>
      <c r="X33" s="271"/>
      <c r="Y33" s="270">
        <f>SUM(Y26:Y31)</f>
        <v>524735714.53999972</v>
      </c>
    </row>
    <row r="34" spans="2:25" s="259" customFormat="1" ht="27.95" customHeight="1" thickTop="1" x14ac:dyDescent="0.45">
      <c r="E34" s="271"/>
      <c r="F34" s="271"/>
      <c r="G34" s="271"/>
      <c r="H34" s="271"/>
      <c r="I34" s="271"/>
      <c r="J34" s="271"/>
      <c r="K34" s="271"/>
      <c r="L34" s="271"/>
      <c r="M34" s="271"/>
      <c r="N34" s="271"/>
      <c r="O34" s="271"/>
      <c r="P34" s="271"/>
      <c r="Q34" s="271"/>
      <c r="R34" s="271"/>
      <c r="S34" s="271"/>
      <c r="T34" s="271"/>
      <c r="U34" s="271"/>
      <c r="V34" s="271"/>
      <c r="W34" s="271"/>
      <c r="X34" s="271"/>
      <c r="Y34" s="271"/>
    </row>
    <row r="35" spans="2:25" s="259" customFormat="1" ht="27.95" customHeight="1" x14ac:dyDescent="0.45">
      <c r="B35" s="259" t="s">
        <v>667</v>
      </c>
      <c r="E35" s="271"/>
      <c r="F35" s="271"/>
      <c r="G35" s="271"/>
      <c r="H35" s="271"/>
      <c r="I35" s="271"/>
      <c r="J35" s="271"/>
      <c r="K35" s="271"/>
      <c r="L35" s="271"/>
      <c r="M35" s="271"/>
      <c r="N35" s="271"/>
      <c r="O35" s="271"/>
      <c r="P35" s="271"/>
      <c r="Q35" s="277"/>
      <c r="R35" s="271"/>
      <c r="S35" s="271"/>
      <c r="T35" s="271"/>
      <c r="U35" s="271"/>
      <c r="V35" s="271"/>
      <c r="W35" s="271"/>
      <c r="X35" s="271"/>
      <c r="Y35" s="271"/>
    </row>
    <row r="36" spans="2:25" s="259" customFormat="1" ht="27.95" customHeight="1" x14ac:dyDescent="0.45">
      <c r="C36" s="266" t="s">
        <v>668</v>
      </c>
      <c r="E36" s="271"/>
      <c r="F36" s="271"/>
      <c r="G36" s="271"/>
      <c r="H36" s="271"/>
      <c r="I36" s="271"/>
      <c r="J36" s="271"/>
      <c r="K36" s="271"/>
      <c r="L36" s="271"/>
      <c r="M36" s="271"/>
      <c r="N36" s="271"/>
      <c r="O36" s="271"/>
      <c r="P36" s="271"/>
      <c r="R36" s="271"/>
      <c r="S36" s="271"/>
      <c r="T36" s="271"/>
      <c r="U36" s="271"/>
      <c r="V36" s="271"/>
      <c r="W36" s="271"/>
      <c r="X36" s="271"/>
      <c r="Y36" s="271">
        <f>Y38-Y37</f>
        <v>520027797.53999972</v>
      </c>
    </row>
    <row r="37" spans="2:25" s="259" customFormat="1" ht="27.95" customHeight="1" x14ac:dyDescent="0.45">
      <c r="C37" s="266" t="s">
        <v>227</v>
      </c>
      <c r="E37" s="271"/>
      <c r="F37" s="271"/>
      <c r="G37" s="271"/>
      <c r="H37" s="271"/>
      <c r="I37" s="271"/>
      <c r="J37" s="271"/>
      <c r="K37" s="271"/>
      <c r="L37" s="271"/>
      <c r="M37" s="271"/>
      <c r="N37" s="271"/>
      <c r="O37" s="271"/>
      <c r="P37" s="271"/>
      <c r="R37" s="271"/>
      <c r="S37" s="271"/>
      <c r="T37" s="271"/>
      <c r="U37" s="271"/>
      <c r="V37" s="271"/>
      <c r="W37" s="271"/>
      <c r="X37" s="271"/>
      <c r="Y37" s="258">
        <v>4707917</v>
      </c>
    </row>
    <row r="38" spans="2:25" s="252" customFormat="1" ht="27.95" customHeight="1" thickBot="1" x14ac:dyDescent="0.5">
      <c r="B38" s="272"/>
      <c r="E38" s="271"/>
      <c r="F38" s="271"/>
      <c r="G38" s="271"/>
      <c r="H38" s="271"/>
      <c r="I38" s="271"/>
      <c r="J38" s="271"/>
      <c r="K38" s="271"/>
      <c r="L38" s="271"/>
      <c r="M38" s="271"/>
      <c r="N38" s="271"/>
      <c r="O38" s="271"/>
      <c r="P38" s="271"/>
      <c r="R38" s="271"/>
      <c r="S38" s="271"/>
      <c r="T38" s="271"/>
      <c r="U38" s="271"/>
      <c r="V38" s="271"/>
      <c r="W38" s="271"/>
      <c r="X38" s="271"/>
      <c r="Y38" s="273">
        <f>Y33</f>
        <v>524735714.53999972</v>
      </c>
    </row>
    <row r="39" spans="2:25" s="57" customFormat="1" ht="27.95" customHeight="1" thickTop="1" x14ac:dyDescent="0.45">
      <c r="B39" s="294"/>
      <c r="E39" s="276"/>
      <c r="F39" s="276"/>
      <c r="G39" s="276"/>
      <c r="H39" s="276"/>
      <c r="I39" s="276"/>
      <c r="J39" s="276"/>
      <c r="K39" s="276"/>
      <c r="L39" s="276"/>
      <c r="M39" s="276"/>
      <c r="N39" s="276"/>
      <c r="O39" s="276"/>
      <c r="P39" s="276"/>
      <c r="Q39" s="276"/>
      <c r="R39" s="276"/>
      <c r="S39" s="276"/>
      <c r="T39" s="276"/>
      <c r="U39" s="276"/>
      <c r="V39" s="276"/>
      <c r="W39" s="276"/>
      <c r="X39" s="276"/>
      <c r="Y39" s="276"/>
    </row>
    <row r="40" spans="2:25" s="21" customFormat="1" ht="27.95" customHeight="1" thickBot="1" x14ac:dyDescent="0.5">
      <c r="B40" s="259" t="s">
        <v>1061</v>
      </c>
      <c r="E40" s="276"/>
      <c r="F40" s="276"/>
      <c r="G40" s="270">
        <v>1812996969.4200001</v>
      </c>
      <c r="H40" s="278"/>
      <c r="I40" s="270">
        <v>126653820.31</v>
      </c>
      <c r="J40" s="278"/>
      <c r="K40" s="270">
        <f>SUM(G40:J40)</f>
        <v>1939650789.73</v>
      </c>
      <c r="L40" s="278"/>
      <c r="M40" s="629">
        <v>0</v>
      </c>
      <c r="N40" s="278"/>
      <c r="O40" s="270">
        <v>62660890.420000002</v>
      </c>
      <c r="P40" s="278"/>
      <c r="Q40" s="279">
        <v>0</v>
      </c>
      <c r="R40" s="278"/>
      <c r="S40" s="270">
        <v>9265331.8800000008</v>
      </c>
      <c r="T40" s="278"/>
      <c r="U40" s="270">
        <f>+K40+O40+S40</f>
        <v>2011577012.0300002</v>
      </c>
      <c r="V40" s="278"/>
      <c r="W40" s="270">
        <v>-845497.48</v>
      </c>
      <c r="X40" s="278"/>
      <c r="Y40" s="270">
        <f>+U40+W40</f>
        <v>2010731514.5500002</v>
      </c>
    </row>
    <row r="41" spans="2:25" s="21" customFormat="1" ht="27.95" customHeight="1" thickTop="1" x14ac:dyDescent="0.45">
      <c r="E41" s="48"/>
      <c r="F41" s="48"/>
      <c r="G41" s="48"/>
      <c r="H41" s="48"/>
      <c r="I41" s="48"/>
      <c r="J41" s="48"/>
      <c r="K41" s="48"/>
      <c r="L41" s="48"/>
      <c r="M41" s="48"/>
      <c r="N41" s="48"/>
      <c r="O41" s="48"/>
      <c r="P41" s="48"/>
      <c r="Q41" s="48"/>
      <c r="R41" s="48"/>
      <c r="S41" s="48"/>
      <c r="T41" s="48"/>
      <c r="U41" s="48"/>
      <c r="V41" s="48"/>
      <c r="W41" s="48"/>
      <c r="X41" s="48"/>
      <c r="Y41" s="48"/>
    </row>
    <row r="42" spans="2:25" ht="27.95" customHeight="1" x14ac:dyDescent="0.45">
      <c r="C42" s="284" t="s">
        <v>672</v>
      </c>
      <c r="E42" s="295"/>
      <c r="F42" s="295"/>
      <c r="G42" s="295"/>
      <c r="H42" s="295"/>
      <c r="I42" s="295"/>
      <c r="J42" s="295"/>
      <c r="K42" s="295"/>
      <c r="L42" s="295"/>
      <c r="M42" s="295"/>
      <c r="N42" s="295"/>
      <c r="O42" s="295"/>
      <c r="P42" s="295"/>
      <c r="Q42" s="295"/>
      <c r="R42" s="295"/>
      <c r="S42" s="295"/>
      <c r="T42" s="295"/>
      <c r="U42" s="296"/>
      <c r="V42" s="296"/>
      <c r="W42" s="296"/>
    </row>
    <row r="43" spans="2:25" ht="27.95" customHeight="1" x14ac:dyDescent="0.45">
      <c r="E43" s="295"/>
      <c r="F43" s="295"/>
      <c r="G43" s="295"/>
      <c r="H43" s="295"/>
      <c r="I43" s="295"/>
      <c r="J43" s="295"/>
      <c r="K43" s="295"/>
      <c r="L43" s="295"/>
      <c r="M43" s="295"/>
      <c r="N43" s="295"/>
      <c r="O43" s="295"/>
      <c r="P43" s="295"/>
      <c r="Q43" s="295"/>
      <c r="R43" s="295"/>
      <c r="S43" s="295"/>
      <c r="T43" s="295"/>
      <c r="U43" s="296"/>
      <c r="V43" s="296"/>
      <c r="W43" s="296"/>
    </row>
  </sheetData>
  <mergeCells count="6">
    <mergeCell ref="B8:D8"/>
    <mergeCell ref="A1:Y1"/>
    <mergeCell ref="U5:Y5"/>
    <mergeCell ref="E6:K6"/>
    <mergeCell ref="M6:U6"/>
    <mergeCell ref="W6:Y6"/>
  </mergeCells>
  <pageMargins left="0.35433070866141736" right="0.23622047244094491" top="0.70866141732283472" bottom="0.6692913385826772" header="0.43307086614173229" footer="0.51181102362204722"/>
  <pageSetup paperSize="9" scale="63" orientation="portrait" r:id="rId1"/>
  <headerFooter alignWithMargins="0"/>
  <ignoredErrors>
    <ignoredError sqref="K11:Y11 K18:Y18 L14:T14 L15:T17 V14:X14 V15:X17" 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zoomScale="80" zoomScaleNormal="80" workbookViewId="0">
      <selection activeCell="L39" sqref="L39"/>
    </sheetView>
  </sheetViews>
  <sheetFormatPr defaultColWidth="9.140625" defaultRowHeight="28.5" customHeight="1" x14ac:dyDescent="0.45"/>
  <cols>
    <col min="1" max="1" width="3.7109375" style="89" customWidth="1"/>
    <col min="2" max="2" width="4.5703125" style="89" customWidth="1"/>
    <col min="3" max="3" width="4.85546875" style="89" customWidth="1"/>
    <col min="4" max="4" width="9.140625" style="89"/>
    <col min="5" max="5" width="12" style="89" customWidth="1"/>
    <col min="6" max="6" width="6.7109375" style="89" customWidth="1"/>
    <col min="7" max="7" width="3" style="89" customWidth="1"/>
    <col min="8" max="8" width="16.42578125" style="89" customWidth="1"/>
    <col min="9" max="9" width="1.7109375" style="89" customWidth="1"/>
    <col min="10" max="10" width="16.42578125" style="89" customWidth="1"/>
    <col min="11" max="11" width="1.7109375" style="89" customWidth="1"/>
    <col min="12" max="12" width="16.42578125" style="89" customWidth="1"/>
    <col min="13" max="13" width="1.7109375" style="89" customWidth="1"/>
    <col min="14" max="14" width="16.42578125" style="89" customWidth="1"/>
    <col min="15" max="15" width="2.140625" style="89" customWidth="1"/>
    <col min="16" max="256" width="9.140625" style="89"/>
    <col min="257" max="257" width="3.7109375" style="89" customWidth="1"/>
    <col min="258" max="258" width="4.5703125" style="89" customWidth="1"/>
    <col min="259" max="259" width="4.85546875" style="89" customWidth="1"/>
    <col min="260" max="260" width="9.140625" style="89"/>
    <col min="261" max="261" width="12" style="89" customWidth="1"/>
    <col min="262" max="262" width="6.7109375" style="89" customWidth="1"/>
    <col min="263" max="263" width="3" style="89" customWidth="1"/>
    <col min="264" max="264" width="16.42578125" style="89" customWidth="1"/>
    <col min="265" max="265" width="1.7109375" style="89" customWidth="1"/>
    <col min="266" max="266" width="16.42578125" style="89" customWidth="1"/>
    <col min="267" max="267" width="1.7109375" style="89" customWidth="1"/>
    <col min="268" max="268" width="16.42578125" style="89" customWidth="1"/>
    <col min="269" max="269" width="1.7109375" style="89" customWidth="1"/>
    <col min="270" max="270" width="16.42578125" style="89" customWidth="1"/>
    <col min="271" max="271" width="2.140625" style="89" customWidth="1"/>
    <col min="272" max="512" width="9.140625" style="89"/>
    <col min="513" max="513" width="3.7109375" style="89" customWidth="1"/>
    <col min="514" max="514" width="4.5703125" style="89" customWidth="1"/>
    <col min="515" max="515" width="4.85546875" style="89" customWidth="1"/>
    <col min="516" max="516" width="9.140625" style="89"/>
    <col min="517" max="517" width="12" style="89" customWidth="1"/>
    <col min="518" max="518" width="6.7109375" style="89" customWidth="1"/>
    <col min="519" max="519" width="3" style="89" customWidth="1"/>
    <col min="520" max="520" width="16.42578125" style="89" customWidth="1"/>
    <col min="521" max="521" width="1.7109375" style="89" customWidth="1"/>
    <col min="522" max="522" width="16.42578125" style="89" customWidth="1"/>
    <col min="523" max="523" width="1.7109375" style="89" customWidth="1"/>
    <col min="524" max="524" width="16.42578125" style="89" customWidth="1"/>
    <col min="525" max="525" width="1.7109375" style="89" customWidth="1"/>
    <col min="526" max="526" width="16.42578125" style="89" customWidth="1"/>
    <col min="527" max="527" width="2.140625" style="89" customWidth="1"/>
    <col min="528" max="768" width="9.140625" style="89"/>
    <col min="769" max="769" width="3.7109375" style="89" customWidth="1"/>
    <col min="770" max="770" width="4.5703125" style="89" customWidth="1"/>
    <col min="771" max="771" width="4.85546875" style="89" customWidth="1"/>
    <col min="772" max="772" width="9.140625" style="89"/>
    <col min="773" max="773" width="12" style="89" customWidth="1"/>
    <col min="774" max="774" width="6.7109375" style="89" customWidth="1"/>
    <col min="775" max="775" width="3" style="89" customWidth="1"/>
    <col min="776" max="776" width="16.42578125" style="89" customWidth="1"/>
    <col min="777" max="777" width="1.7109375" style="89" customWidth="1"/>
    <col min="778" max="778" width="16.42578125" style="89" customWidth="1"/>
    <col min="779" max="779" width="1.7109375" style="89" customWidth="1"/>
    <col min="780" max="780" width="16.42578125" style="89" customWidth="1"/>
    <col min="781" max="781" width="1.7109375" style="89" customWidth="1"/>
    <col min="782" max="782" width="16.42578125" style="89" customWidth="1"/>
    <col min="783" max="783" width="2.140625" style="89" customWidth="1"/>
    <col min="784" max="1024" width="9.140625" style="89"/>
    <col min="1025" max="1025" width="3.7109375" style="89" customWidth="1"/>
    <col min="1026" max="1026" width="4.5703125" style="89" customWidth="1"/>
    <col min="1027" max="1027" width="4.85546875" style="89" customWidth="1"/>
    <col min="1028" max="1028" width="9.140625" style="89"/>
    <col min="1029" max="1029" width="12" style="89" customWidth="1"/>
    <col min="1030" max="1030" width="6.7109375" style="89" customWidth="1"/>
    <col min="1031" max="1031" width="3" style="89" customWidth="1"/>
    <col min="1032" max="1032" width="16.42578125" style="89" customWidth="1"/>
    <col min="1033" max="1033" width="1.7109375" style="89" customWidth="1"/>
    <col min="1034" max="1034" width="16.42578125" style="89" customWidth="1"/>
    <col min="1035" max="1035" width="1.7109375" style="89" customWidth="1"/>
    <col min="1036" max="1036" width="16.42578125" style="89" customWidth="1"/>
    <col min="1037" max="1037" width="1.7109375" style="89" customWidth="1"/>
    <col min="1038" max="1038" width="16.42578125" style="89" customWidth="1"/>
    <col min="1039" max="1039" width="2.140625" style="89" customWidth="1"/>
    <col min="1040" max="1280" width="9.140625" style="89"/>
    <col min="1281" max="1281" width="3.7109375" style="89" customWidth="1"/>
    <col min="1282" max="1282" width="4.5703125" style="89" customWidth="1"/>
    <col min="1283" max="1283" width="4.85546875" style="89" customWidth="1"/>
    <col min="1284" max="1284" width="9.140625" style="89"/>
    <col min="1285" max="1285" width="12" style="89" customWidth="1"/>
    <col min="1286" max="1286" width="6.7109375" style="89" customWidth="1"/>
    <col min="1287" max="1287" width="3" style="89" customWidth="1"/>
    <col min="1288" max="1288" width="16.42578125" style="89" customWidth="1"/>
    <col min="1289" max="1289" width="1.7109375" style="89" customWidth="1"/>
    <col min="1290" max="1290" width="16.42578125" style="89" customWidth="1"/>
    <col min="1291" max="1291" width="1.7109375" style="89" customWidth="1"/>
    <col min="1292" max="1292" width="16.42578125" style="89" customWidth="1"/>
    <col min="1293" max="1293" width="1.7109375" style="89" customWidth="1"/>
    <col min="1294" max="1294" width="16.42578125" style="89" customWidth="1"/>
    <col min="1295" max="1295" width="2.140625" style="89" customWidth="1"/>
    <col min="1296" max="1536" width="9.140625" style="89"/>
    <col min="1537" max="1537" width="3.7109375" style="89" customWidth="1"/>
    <col min="1538" max="1538" width="4.5703125" style="89" customWidth="1"/>
    <col min="1539" max="1539" width="4.85546875" style="89" customWidth="1"/>
    <col min="1540" max="1540" width="9.140625" style="89"/>
    <col min="1541" max="1541" width="12" style="89" customWidth="1"/>
    <col min="1542" max="1542" width="6.7109375" style="89" customWidth="1"/>
    <col min="1543" max="1543" width="3" style="89" customWidth="1"/>
    <col min="1544" max="1544" width="16.42578125" style="89" customWidth="1"/>
    <col min="1545" max="1545" width="1.7109375" style="89" customWidth="1"/>
    <col min="1546" max="1546" width="16.42578125" style="89" customWidth="1"/>
    <col min="1547" max="1547" width="1.7109375" style="89" customWidth="1"/>
    <col min="1548" max="1548" width="16.42578125" style="89" customWidth="1"/>
    <col min="1549" max="1549" width="1.7109375" style="89" customWidth="1"/>
    <col min="1550" max="1550" width="16.42578125" style="89" customWidth="1"/>
    <col min="1551" max="1551" width="2.140625" style="89" customWidth="1"/>
    <col min="1552" max="1792" width="9.140625" style="89"/>
    <col min="1793" max="1793" width="3.7109375" style="89" customWidth="1"/>
    <col min="1794" max="1794" width="4.5703125" style="89" customWidth="1"/>
    <col min="1795" max="1795" width="4.85546875" style="89" customWidth="1"/>
    <col min="1796" max="1796" width="9.140625" style="89"/>
    <col min="1797" max="1797" width="12" style="89" customWidth="1"/>
    <col min="1798" max="1798" width="6.7109375" style="89" customWidth="1"/>
    <col min="1799" max="1799" width="3" style="89" customWidth="1"/>
    <col min="1800" max="1800" width="16.42578125" style="89" customWidth="1"/>
    <col min="1801" max="1801" width="1.7109375" style="89" customWidth="1"/>
    <col min="1802" max="1802" width="16.42578125" style="89" customWidth="1"/>
    <col min="1803" max="1803" width="1.7109375" style="89" customWidth="1"/>
    <col min="1804" max="1804" width="16.42578125" style="89" customWidth="1"/>
    <col min="1805" max="1805" width="1.7109375" style="89" customWidth="1"/>
    <col min="1806" max="1806" width="16.42578125" style="89" customWidth="1"/>
    <col min="1807" max="1807" width="2.140625" style="89" customWidth="1"/>
    <col min="1808" max="2048" width="9.140625" style="89"/>
    <col min="2049" max="2049" width="3.7109375" style="89" customWidth="1"/>
    <col min="2050" max="2050" width="4.5703125" style="89" customWidth="1"/>
    <col min="2051" max="2051" width="4.85546875" style="89" customWidth="1"/>
    <col min="2052" max="2052" width="9.140625" style="89"/>
    <col min="2053" max="2053" width="12" style="89" customWidth="1"/>
    <col min="2054" max="2054" width="6.7109375" style="89" customWidth="1"/>
    <col min="2055" max="2055" width="3" style="89" customWidth="1"/>
    <col min="2056" max="2056" width="16.42578125" style="89" customWidth="1"/>
    <col min="2057" max="2057" width="1.7109375" style="89" customWidth="1"/>
    <col min="2058" max="2058" width="16.42578125" style="89" customWidth="1"/>
    <col min="2059" max="2059" width="1.7109375" style="89" customWidth="1"/>
    <col min="2060" max="2060" width="16.42578125" style="89" customWidth="1"/>
    <col min="2061" max="2061" width="1.7109375" style="89" customWidth="1"/>
    <col min="2062" max="2062" width="16.42578125" style="89" customWidth="1"/>
    <col min="2063" max="2063" width="2.140625" style="89" customWidth="1"/>
    <col min="2064" max="2304" width="9.140625" style="89"/>
    <col min="2305" max="2305" width="3.7109375" style="89" customWidth="1"/>
    <col min="2306" max="2306" width="4.5703125" style="89" customWidth="1"/>
    <col min="2307" max="2307" width="4.85546875" style="89" customWidth="1"/>
    <col min="2308" max="2308" width="9.140625" style="89"/>
    <col min="2309" max="2309" width="12" style="89" customWidth="1"/>
    <col min="2310" max="2310" width="6.7109375" style="89" customWidth="1"/>
    <col min="2311" max="2311" width="3" style="89" customWidth="1"/>
    <col min="2312" max="2312" width="16.42578125" style="89" customWidth="1"/>
    <col min="2313" max="2313" width="1.7109375" style="89" customWidth="1"/>
    <col min="2314" max="2314" width="16.42578125" style="89" customWidth="1"/>
    <col min="2315" max="2315" width="1.7109375" style="89" customWidth="1"/>
    <col min="2316" max="2316" width="16.42578125" style="89" customWidth="1"/>
    <col min="2317" max="2317" width="1.7109375" style="89" customWidth="1"/>
    <col min="2318" max="2318" width="16.42578125" style="89" customWidth="1"/>
    <col min="2319" max="2319" width="2.140625" style="89" customWidth="1"/>
    <col min="2320" max="2560" width="9.140625" style="89"/>
    <col min="2561" max="2561" width="3.7109375" style="89" customWidth="1"/>
    <col min="2562" max="2562" width="4.5703125" style="89" customWidth="1"/>
    <col min="2563" max="2563" width="4.85546875" style="89" customWidth="1"/>
    <col min="2564" max="2564" width="9.140625" style="89"/>
    <col min="2565" max="2565" width="12" style="89" customWidth="1"/>
    <col min="2566" max="2566" width="6.7109375" style="89" customWidth="1"/>
    <col min="2567" max="2567" width="3" style="89" customWidth="1"/>
    <col min="2568" max="2568" width="16.42578125" style="89" customWidth="1"/>
    <col min="2569" max="2569" width="1.7109375" style="89" customWidth="1"/>
    <col min="2570" max="2570" width="16.42578125" style="89" customWidth="1"/>
    <col min="2571" max="2571" width="1.7109375" style="89" customWidth="1"/>
    <col min="2572" max="2572" width="16.42578125" style="89" customWidth="1"/>
    <col min="2573" max="2573" width="1.7109375" style="89" customWidth="1"/>
    <col min="2574" max="2574" width="16.42578125" style="89" customWidth="1"/>
    <col min="2575" max="2575" width="2.140625" style="89" customWidth="1"/>
    <col min="2576" max="2816" width="9.140625" style="89"/>
    <col min="2817" max="2817" width="3.7109375" style="89" customWidth="1"/>
    <col min="2818" max="2818" width="4.5703125" style="89" customWidth="1"/>
    <col min="2819" max="2819" width="4.85546875" style="89" customWidth="1"/>
    <col min="2820" max="2820" width="9.140625" style="89"/>
    <col min="2821" max="2821" width="12" style="89" customWidth="1"/>
    <col min="2822" max="2822" width="6.7109375" style="89" customWidth="1"/>
    <col min="2823" max="2823" width="3" style="89" customWidth="1"/>
    <col min="2824" max="2824" width="16.42578125" style="89" customWidth="1"/>
    <col min="2825" max="2825" width="1.7109375" style="89" customWidth="1"/>
    <col min="2826" max="2826" width="16.42578125" style="89" customWidth="1"/>
    <col min="2827" max="2827" width="1.7109375" style="89" customWidth="1"/>
    <col min="2828" max="2828" width="16.42578125" style="89" customWidth="1"/>
    <col min="2829" max="2829" width="1.7109375" style="89" customWidth="1"/>
    <col min="2830" max="2830" width="16.42578125" style="89" customWidth="1"/>
    <col min="2831" max="2831" width="2.140625" style="89" customWidth="1"/>
    <col min="2832" max="3072" width="9.140625" style="89"/>
    <col min="3073" max="3073" width="3.7109375" style="89" customWidth="1"/>
    <col min="3074" max="3074" width="4.5703125" style="89" customWidth="1"/>
    <col min="3075" max="3075" width="4.85546875" style="89" customWidth="1"/>
    <col min="3076" max="3076" width="9.140625" style="89"/>
    <col min="3077" max="3077" width="12" style="89" customWidth="1"/>
    <col min="3078" max="3078" width="6.7109375" style="89" customWidth="1"/>
    <col min="3079" max="3079" width="3" style="89" customWidth="1"/>
    <col min="3080" max="3080" width="16.42578125" style="89" customWidth="1"/>
    <col min="3081" max="3081" width="1.7109375" style="89" customWidth="1"/>
    <col min="3082" max="3082" width="16.42578125" style="89" customWidth="1"/>
    <col min="3083" max="3083" width="1.7109375" style="89" customWidth="1"/>
    <col min="3084" max="3084" width="16.42578125" style="89" customWidth="1"/>
    <col min="3085" max="3085" width="1.7109375" style="89" customWidth="1"/>
    <col min="3086" max="3086" width="16.42578125" style="89" customWidth="1"/>
    <col min="3087" max="3087" width="2.140625" style="89" customWidth="1"/>
    <col min="3088" max="3328" width="9.140625" style="89"/>
    <col min="3329" max="3329" width="3.7109375" style="89" customWidth="1"/>
    <col min="3330" max="3330" width="4.5703125" style="89" customWidth="1"/>
    <col min="3331" max="3331" width="4.85546875" style="89" customWidth="1"/>
    <col min="3332" max="3332" width="9.140625" style="89"/>
    <col min="3333" max="3333" width="12" style="89" customWidth="1"/>
    <col min="3334" max="3334" width="6.7109375" style="89" customWidth="1"/>
    <col min="3335" max="3335" width="3" style="89" customWidth="1"/>
    <col min="3336" max="3336" width="16.42578125" style="89" customWidth="1"/>
    <col min="3337" max="3337" width="1.7109375" style="89" customWidth="1"/>
    <col min="3338" max="3338" width="16.42578125" style="89" customWidth="1"/>
    <col min="3339" max="3339" width="1.7109375" style="89" customWidth="1"/>
    <col min="3340" max="3340" width="16.42578125" style="89" customWidth="1"/>
    <col min="3341" max="3341" width="1.7109375" style="89" customWidth="1"/>
    <col min="3342" max="3342" width="16.42578125" style="89" customWidth="1"/>
    <col min="3343" max="3343" width="2.140625" style="89" customWidth="1"/>
    <col min="3344" max="3584" width="9.140625" style="89"/>
    <col min="3585" max="3585" width="3.7109375" style="89" customWidth="1"/>
    <col min="3586" max="3586" width="4.5703125" style="89" customWidth="1"/>
    <col min="3587" max="3587" width="4.85546875" style="89" customWidth="1"/>
    <col min="3588" max="3588" width="9.140625" style="89"/>
    <col min="3589" max="3589" width="12" style="89" customWidth="1"/>
    <col min="3590" max="3590" width="6.7109375" style="89" customWidth="1"/>
    <col min="3591" max="3591" width="3" style="89" customWidth="1"/>
    <col min="3592" max="3592" width="16.42578125" style="89" customWidth="1"/>
    <col min="3593" max="3593" width="1.7109375" style="89" customWidth="1"/>
    <col min="3594" max="3594" width="16.42578125" style="89" customWidth="1"/>
    <col min="3595" max="3595" width="1.7109375" style="89" customWidth="1"/>
    <col min="3596" max="3596" width="16.42578125" style="89" customWidth="1"/>
    <col min="3597" max="3597" width="1.7109375" style="89" customWidth="1"/>
    <col min="3598" max="3598" width="16.42578125" style="89" customWidth="1"/>
    <col min="3599" max="3599" width="2.140625" style="89" customWidth="1"/>
    <col min="3600" max="3840" width="9.140625" style="89"/>
    <col min="3841" max="3841" width="3.7109375" style="89" customWidth="1"/>
    <col min="3842" max="3842" width="4.5703125" style="89" customWidth="1"/>
    <col min="3843" max="3843" width="4.85546875" style="89" customWidth="1"/>
    <col min="3844" max="3844" width="9.140625" style="89"/>
    <col min="3845" max="3845" width="12" style="89" customWidth="1"/>
    <col min="3846" max="3846" width="6.7109375" style="89" customWidth="1"/>
    <col min="3847" max="3847" width="3" style="89" customWidth="1"/>
    <col min="3848" max="3848" width="16.42578125" style="89" customWidth="1"/>
    <col min="3849" max="3849" width="1.7109375" style="89" customWidth="1"/>
    <col min="3850" max="3850" width="16.42578125" style="89" customWidth="1"/>
    <col min="3851" max="3851" width="1.7109375" style="89" customWidth="1"/>
    <col min="3852" max="3852" width="16.42578125" style="89" customWidth="1"/>
    <col min="3853" max="3853" width="1.7109375" style="89" customWidth="1"/>
    <col min="3854" max="3854" width="16.42578125" style="89" customWidth="1"/>
    <col min="3855" max="3855" width="2.140625" style="89" customWidth="1"/>
    <col min="3856" max="4096" width="9.140625" style="89"/>
    <col min="4097" max="4097" width="3.7109375" style="89" customWidth="1"/>
    <col min="4098" max="4098" width="4.5703125" style="89" customWidth="1"/>
    <col min="4099" max="4099" width="4.85546875" style="89" customWidth="1"/>
    <col min="4100" max="4100" width="9.140625" style="89"/>
    <col min="4101" max="4101" width="12" style="89" customWidth="1"/>
    <col min="4102" max="4102" width="6.7109375" style="89" customWidth="1"/>
    <col min="4103" max="4103" width="3" style="89" customWidth="1"/>
    <col min="4104" max="4104" width="16.42578125" style="89" customWidth="1"/>
    <col min="4105" max="4105" width="1.7109375" style="89" customWidth="1"/>
    <col min="4106" max="4106" width="16.42578125" style="89" customWidth="1"/>
    <col min="4107" max="4107" width="1.7109375" style="89" customWidth="1"/>
    <col min="4108" max="4108" width="16.42578125" style="89" customWidth="1"/>
    <col min="4109" max="4109" width="1.7109375" style="89" customWidth="1"/>
    <col min="4110" max="4110" width="16.42578125" style="89" customWidth="1"/>
    <col min="4111" max="4111" width="2.140625" style="89" customWidth="1"/>
    <col min="4112" max="4352" width="9.140625" style="89"/>
    <col min="4353" max="4353" width="3.7109375" style="89" customWidth="1"/>
    <col min="4354" max="4354" width="4.5703125" style="89" customWidth="1"/>
    <col min="4355" max="4355" width="4.85546875" style="89" customWidth="1"/>
    <col min="4356" max="4356" width="9.140625" style="89"/>
    <col min="4357" max="4357" width="12" style="89" customWidth="1"/>
    <col min="4358" max="4358" width="6.7109375" style="89" customWidth="1"/>
    <col min="4359" max="4359" width="3" style="89" customWidth="1"/>
    <col min="4360" max="4360" width="16.42578125" style="89" customWidth="1"/>
    <col min="4361" max="4361" width="1.7109375" style="89" customWidth="1"/>
    <col min="4362" max="4362" width="16.42578125" style="89" customWidth="1"/>
    <col min="4363" max="4363" width="1.7109375" style="89" customWidth="1"/>
    <col min="4364" max="4364" width="16.42578125" style="89" customWidth="1"/>
    <col min="4365" max="4365" width="1.7109375" style="89" customWidth="1"/>
    <col min="4366" max="4366" width="16.42578125" style="89" customWidth="1"/>
    <col min="4367" max="4367" width="2.140625" style="89" customWidth="1"/>
    <col min="4368" max="4608" width="9.140625" style="89"/>
    <col min="4609" max="4609" width="3.7109375" style="89" customWidth="1"/>
    <col min="4610" max="4610" width="4.5703125" style="89" customWidth="1"/>
    <col min="4611" max="4611" width="4.85546875" style="89" customWidth="1"/>
    <col min="4612" max="4612" width="9.140625" style="89"/>
    <col min="4613" max="4613" width="12" style="89" customWidth="1"/>
    <col min="4614" max="4614" width="6.7109375" style="89" customWidth="1"/>
    <col min="4615" max="4615" width="3" style="89" customWidth="1"/>
    <col min="4616" max="4616" width="16.42578125" style="89" customWidth="1"/>
    <col min="4617" max="4617" width="1.7109375" style="89" customWidth="1"/>
    <col min="4618" max="4618" width="16.42578125" style="89" customWidth="1"/>
    <col min="4619" max="4619" width="1.7109375" style="89" customWidth="1"/>
    <col min="4620" max="4620" width="16.42578125" style="89" customWidth="1"/>
    <col min="4621" max="4621" width="1.7109375" style="89" customWidth="1"/>
    <col min="4622" max="4622" width="16.42578125" style="89" customWidth="1"/>
    <col min="4623" max="4623" width="2.140625" style="89" customWidth="1"/>
    <col min="4624" max="4864" width="9.140625" style="89"/>
    <col min="4865" max="4865" width="3.7109375" style="89" customWidth="1"/>
    <col min="4866" max="4866" width="4.5703125" style="89" customWidth="1"/>
    <col min="4867" max="4867" width="4.85546875" style="89" customWidth="1"/>
    <col min="4868" max="4868" width="9.140625" style="89"/>
    <col min="4869" max="4869" width="12" style="89" customWidth="1"/>
    <col min="4870" max="4870" width="6.7109375" style="89" customWidth="1"/>
    <col min="4871" max="4871" width="3" style="89" customWidth="1"/>
    <col min="4872" max="4872" width="16.42578125" style="89" customWidth="1"/>
    <col min="4873" max="4873" width="1.7109375" style="89" customWidth="1"/>
    <col min="4874" max="4874" width="16.42578125" style="89" customWidth="1"/>
    <col min="4875" max="4875" width="1.7109375" style="89" customWidth="1"/>
    <col min="4876" max="4876" width="16.42578125" style="89" customWidth="1"/>
    <col min="4877" max="4877" width="1.7109375" style="89" customWidth="1"/>
    <col min="4878" max="4878" width="16.42578125" style="89" customWidth="1"/>
    <col min="4879" max="4879" width="2.140625" style="89" customWidth="1"/>
    <col min="4880" max="5120" width="9.140625" style="89"/>
    <col min="5121" max="5121" width="3.7109375" style="89" customWidth="1"/>
    <col min="5122" max="5122" width="4.5703125" style="89" customWidth="1"/>
    <col min="5123" max="5123" width="4.85546875" style="89" customWidth="1"/>
    <col min="5124" max="5124" width="9.140625" style="89"/>
    <col min="5125" max="5125" width="12" style="89" customWidth="1"/>
    <col min="5126" max="5126" width="6.7109375" style="89" customWidth="1"/>
    <col min="5127" max="5127" width="3" style="89" customWidth="1"/>
    <col min="5128" max="5128" width="16.42578125" style="89" customWidth="1"/>
    <col min="5129" max="5129" width="1.7109375" style="89" customWidth="1"/>
    <col min="5130" max="5130" width="16.42578125" style="89" customWidth="1"/>
    <col min="5131" max="5131" width="1.7109375" style="89" customWidth="1"/>
    <col min="5132" max="5132" width="16.42578125" style="89" customWidth="1"/>
    <col min="5133" max="5133" width="1.7109375" style="89" customWidth="1"/>
    <col min="5134" max="5134" width="16.42578125" style="89" customWidth="1"/>
    <col min="5135" max="5135" width="2.140625" style="89" customWidth="1"/>
    <col min="5136" max="5376" width="9.140625" style="89"/>
    <col min="5377" max="5377" width="3.7109375" style="89" customWidth="1"/>
    <col min="5378" max="5378" width="4.5703125" style="89" customWidth="1"/>
    <col min="5379" max="5379" width="4.85546875" style="89" customWidth="1"/>
    <col min="5380" max="5380" width="9.140625" style="89"/>
    <col min="5381" max="5381" width="12" style="89" customWidth="1"/>
    <col min="5382" max="5382" width="6.7109375" style="89" customWidth="1"/>
    <col min="5383" max="5383" width="3" style="89" customWidth="1"/>
    <col min="5384" max="5384" width="16.42578125" style="89" customWidth="1"/>
    <col min="5385" max="5385" width="1.7109375" style="89" customWidth="1"/>
    <col min="5386" max="5386" width="16.42578125" style="89" customWidth="1"/>
    <col min="5387" max="5387" width="1.7109375" style="89" customWidth="1"/>
    <col min="5388" max="5388" width="16.42578125" style="89" customWidth="1"/>
    <col min="5389" max="5389" width="1.7109375" style="89" customWidth="1"/>
    <col min="5390" max="5390" width="16.42578125" style="89" customWidth="1"/>
    <col min="5391" max="5391" width="2.140625" style="89" customWidth="1"/>
    <col min="5392" max="5632" width="9.140625" style="89"/>
    <col min="5633" max="5633" width="3.7109375" style="89" customWidth="1"/>
    <col min="5634" max="5634" width="4.5703125" style="89" customWidth="1"/>
    <col min="5635" max="5635" width="4.85546875" style="89" customWidth="1"/>
    <col min="5636" max="5636" width="9.140625" style="89"/>
    <col min="5637" max="5637" width="12" style="89" customWidth="1"/>
    <col min="5638" max="5638" width="6.7109375" style="89" customWidth="1"/>
    <col min="5639" max="5639" width="3" style="89" customWidth="1"/>
    <col min="5640" max="5640" width="16.42578125" style="89" customWidth="1"/>
    <col min="5641" max="5641" width="1.7109375" style="89" customWidth="1"/>
    <col min="5642" max="5642" width="16.42578125" style="89" customWidth="1"/>
    <col min="5643" max="5643" width="1.7109375" style="89" customWidth="1"/>
    <col min="5644" max="5644" width="16.42578125" style="89" customWidth="1"/>
    <col min="5645" max="5645" width="1.7109375" style="89" customWidth="1"/>
    <col min="5646" max="5646" width="16.42578125" style="89" customWidth="1"/>
    <col min="5647" max="5647" width="2.140625" style="89" customWidth="1"/>
    <col min="5648" max="5888" width="9.140625" style="89"/>
    <col min="5889" max="5889" width="3.7109375" style="89" customWidth="1"/>
    <col min="5890" max="5890" width="4.5703125" style="89" customWidth="1"/>
    <col min="5891" max="5891" width="4.85546875" style="89" customWidth="1"/>
    <col min="5892" max="5892" width="9.140625" style="89"/>
    <col min="5893" max="5893" width="12" style="89" customWidth="1"/>
    <col min="5894" max="5894" width="6.7109375" style="89" customWidth="1"/>
    <col min="5895" max="5895" width="3" style="89" customWidth="1"/>
    <col min="5896" max="5896" width="16.42578125" style="89" customWidth="1"/>
    <col min="5897" max="5897" width="1.7109375" style="89" customWidth="1"/>
    <col min="5898" max="5898" width="16.42578125" style="89" customWidth="1"/>
    <col min="5899" max="5899" width="1.7109375" style="89" customWidth="1"/>
    <col min="5900" max="5900" width="16.42578125" style="89" customWidth="1"/>
    <col min="5901" max="5901" width="1.7109375" style="89" customWidth="1"/>
    <col min="5902" max="5902" width="16.42578125" style="89" customWidth="1"/>
    <col min="5903" max="5903" width="2.140625" style="89" customWidth="1"/>
    <col min="5904" max="6144" width="9.140625" style="89"/>
    <col min="6145" max="6145" width="3.7109375" style="89" customWidth="1"/>
    <col min="6146" max="6146" width="4.5703125" style="89" customWidth="1"/>
    <col min="6147" max="6147" width="4.85546875" style="89" customWidth="1"/>
    <col min="6148" max="6148" width="9.140625" style="89"/>
    <col min="6149" max="6149" width="12" style="89" customWidth="1"/>
    <col min="6150" max="6150" width="6.7109375" style="89" customWidth="1"/>
    <col min="6151" max="6151" width="3" style="89" customWidth="1"/>
    <col min="6152" max="6152" width="16.42578125" style="89" customWidth="1"/>
    <col min="6153" max="6153" width="1.7109375" style="89" customWidth="1"/>
    <col min="6154" max="6154" width="16.42578125" style="89" customWidth="1"/>
    <col min="6155" max="6155" width="1.7109375" style="89" customWidth="1"/>
    <col min="6156" max="6156" width="16.42578125" style="89" customWidth="1"/>
    <col min="6157" max="6157" width="1.7109375" style="89" customWidth="1"/>
    <col min="6158" max="6158" width="16.42578125" style="89" customWidth="1"/>
    <col min="6159" max="6159" width="2.140625" style="89" customWidth="1"/>
    <col min="6160" max="6400" width="9.140625" style="89"/>
    <col min="6401" max="6401" width="3.7109375" style="89" customWidth="1"/>
    <col min="6402" max="6402" width="4.5703125" style="89" customWidth="1"/>
    <col min="6403" max="6403" width="4.85546875" style="89" customWidth="1"/>
    <col min="6404" max="6404" width="9.140625" style="89"/>
    <col min="6405" max="6405" width="12" style="89" customWidth="1"/>
    <col min="6406" max="6406" width="6.7109375" style="89" customWidth="1"/>
    <col min="6407" max="6407" width="3" style="89" customWidth="1"/>
    <col min="6408" max="6408" width="16.42578125" style="89" customWidth="1"/>
    <col min="6409" max="6409" width="1.7109375" style="89" customWidth="1"/>
    <col min="6410" max="6410" width="16.42578125" style="89" customWidth="1"/>
    <col min="6411" max="6411" width="1.7109375" style="89" customWidth="1"/>
    <col min="6412" max="6412" width="16.42578125" style="89" customWidth="1"/>
    <col min="6413" max="6413" width="1.7109375" style="89" customWidth="1"/>
    <col min="6414" max="6414" width="16.42578125" style="89" customWidth="1"/>
    <col min="6415" max="6415" width="2.140625" style="89" customWidth="1"/>
    <col min="6416" max="6656" width="9.140625" style="89"/>
    <col min="6657" max="6657" width="3.7109375" style="89" customWidth="1"/>
    <col min="6658" max="6658" width="4.5703125" style="89" customWidth="1"/>
    <col min="6659" max="6659" width="4.85546875" style="89" customWidth="1"/>
    <col min="6660" max="6660" width="9.140625" style="89"/>
    <col min="6661" max="6661" width="12" style="89" customWidth="1"/>
    <col min="6662" max="6662" width="6.7109375" style="89" customWidth="1"/>
    <col min="6663" max="6663" width="3" style="89" customWidth="1"/>
    <col min="6664" max="6664" width="16.42578125" style="89" customWidth="1"/>
    <col min="6665" max="6665" width="1.7109375" style="89" customWidth="1"/>
    <col min="6666" max="6666" width="16.42578125" style="89" customWidth="1"/>
    <col min="6667" max="6667" width="1.7109375" style="89" customWidth="1"/>
    <col min="6668" max="6668" width="16.42578125" style="89" customWidth="1"/>
    <col min="6669" max="6669" width="1.7109375" style="89" customWidth="1"/>
    <col min="6670" max="6670" width="16.42578125" style="89" customWidth="1"/>
    <col min="6671" max="6671" width="2.140625" style="89" customWidth="1"/>
    <col min="6672" max="6912" width="9.140625" style="89"/>
    <col min="6913" max="6913" width="3.7109375" style="89" customWidth="1"/>
    <col min="6914" max="6914" width="4.5703125" style="89" customWidth="1"/>
    <col min="6915" max="6915" width="4.85546875" style="89" customWidth="1"/>
    <col min="6916" max="6916" width="9.140625" style="89"/>
    <col min="6917" max="6917" width="12" style="89" customWidth="1"/>
    <col min="6918" max="6918" width="6.7109375" style="89" customWidth="1"/>
    <col min="6919" max="6919" width="3" style="89" customWidth="1"/>
    <col min="6920" max="6920" width="16.42578125" style="89" customWidth="1"/>
    <col min="6921" max="6921" width="1.7109375" style="89" customWidth="1"/>
    <col min="6922" max="6922" width="16.42578125" style="89" customWidth="1"/>
    <col min="6923" max="6923" width="1.7109375" style="89" customWidth="1"/>
    <col min="6924" max="6924" width="16.42578125" style="89" customWidth="1"/>
    <col min="6925" max="6925" width="1.7109375" style="89" customWidth="1"/>
    <col min="6926" max="6926" width="16.42578125" style="89" customWidth="1"/>
    <col min="6927" max="6927" width="2.140625" style="89" customWidth="1"/>
    <col min="6928" max="7168" width="9.140625" style="89"/>
    <col min="7169" max="7169" width="3.7109375" style="89" customWidth="1"/>
    <col min="7170" max="7170" width="4.5703125" style="89" customWidth="1"/>
    <col min="7171" max="7171" width="4.85546875" style="89" customWidth="1"/>
    <col min="7172" max="7172" width="9.140625" style="89"/>
    <col min="7173" max="7173" width="12" style="89" customWidth="1"/>
    <col min="7174" max="7174" width="6.7109375" style="89" customWidth="1"/>
    <col min="7175" max="7175" width="3" style="89" customWidth="1"/>
    <col min="7176" max="7176" width="16.42578125" style="89" customWidth="1"/>
    <col min="7177" max="7177" width="1.7109375" style="89" customWidth="1"/>
    <col min="7178" max="7178" width="16.42578125" style="89" customWidth="1"/>
    <col min="7179" max="7179" width="1.7109375" style="89" customWidth="1"/>
    <col min="7180" max="7180" width="16.42578125" style="89" customWidth="1"/>
    <col min="7181" max="7181" width="1.7109375" style="89" customWidth="1"/>
    <col min="7182" max="7182" width="16.42578125" style="89" customWidth="1"/>
    <col min="7183" max="7183" width="2.140625" style="89" customWidth="1"/>
    <col min="7184" max="7424" width="9.140625" style="89"/>
    <col min="7425" max="7425" width="3.7109375" style="89" customWidth="1"/>
    <col min="7426" max="7426" width="4.5703125" style="89" customWidth="1"/>
    <col min="7427" max="7427" width="4.85546875" style="89" customWidth="1"/>
    <col min="7428" max="7428" width="9.140625" style="89"/>
    <col min="7429" max="7429" width="12" style="89" customWidth="1"/>
    <col min="7430" max="7430" width="6.7109375" style="89" customWidth="1"/>
    <col min="7431" max="7431" width="3" style="89" customWidth="1"/>
    <col min="7432" max="7432" width="16.42578125" style="89" customWidth="1"/>
    <col min="7433" max="7433" width="1.7109375" style="89" customWidth="1"/>
    <col min="7434" max="7434" width="16.42578125" style="89" customWidth="1"/>
    <col min="7435" max="7435" width="1.7109375" style="89" customWidth="1"/>
    <col min="7436" max="7436" width="16.42578125" style="89" customWidth="1"/>
    <col min="7437" max="7437" width="1.7109375" style="89" customWidth="1"/>
    <col min="7438" max="7438" width="16.42578125" style="89" customWidth="1"/>
    <col min="7439" max="7439" width="2.140625" style="89" customWidth="1"/>
    <col min="7440" max="7680" width="9.140625" style="89"/>
    <col min="7681" max="7681" width="3.7109375" style="89" customWidth="1"/>
    <col min="7682" max="7682" width="4.5703125" style="89" customWidth="1"/>
    <col min="7683" max="7683" width="4.85546875" style="89" customWidth="1"/>
    <col min="7684" max="7684" width="9.140625" style="89"/>
    <col min="7685" max="7685" width="12" style="89" customWidth="1"/>
    <col min="7686" max="7686" width="6.7109375" style="89" customWidth="1"/>
    <col min="7687" max="7687" width="3" style="89" customWidth="1"/>
    <col min="7688" max="7688" width="16.42578125" style="89" customWidth="1"/>
    <col min="7689" max="7689" width="1.7109375" style="89" customWidth="1"/>
    <col min="7690" max="7690" width="16.42578125" style="89" customWidth="1"/>
    <col min="7691" max="7691" width="1.7109375" style="89" customWidth="1"/>
    <col min="7692" max="7692" width="16.42578125" style="89" customWidth="1"/>
    <col min="7693" max="7693" width="1.7109375" style="89" customWidth="1"/>
    <col min="7694" max="7694" width="16.42578125" style="89" customWidth="1"/>
    <col min="7695" max="7695" width="2.140625" style="89" customWidth="1"/>
    <col min="7696" max="7936" width="9.140625" style="89"/>
    <col min="7937" max="7937" width="3.7109375" style="89" customWidth="1"/>
    <col min="7938" max="7938" width="4.5703125" style="89" customWidth="1"/>
    <col min="7939" max="7939" width="4.85546875" style="89" customWidth="1"/>
    <col min="7940" max="7940" width="9.140625" style="89"/>
    <col min="7941" max="7941" width="12" style="89" customWidth="1"/>
    <col min="7942" max="7942" width="6.7109375" style="89" customWidth="1"/>
    <col min="7943" max="7943" width="3" style="89" customWidth="1"/>
    <col min="7944" max="7944" width="16.42578125" style="89" customWidth="1"/>
    <col min="7945" max="7945" width="1.7109375" style="89" customWidth="1"/>
    <col min="7946" max="7946" width="16.42578125" style="89" customWidth="1"/>
    <col min="7947" max="7947" width="1.7109375" style="89" customWidth="1"/>
    <col min="7948" max="7948" width="16.42578125" style="89" customWidth="1"/>
    <col min="7949" max="7949" width="1.7109375" style="89" customWidth="1"/>
    <col min="7950" max="7950" width="16.42578125" style="89" customWidth="1"/>
    <col min="7951" max="7951" width="2.140625" style="89" customWidth="1"/>
    <col min="7952" max="8192" width="9.140625" style="89"/>
    <col min="8193" max="8193" width="3.7109375" style="89" customWidth="1"/>
    <col min="8194" max="8194" width="4.5703125" style="89" customWidth="1"/>
    <col min="8195" max="8195" width="4.85546875" style="89" customWidth="1"/>
    <col min="8196" max="8196" width="9.140625" style="89"/>
    <col min="8197" max="8197" width="12" style="89" customWidth="1"/>
    <col min="8198" max="8198" width="6.7109375" style="89" customWidth="1"/>
    <col min="8199" max="8199" width="3" style="89" customWidth="1"/>
    <col min="8200" max="8200" width="16.42578125" style="89" customWidth="1"/>
    <col min="8201" max="8201" width="1.7109375" style="89" customWidth="1"/>
    <col min="8202" max="8202" width="16.42578125" style="89" customWidth="1"/>
    <col min="8203" max="8203" width="1.7109375" style="89" customWidth="1"/>
    <col min="8204" max="8204" width="16.42578125" style="89" customWidth="1"/>
    <col min="8205" max="8205" width="1.7109375" style="89" customWidth="1"/>
    <col min="8206" max="8206" width="16.42578125" style="89" customWidth="1"/>
    <col min="8207" max="8207" width="2.140625" style="89" customWidth="1"/>
    <col min="8208" max="8448" width="9.140625" style="89"/>
    <col min="8449" max="8449" width="3.7109375" style="89" customWidth="1"/>
    <col min="8450" max="8450" width="4.5703125" style="89" customWidth="1"/>
    <col min="8451" max="8451" width="4.85546875" style="89" customWidth="1"/>
    <col min="8452" max="8452" width="9.140625" style="89"/>
    <col min="8453" max="8453" width="12" style="89" customWidth="1"/>
    <col min="8454" max="8454" width="6.7109375" style="89" customWidth="1"/>
    <col min="8455" max="8455" width="3" style="89" customWidth="1"/>
    <col min="8456" max="8456" width="16.42578125" style="89" customWidth="1"/>
    <col min="8457" max="8457" width="1.7109375" style="89" customWidth="1"/>
    <col min="8458" max="8458" width="16.42578125" style="89" customWidth="1"/>
    <col min="8459" max="8459" width="1.7109375" style="89" customWidth="1"/>
    <col min="8460" max="8460" width="16.42578125" style="89" customWidth="1"/>
    <col min="8461" max="8461" width="1.7109375" style="89" customWidth="1"/>
    <col min="8462" max="8462" width="16.42578125" style="89" customWidth="1"/>
    <col min="8463" max="8463" width="2.140625" style="89" customWidth="1"/>
    <col min="8464" max="8704" width="9.140625" style="89"/>
    <col min="8705" max="8705" width="3.7109375" style="89" customWidth="1"/>
    <col min="8706" max="8706" width="4.5703125" style="89" customWidth="1"/>
    <col min="8707" max="8707" width="4.85546875" style="89" customWidth="1"/>
    <col min="8708" max="8708" width="9.140625" style="89"/>
    <col min="8709" max="8709" width="12" style="89" customWidth="1"/>
    <col min="8710" max="8710" width="6.7109375" style="89" customWidth="1"/>
    <col min="8711" max="8711" width="3" style="89" customWidth="1"/>
    <col min="8712" max="8712" width="16.42578125" style="89" customWidth="1"/>
    <col min="8713" max="8713" width="1.7109375" style="89" customWidth="1"/>
    <col min="8714" max="8714" width="16.42578125" style="89" customWidth="1"/>
    <col min="8715" max="8715" width="1.7109375" style="89" customWidth="1"/>
    <col min="8716" max="8716" width="16.42578125" style="89" customWidth="1"/>
    <col min="8717" max="8717" width="1.7109375" style="89" customWidth="1"/>
    <col min="8718" max="8718" width="16.42578125" style="89" customWidth="1"/>
    <col min="8719" max="8719" width="2.140625" style="89" customWidth="1"/>
    <col min="8720" max="8960" width="9.140625" style="89"/>
    <col min="8961" max="8961" width="3.7109375" style="89" customWidth="1"/>
    <col min="8962" max="8962" width="4.5703125" style="89" customWidth="1"/>
    <col min="8963" max="8963" width="4.85546875" style="89" customWidth="1"/>
    <col min="8964" max="8964" width="9.140625" style="89"/>
    <col min="8965" max="8965" width="12" style="89" customWidth="1"/>
    <col min="8966" max="8966" width="6.7109375" style="89" customWidth="1"/>
    <col min="8967" max="8967" width="3" style="89" customWidth="1"/>
    <col min="8968" max="8968" width="16.42578125" style="89" customWidth="1"/>
    <col min="8969" max="8969" width="1.7109375" style="89" customWidth="1"/>
    <col min="8970" max="8970" width="16.42578125" style="89" customWidth="1"/>
    <col min="8971" max="8971" width="1.7109375" style="89" customWidth="1"/>
    <col min="8972" max="8972" width="16.42578125" style="89" customWidth="1"/>
    <col min="8973" max="8973" width="1.7109375" style="89" customWidth="1"/>
    <col min="8974" max="8974" width="16.42578125" style="89" customWidth="1"/>
    <col min="8975" max="8975" width="2.140625" style="89" customWidth="1"/>
    <col min="8976" max="9216" width="9.140625" style="89"/>
    <col min="9217" max="9217" width="3.7109375" style="89" customWidth="1"/>
    <col min="9218" max="9218" width="4.5703125" style="89" customWidth="1"/>
    <col min="9219" max="9219" width="4.85546875" style="89" customWidth="1"/>
    <col min="9220" max="9220" width="9.140625" style="89"/>
    <col min="9221" max="9221" width="12" style="89" customWidth="1"/>
    <col min="9222" max="9222" width="6.7109375" style="89" customWidth="1"/>
    <col min="9223" max="9223" width="3" style="89" customWidth="1"/>
    <col min="9224" max="9224" width="16.42578125" style="89" customWidth="1"/>
    <col min="9225" max="9225" width="1.7109375" style="89" customWidth="1"/>
    <col min="9226" max="9226" width="16.42578125" style="89" customWidth="1"/>
    <col min="9227" max="9227" width="1.7109375" style="89" customWidth="1"/>
    <col min="9228" max="9228" width="16.42578125" style="89" customWidth="1"/>
    <col min="9229" max="9229" width="1.7109375" style="89" customWidth="1"/>
    <col min="9230" max="9230" width="16.42578125" style="89" customWidth="1"/>
    <col min="9231" max="9231" width="2.140625" style="89" customWidth="1"/>
    <col min="9232" max="9472" width="9.140625" style="89"/>
    <col min="9473" max="9473" width="3.7109375" style="89" customWidth="1"/>
    <col min="9474" max="9474" width="4.5703125" style="89" customWidth="1"/>
    <col min="9475" max="9475" width="4.85546875" style="89" customWidth="1"/>
    <col min="9476" max="9476" width="9.140625" style="89"/>
    <col min="9477" max="9477" width="12" style="89" customWidth="1"/>
    <col min="9478" max="9478" width="6.7109375" style="89" customWidth="1"/>
    <col min="9479" max="9479" width="3" style="89" customWidth="1"/>
    <col min="9480" max="9480" width="16.42578125" style="89" customWidth="1"/>
    <col min="9481" max="9481" width="1.7109375" style="89" customWidth="1"/>
    <col min="9482" max="9482" width="16.42578125" style="89" customWidth="1"/>
    <col min="9483" max="9483" width="1.7109375" style="89" customWidth="1"/>
    <col min="9484" max="9484" width="16.42578125" style="89" customWidth="1"/>
    <col min="9485" max="9485" width="1.7109375" style="89" customWidth="1"/>
    <col min="9486" max="9486" width="16.42578125" style="89" customWidth="1"/>
    <col min="9487" max="9487" width="2.140625" style="89" customWidth="1"/>
    <col min="9488" max="9728" width="9.140625" style="89"/>
    <col min="9729" max="9729" width="3.7109375" style="89" customWidth="1"/>
    <col min="9730" max="9730" width="4.5703125" style="89" customWidth="1"/>
    <col min="9731" max="9731" width="4.85546875" style="89" customWidth="1"/>
    <col min="9732" max="9732" width="9.140625" style="89"/>
    <col min="9733" max="9733" width="12" style="89" customWidth="1"/>
    <col min="9734" max="9734" width="6.7109375" style="89" customWidth="1"/>
    <col min="9735" max="9735" width="3" style="89" customWidth="1"/>
    <col min="9736" max="9736" width="16.42578125" style="89" customWidth="1"/>
    <col min="9737" max="9737" width="1.7109375" style="89" customWidth="1"/>
    <col min="9738" max="9738" width="16.42578125" style="89" customWidth="1"/>
    <col min="9739" max="9739" width="1.7109375" style="89" customWidth="1"/>
    <col min="9740" max="9740" width="16.42578125" style="89" customWidth="1"/>
    <col min="9741" max="9741" width="1.7109375" style="89" customWidth="1"/>
    <col min="9742" max="9742" width="16.42578125" style="89" customWidth="1"/>
    <col min="9743" max="9743" width="2.140625" style="89" customWidth="1"/>
    <col min="9744" max="9984" width="9.140625" style="89"/>
    <col min="9985" max="9985" width="3.7109375" style="89" customWidth="1"/>
    <col min="9986" max="9986" width="4.5703125" style="89" customWidth="1"/>
    <col min="9987" max="9987" width="4.85546875" style="89" customWidth="1"/>
    <col min="9988" max="9988" width="9.140625" style="89"/>
    <col min="9989" max="9989" width="12" style="89" customWidth="1"/>
    <col min="9990" max="9990" width="6.7109375" style="89" customWidth="1"/>
    <col min="9991" max="9991" width="3" style="89" customWidth="1"/>
    <col min="9992" max="9992" width="16.42578125" style="89" customWidth="1"/>
    <col min="9993" max="9993" width="1.7109375" style="89" customWidth="1"/>
    <col min="9994" max="9994" width="16.42578125" style="89" customWidth="1"/>
    <col min="9995" max="9995" width="1.7109375" style="89" customWidth="1"/>
    <col min="9996" max="9996" width="16.42578125" style="89" customWidth="1"/>
    <col min="9997" max="9997" width="1.7109375" style="89" customWidth="1"/>
    <col min="9998" max="9998" width="16.42578125" style="89" customWidth="1"/>
    <col min="9999" max="9999" width="2.140625" style="89" customWidth="1"/>
    <col min="10000" max="10240" width="9.140625" style="89"/>
    <col min="10241" max="10241" width="3.7109375" style="89" customWidth="1"/>
    <col min="10242" max="10242" width="4.5703125" style="89" customWidth="1"/>
    <col min="10243" max="10243" width="4.85546875" style="89" customWidth="1"/>
    <col min="10244" max="10244" width="9.140625" style="89"/>
    <col min="10245" max="10245" width="12" style="89" customWidth="1"/>
    <col min="10246" max="10246" width="6.7109375" style="89" customWidth="1"/>
    <col min="10247" max="10247" width="3" style="89" customWidth="1"/>
    <col min="10248" max="10248" width="16.42578125" style="89" customWidth="1"/>
    <col min="10249" max="10249" width="1.7109375" style="89" customWidth="1"/>
    <col min="10250" max="10250" width="16.42578125" style="89" customWidth="1"/>
    <col min="10251" max="10251" width="1.7109375" style="89" customWidth="1"/>
    <col min="10252" max="10252" width="16.42578125" style="89" customWidth="1"/>
    <col min="10253" max="10253" width="1.7109375" style="89" customWidth="1"/>
    <col min="10254" max="10254" width="16.42578125" style="89" customWidth="1"/>
    <col min="10255" max="10255" width="2.140625" style="89" customWidth="1"/>
    <col min="10256" max="10496" width="9.140625" style="89"/>
    <col min="10497" max="10497" width="3.7109375" style="89" customWidth="1"/>
    <col min="10498" max="10498" width="4.5703125" style="89" customWidth="1"/>
    <col min="10499" max="10499" width="4.85546875" style="89" customWidth="1"/>
    <col min="10500" max="10500" width="9.140625" style="89"/>
    <col min="10501" max="10501" width="12" style="89" customWidth="1"/>
    <col min="10502" max="10502" width="6.7109375" style="89" customWidth="1"/>
    <col min="10503" max="10503" width="3" style="89" customWidth="1"/>
    <col min="10504" max="10504" width="16.42578125" style="89" customWidth="1"/>
    <col min="10505" max="10505" width="1.7109375" style="89" customWidth="1"/>
    <col min="10506" max="10506" width="16.42578125" style="89" customWidth="1"/>
    <col min="10507" max="10507" width="1.7109375" style="89" customWidth="1"/>
    <col min="10508" max="10508" width="16.42578125" style="89" customWidth="1"/>
    <col min="10509" max="10509" width="1.7109375" style="89" customWidth="1"/>
    <col min="10510" max="10510" width="16.42578125" style="89" customWidth="1"/>
    <col min="10511" max="10511" width="2.140625" style="89" customWidth="1"/>
    <col min="10512" max="10752" width="9.140625" style="89"/>
    <col min="10753" max="10753" width="3.7109375" style="89" customWidth="1"/>
    <col min="10754" max="10754" width="4.5703125" style="89" customWidth="1"/>
    <col min="10755" max="10755" width="4.85546875" style="89" customWidth="1"/>
    <col min="10756" max="10756" width="9.140625" style="89"/>
    <col min="10757" max="10757" width="12" style="89" customWidth="1"/>
    <col min="10758" max="10758" width="6.7109375" style="89" customWidth="1"/>
    <col min="10759" max="10759" width="3" style="89" customWidth="1"/>
    <col min="10760" max="10760" width="16.42578125" style="89" customWidth="1"/>
    <col min="10761" max="10761" width="1.7109375" style="89" customWidth="1"/>
    <col min="10762" max="10762" width="16.42578125" style="89" customWidth="1"/>
    <col min="10763" max="10763" width="1.7109375" style="89" customWidth="1"/>
    <col min="10764" max="10764" width="16.42578125" style="89" customWidth="1"/>
    <col min="10765" max="10765" width="1.7109375" style="89" customWidth="1"/>
    <col min="10766" max="10766" width="16.42578125" style="89" customWidth="1"/>
    <col min="10767" max="10767" width="2.140625" style="89" customWidth="1"/>
    <col min="10768" max="11008" width="9.140625" style="89"/>
    <col min="11009" max="11009" width="3.7109375" style="89" customWidth="1"/>
    <col min="11010" max="11010" width="4.5703125" style="89" customWidth="1"/>
    <col min="11011" max="11011" width="4.85546875" style="89" customWidth="1"/>
    <col min="11012" max="11012" width="9.140625" style="89"/>
    <col min="11013" max="11013" width="12" style="89" customWidth="1"/>
    <col min="11014" max="11014" width="6.7109375" style="89" customWidth="1"/>
    <col min="11015" max="11015" width="3" style="89" customWidth="1"/>
    <col min="11016" max="11016" width="16.42578125" style="89" customWidth="1"/>
    <col min="11017" max="11017" width="1.7109375" style="89" customWidth="1"/>
    <col min="11018" max="11018" width="16.42578125" style="89" customWidth="1"/>
    <col min="11019" max="11019" width="1.7109375" style="89" customWidth="1"/>
    <col min="11020" max="11020" width="16.42578125" style="89" customWidth="1"/>
    <col min="11021" max="11021" width="1.7109375" style="89" customWidth="1"/>
    <col min="11022" max="11022" width="16.42578125" style="89" customWidth="1"/>
    <col min="11023" max="11023" width="2.140625" style="89" customWidth="1"/>
    <col min="11024" max="11264" width="9.140625" style="89"/>
    <col min="11265" max="11265" width="3.7109375" style="89" customWidth="1"/>
    <col min="11266" max="11266" width="4.5703125" style="89" customWidth="1"/>
    <col min="11267" max="11267" width="4.85546875" style="89" customWidth="1"/>
    <col min="11268" max="11268" width="9.140625" style="89"/>
    <col min="11269" max="11269" width="12" style="89" customWidth="1"/>
    <col min="11270" max="11270" width="6.7109375" style="89" customWidth="1"/>
    <col min="11271" max="11271" width="3" style="89" customWidth="1"/>
    <col min="11272" max="11272" width="16.42578125" style="89" customWidth="1"/>
    <col min="11273" max="11273" width="1.7109375" style="89" customWidth="1"/>
    <col min="11274" max="11274" width="16.42578125" style="89" customWidth="1"/>
    <col min="11275" max="11275" width="1.7109375" style="89" customWidth="1"/>
    <col min="11276" max="11276" width="16.42578125" style="89" customWidth="1"/>
    <col min="11277" max="11277" width="1.7109375" style="89" customWidth="1"/>
    <col min="11278" max="11278" width="16.42578125" style="89" customWidth="1"/>
    <col min="11279" max="11279" width="2.140625" style="89" customWidth="1"/>
    <col min="11280" max="11520" width="9.140625" style="89"/>
    <col min="11521" max="11521" width="3.7109375" style="89" customWidth="1"/>
    <col min="11522" max="11522" width="4.5703125" style="89" customWidth="1"/>
    <col min="11523" max="11523" width="4.85546875" style="89" customWidth="1"/>
    <col min="11524" max="11524" width="9.140625" style="89"/>
    <col min="11525" max="11525" width="12" style="89" customWidth="1"/>
    <col min="11526" max="11526" width="6.7109375" style="89" customWidth="1"/>
    <col min="11527" max="11527" width="3" style="89" customWidth="1"/>
    <col min="11528" max="11528" width="16.42578125" style="89" customWidth="1"/>
    <col min="11529" max="11529" width="1.7109375" style="89" customWidth="1"/>
    <col min="11530" max="11530" width="16.42578125" style="89" customWidth="1"/>
    <col min="11531" max="11531" width="1.7109375" style="89" customWidth="1"/>
    <col min="11532" max="11532" width="16.42578125" style="89" customWidth="1"/>
    <col min="11533" max="11533" width="1.7109375" style="89" customWidth="1"/>
    <col min="11534" max="11534" width="16.42578125" style="89" customWidth="1"/>
    <col min="11535" max="11535" width="2.140625" style="89" customWidth="1"/>
    <col min="11536" max="11776" width="9.140625" style="89"/>
    <col min="11777" max="11777" width="3.7109375" style="89" customWidth="1"/>
    <col min="11778" max="11778" width="4.5703125" style="89" customWidth="1"/>
    <col min="11779" max="11779" width="4.85546875" style="89" customWidth="1"/>
    <col min="11780" max="11780" width="9.140625" style="89"/>
    <col min="11781" max="11781" width="12" style="89" customWidth="1"/>
    <col min="11782" max="11782" width="6.7109375" style="89" customWidth="1"/>
    <col min="11783" max="11783" width="3" style="89" customWidth="1"/>
    <col min="11784" max="11784" width="16.42578125" style="89" customWidth="1"/>
    <col min="11785" max="11785" width="1.7109375" style="89" customWidth="1"/>
    <col min="11786" max="11786" width="16.42578125" style="89" customWidth="1"/>
    <col min="11787" max="11787" width="1.7109375" style="89" customWidth="1"/>
    <col min="11788" max="11788" width="16.42578125" style="89" customWidth="1"/>
    <col min="11789" max="11789" width="1.7109375" style="89" customWidth="1"/>
    <col min="11790" max="11790" width="16.42578125" style="89" customWidth="1"/>
    <col min="11791" max="11791" width="2.140625" style="89" customWidth="1"/>
    <col min="11792" max="12032" width="9.140625" style="89"/>
    <col min="12033" max="12033" width="3.7109375" style="89" customWidth="1"/>
    <col min="12034" max="12034" width="4.5703125" style="89" customWidth="1"/>
    <col min="12035" max="12035" width="4.85546875" style="89" customWidth="1"/>
    <col min="12036" max="12036" width="9.140625" style="89"/>
    <col min="12037" max="12037" width="12" style="89" customWidth="1"/>
    <col min="12038" max="12038" width="6.7109375" style="89" customWidth="1"/>
    <col min="12039" max="12039" width="3" style="89" customWidth="1"/>
    <col min="12040" max="12040" width="16.42578125" style="89" customWidth="1"/>
    <col min="12041" max="12041" width="1.7109375" style="89" customWidth="1"/>
    <col min="12042" max="12042" width="16.42578125" style="89" customWidth="1"/>
    <col min="12043" max="12043" width="1.7109375" style="89" customWidth="1"/>
    <col min="12044" max="12044" width="16.42578125" style="89" customWidth="1"/>
    <col min="12045" max="12045" width="1.7109375" style="89" customWidth="1"/>
    <col min="12046" max="12046" width="16.42578125" style="89" customWidth="1"/>
    <col min="12047" max="12047" width="2.140625" style="89" customWidth="1"/>
    <col min="12048" max="12288" width="9.140625" style="89"/>
    <col min="12289" max="12289" width="3.7109375" style="89" customWidth="1"/>
    <col min="12290" max="12290" width="4.5703125" style="89" customWidth="1"/>
    <col min="12291" max="12291" width="4.85546875" style="89" customWidth="1"/>
    <col min="12292" max="12292" width="9.140625" style="89"/>
    <col min="12293" max="12293" width="12" style="89" customWidth="1"/>
    <col min="12294" max="12294" width="6.7109375" style="89" customWidth="1"/>
    <col min="12295" max="12295" width="3" style="89" customWidth="1"/>
    <col min="12296" max="12296" width="16.42578125" style="89" customWidth="1"/>
    <col min="12297" max="12297" width="1.7109375" style="89" customWidth="1"/>
    <col min="12298" max="12298" width="16.42578125" style="89" customWidth="1"/>
    <col min="12299" max="12299" width="1.7109375" style="89" customWidth="1"/>
    <col min="12300" max="12300" width="16.42578125" style="89" customWidth="1"/>
    <col min="12301" max="12301" width="1.7109375" style="89" customWidth="1"/>
    <col min="12302" max="12302" width="16.42578125" style="89" customWidth="1"/>
    <col min="12303" max="12303" width="2.140625" style="89" customWidth="1"/>
    <col min="12304" max="12544" width="9.140625" style="89"/>
    <col min="12545" max="12545" width="3.7109375" style="89" customWidth="1"/>
    <col min="12546" max="12546" width="4.5703125" style="89" customWidth="1"/>
    <col min="12547" max="12547" width="4.85546875" style="89" customWidth="1"/>
    <col min="12548" max="12548" width="9.140625" style="89"/>
    <col min="12549" max="12549" width="12" style="89" customWidth="1"/>
    <col min="12550" max="12550" width="6.7109375" style="89" customWidth="1"/>
    <col min="12551" max="12551" width="3" style="89" customWidth="1"/>
    <col min="12552" max="12552" width="16.42578125" style="89" customWidth="1"/>
    <col min="12553" max="12553" width="1.7109375" style="89" customWidth="1"/>
    <col min="12554" max="12554" width="16.42578125" style="89" customWidth="1"/>
    <col min="12555" max="12555" width="1.7109375" style="89" customWidth="1"/>
    <col min="12556" max="12556" width="16.42578125" style="89" customWidth="1"/>
    <col min="12557" max="12557" width="1.7109375" style="89" customWidth="1"/>
    <col min="12558" max="12558" width="16.42578125" style="89" customWidth="1"/>
    <col min="12559" max="12559" width="2.140625" style="89" customWidth="1"/>
    <col min="12560" max="12800" width="9.140625" style="89"/>
    <col min="12801" max="12801" width="3.7109375" style="89" customWidth="1"/>
    <col min="12802" max="12802" width="4.5703125" style="89" customWidth="1"/>
    <col min="12803" max="12803" width="4.85546875" style="89" customWidth="1"/>
    <col min="12804" max="12804" width="9.140625" style="89"/>
    <col min="12805" max="12805" width="12" style="89" customWidth="1"/>
    <col min="12806" max="12806" width="6.7109375" style="89" customWidth="1"/>
    <col min="12807" max="12807" width="3" style="89" customWidth="1"/>
    <col min="12808" max="12808" width="16.42578125" style="89" customWidth="1"/>
    <col min="12809" max="12809" width="1.7109375" style="89" customWidth="1"/>
    <col min="12810" max="12810" width="16.42578125" style="89" customWidth="1"/>
    <col min="12811" max="12811" width="1.7109375" style="89" customWidth="1"/>
    <col min="12812" max="12812" width="16.42578125" style="89" customWidth="1"/>
    <col min="12813" max="12813" width="1.7109375" style="89" customWidth="1"/>
    <col min="12814" max="12814" width="16.42578125" style="89" customWidth="1"/>
    <col min="12815" max="12815" width="2.140625" style="89" customWidth="1"/>
    <col min="12816" max="13056" width="9.140625" style="89"/>
    <col min="13057" max="13057" width="3.7109375" style="89" customWidth="1"/>
    <col min="13058" max="13058" width="4.5703125" style="89" customWidth="1"/>
    <col min="13059" max="13059" width="4.85546875" style="89" customWidth="1"/>
    <col min="13060" max="13060" width="9.140625" style="89"/>
    <col min="13061" max="13061" width="12" style="89" customWidth="1"/>
    <col min="13062" max="13062" width="6.7109375" style="89" customWidth="1"/>
    <col min="13063" max="13063" width="3" style="89" customWidth="1"/>
    <col min="13064" max="13064" width="16.42578125" style="89" customWidth="1"/>
    <col min="13065" max="13065" width="1.7109375" style="89" customWidth="1"/>
    <col min="13066" max="13066" width="16.42578125" style="89" customWidth="1"/>
    <col min="13067" max="13067" width="1.7109375" style="89" customWidth="1"/>
    <col min="13068" max="13068" width="16.42578125" style="89" customWidth="1"/>
    <col min="13069" max="13069" width="1.7109375" style="89" customWidth="1"/>
    <col min="13070" max="13070" width="16.42578125" style="89" customWidth="1"/>
    <col min="13071" max="13071" width="2.140625" style="89" customWidth="1"/>
    <col min="13072" max="13312" width="9.140625" style="89"/>
    <col min="13313" max="13313" width="3.7109375" style="89" customWidth="1"/>
    <col min="13314" max="13314" width="4.5703125" style="89" customWidth="1"/>
    <col min="13315" max="13315" width="4.85546875" style="89" customWidth="1"/>
    <col min="13316" max="13316" width="9.140625" style="89"/>
    <col min="13317" max="13317" width="12" style="89" customWidth="1"/>
    <col min="13318" max="13318" width="6.7109375" style="89" customWidth="1"/>
    <col min="13319" max="13319" width="3" style="89" customWidth="1"/>
    <col min="13320" max="13320" width="16.42578125" style="89" customWidth="1"/>
    <col min="13321" max="13321" width="1.7109375" style="89" customWidth="1"/>
    <col min="13322" max="13322" width="16.42578125" style="89" customWidth="1"/>
    <col min="13323" max="13323" width="1.7109375" style="89" customWidth="1"/>
    <col min="13324" max="13324" width="16.42578125" style="89" customWidth="1"/>
    <col min="13325" max="13325" width="1.7109375" style="89" customWidth="1"/>
    <col min="13326" max="13326" width="16.42578125" style="89" customWidth="1"/>
    <col min="13327" max="13327" width="2.140625" style="89" customWidth="1"/>
    <col min="13328" max="13568" width="9.140625" style="89"/>
    <col min="13569" max="13569" width="3.7109375" style="89" customWidth="1"/>
    <col min="13570" max="13570" width="4.5703125" style="89" customWidth="1"/>
    <col min="13571" max="13571" width="4.85546875" style="89" customWidth="1"/>
    <col min="13572" max="13572" width="9.140625" style="89"/>
    <col min="13573" max="13573" width="12" style="89" customWidth="1"/>
    <col min="13574" max="13574" width="6.7109375" style="89" customWidth="1"/>
    <col min="13575" max="13575" width="3" style="89" customWidth="1"/>
    <col min="13576" max="13576" width="16.42578125" style="89" customWidth="1"/>
    <col min="13577" max="13577" width="1.7109375" style="89" customWidth="1"/>
    <col min="13578" max="13578" width="16.42578125" style="89" customWidth="1"/>
    <col min="13579" max="13579" width="1.7109375" style="89" customWidth="1"/>
    <col min="13580" max="13580" width="16.42578125" style="89" customWidth="1"/>
    <col min="13581" max="13581" width="1.7109375" style="89" customWidth="1"/>
    <col min="13582" max="13582" width="16.42578125" style="89" customWidth="1"/>
    <col min="13583" max="13583" width="2.140625" style="89" customWidth="1"/>
    <col min="13584" max="13824" width="9.140625" style="89"/>
    <col min="13825" max="13825" width="3.7109375" style="89" customWidth="1"/>
    <col min="13826" max="13826" width="4.5703125" style="89" customWidth="1"/>
    <col min="13827" max="13827" width="4.85546875" style="89" customWidth="1"/>
    <col min="13828" max="13828" width="9.140625" style="89"/>
    <col min="13829" max="13829" width="12" style="89" customWidth="1"/>
    <col min="13830" max="13830" width="6.7109375" style="89" customWidth="1"/>
    <col min="13831" max="13831" width="3" style="89" customWidth="1"/>
    <col min="13832" max="13832" width="16.42578125" style="89" customWidth="1"/>
    <col min="13833" max="13833" width="1.7109375" style="89" customWidth="1"/>
    <col min="13834" max="13834" width="16.42578125" style="89" customWidth="1"/>
    <col min="13835" max="13835" width="1.7109375" style="89" customWidth="1"/>
    <col min="13836" max="13836" width="16.42578125" style="89" customWidth="1"/>
    <col min="13837" max="13837" width="1.7109375" style="89" customWidth="1"/>
    <col min="13838" max="13838" width="16.42578125" style="89" customWidth="1"/>
    <col min="13839" max="13839" width="2.140625" style="89" customWidth="1"/>
    <col min="13840" max="14080" width="9.140625" style="89"/>
    <col min="14081" max="14081" width="3.7109375" style="89" customWidth="1"/>
    <col min="14082" max="14082" width="4.5703125" style="89" customWidth="1"/>
    <col min="14083" max="14083" width="4.85546875" style="89" customWidth="1"/>
    <col min="14084" max="14084" width="9.140625" style="89"/>
    <col min="14085" max="14085" width="12" style="89" customWidth="1"/>
    <col min="14086" max="14086" width="6.7109375" style="89" customWidth="1"/>
    <col min="14087" max="14087" width="3" style="89" customWidth="1"/>
    <col min="14088" max="14088" width="16.42578125" style="89" customWidth="1"/>
    <col min="14089" max="14089" width="1.7109375" style="89" customWidth="1"/>
    <col min="14090" max="14090" width="16.42578125" style="89" customWidth="1"/>
    <col min="14091" max="14091" width="1.7109375" style="89" customWidth="1"/>
    <col min="14092" max="14092" width="16.42578125" style="89" customWidth="1"/>
    <col min="14093" max="14093" width="1.7109375" style="89" customWidth="1"/>
    <col min="14094" max="14094" width="16.42578125" style="89" customWidth="1"/>
    <col min="14095" max="14095" width="2.140625" style="89" customWidth="1"/>
    <col min="14096" max="14336" width="9.140625" style="89"/>
    <col min="14337" max="14337" width="3.7109375" style="89" customWidth="1"/>
    <col min="14338" max="14338" width="4.5703125" style="89" customWidth="1"/>
    <col min="14339" max="14339" width="4.85546875" style="89" customWidth="1"/>
    <col min="14340" max="14340" width="9.140625" style="89"/>
    <col min="14341" max="14341" width="12" style="89" customWidth="1"/>
    <col min="14342" max="14342" width="6.7109375" style="89" customWidth="1"/>
    <col min="14343" max="14343" width="3" style="89" customWidth="1"/>
    <col min="14344" max="14344" width="16.42578125" style="89" customWidth="1"/>
    <col min="14345" max="14345" width="1.7109375" style="89" customWidth="1"/>
    <col min="14346" max="14346" width="16.42578125" style="89" customWidth="1"/>
    <col min="14347" max="14347" width="1.7109375" style="89" customWidth="1"/>
    <col min="14348" max="14348" width="16.42578125" style="89" customWidth="1"/>
    <col min="14349" max="14349" width="1.7109375" style="89" customWidth="1"/>
    <col min="14350" max="14350" width="16.42578125" style="89" customWidth="1"/>
    <col min="14351" max="14351" width="2.140625" style="89" customWidth="1"/>
    <col min="14352" max="14592" width="9.140625" style="89"/>
    <col min="14593" max="14593" width="3.7109375" style="89" customWidth="1"/>
    <col min="14594" max="14594" width="4.5703125" style="89" customWidth="1"/>
    <col min="14595" max="14595" width="4.85546875" style="89" customWidth="1"/>
    <col min="14596" max="14596" width="9.140625" style="89"/>
    <col min="14597" max="14597" width="12" style="89" customWidth="1"/>
    <col min="14598" max="14598" width="6.7109375" style="89" customWidth="1"/>
    <col min="14599" max="14599" width="3" style="89" customWidth="1"/>
    <col min="14600" max="14600" width="16.42578125" style="89" customWidth="1"/>
    <col min="14601" max="14601" width="1.7109375" style="89" customWidth="1"/>
    <col min="14602" max="14602" width="16.42578125" style="89" customWidth="1"/>
    <col min="14603" max="14603" width="1.7109375" style="89" customWidth="1"/>
    <col min="14604" max="14604" width="16.42578125" style="89" customWidth="1"/>
    <col min="14605" max="14605" width="1.7109375" style="89" customWidth="1"/>
    <col min="14606" max="14606" width="16.42578125" style="89" customWidth="1"/>
    <col min="14607" max="14607" width="2.140625" style="89" customWidth="1"/>
    <col min="14608" max="14848" width="9.140625" style="89"/>
    <col min="14849" max="14849" width="3.7109375" style="89" customWidth="1"/>
    <col min="14850" max="14850" width="4.5703125" style="89" customWidth="1"/>
    <col min="14851" max="14851" width="4.85546875" style="89" customWidth="1"/>
    <col min="14852" max="14852" width="9.140625" style="89"/>
    <col min="14853" max="14853" width="12" style="89" customWidth="1"/>
    <col min="14854" max="14854" width="6.7109375" style="89" customWidth="1"/>
    <col min="14855" max="14855" width="3" style="89" customWidth="1"/>
    <col min="14856" max="14856" width="16.42578125" style="89" customWidth="1"/>
    <col min="14857" max="14857" width="1.7109375" style="89" customWidth="1"/>
    <col min="14858" max="14858" width="16.42578125" style="89" customWidth="1"/>
    <col min="14859" max="14859" width="1.7109375" style="89" customWidth="1"/>
    <col min="14860" max="14860" width="16.42578125" style="89" customWidth="1"/>
    <col min="14861" max="14861" width="1.7109375" style="89" customWidth="1"/>
    <col min="14862" max="14862" width="16.42578125" style="89" customWidth="1"/>
    <col min="14863" max="14863" width="2.140625" style="89" customWidth="1"/>
    <col min="14864" max="15104" width="9.140625" style="89"/>
    <col min="15105" max="15105" width="3.7109375" style="89" customWidth="1"/>
    <col min="15106" max="15106" width="4.5703125" style="89" customWidth="1"/>
    <col min="15107" max="15107" width="4.85546875" style="89" customWidth="1"/>
    <col min="15108" max="15108" width="9.140625" style="89"/>
    <col min="15109" max="15109" width="12" style="89" customWidth="1"/>
    <col min="15110" max="15110" width="6.7109375" style="89" customWidth="1"/>
    <col min="15111" max="15111" width="3" style="89" customWidth="1"/>
    <col min="15112" max="15112" width="16.42578125" style="89" customWidth="1"/>
    <col min="15113" max="15113" width="1.7109375" style="89" customWidth="1"/>
    <col min="15114" max="15114" width="16.42578125" style="89" customWidth="1"/>
    <col min="15115" max="15115" width="1.7109375" style="89" customWidth="1"/>
    <col min="15116" max="15116" width="16.42578125" style="89" customWidth="1"/>
    <col min="15117" max="15117" width="1.7109375" style="89" customWidth="1"/>
    <col min="15118" max="15118" width="16.42578125" style="89" customWidth="1"/>
    <col min="15119" max="15119" width="2.140625" style="89" customWidth="1"/>
    <col min="15120" max="15360" width="9.140625" style="89"/>
    <col min="15361" max="15361" width="3.7109375" style="89" customWidth="1"/>
    <col min="15362" max="15362" width="4.5703125" style="89" customWidth="1"/>
    <col min="15363" max="15363" width="4.85546875" style="89" customWidth="1"/>
    <col min="15364" max="15364" width="9.140625" style="89"/>
    <col min="15365" max="15365" width="12" style="89" customWidth="1"/>
    <col min="15366" max="15366" width="6.7109375" style="89" customWidth="1"/>
    <col min="15367" max="15367" width="3" style="89" customWidth="1"/>
    <col min="15368" max="15368" width="16.42578125" style="89" customWidth="1"/>
    <col min="15369" max="15369" width="1.7109375" style="89" customWidth="1"/>
    <col min="15370" max="15370" width="16.42578125" style="89" customWidth="1"/>
    <col min="15371" max="15371" width="1.7109375" style="89" customWidth="1"/>
    <col min="15372" max="15372" width="16.42578125" style="89" customWidth="1"/>
    <col min="15373" max="15373" width="1.7109375" style="89" customWidth="1"/>
    <col min="15374" max="15374" width="16.42578125" style="89" customWidth="1"/>
    <col min="15375" max="15375" width="2.140625" style="89" customWidth="1"/>
    <col min="15376" max="15616" width="9.140625" style="89"/>
    <col min="15617" max="15617" width="3.7109375" style="89" customWidth="1"/>
    <col min="15618" max="15618" width="4.5703125" style="89" customWidth="1"/>
    <col min="15619" max="15619" width="4.85546875" style="89" customWidth="1"/>
    <col min="15620" max="15620" width="9.140625" style="89"/>
    <col min="15621" max="15621" width="12" style="89" customWidth="1"/>
    <col min="15622" max="15622" width="6.7109375" style="89" customWidth="1"/>
    <col min="15623" max="15623" width="3" style="89" customWidth="1"/>
    <col min="15624" max="15624" width="16.42578125" style="89" customWidth="1"/>
    <col min="15625" max="15625" width="1.7109375" style="89" customWidth="1"/>
    <col min="15626" max="15626" width="16.42578125" style="89" customWidth="1"/>
    <col min="15627" max="15627" width="1.7109375" style="89" customWidth="1"/>
    <col min="15628" max="15628" width="16.42578125" style="89" customWidth="1"/>
    <col min="15629" max="15629" width="1.7109375" style="89" customWidth="1"/>
    <col min="15630" max="15630" width="16.42578125" style="89" customWidth="1"/>
    <col min="15631" max="15631" width="2.140625" style="89" customWidth="1"/>
    <col min="15632" max="15872" width="9.140625" style="89"/>
    <col min="15873" max="15873" width="3.7109375" style="89" customWidth="1"/>
    <col min="15874" max="15874" width="4.5703125" style="89" customWidth="1"/>
    <col min="15875" max="15875" width="4.85546875" style="89" customWidth="1"/>
    <col min="15876" max="15876" width="9.140625" style="89"/>
    <col min="15877" max="15877" width="12" style="89" customWidth="1"/>
    <col min="15878" max="15878" width="6.7109375" style="89" customWidth="1"/>
    <col min="15879" max="15879" width="3" style="89" customWidth="1"/>
    <col min="15880" max="15880" width="16.42578125" style="89" customWidth="1"/>
    <col min="15881" max="15881" width="1.7109375" style="89" customWidth="1"/>
    <col min="15882" max="15882" width="16.42578125" style="89" customWidth="1"/>
    <col min="15883" max="15883" width="1.7109375" style="89" customWidth="1"/>
    <col min="15884" max="15884" width="16.42578125" style="89" customWidth="1"/>
    <col min="15885" max="15885" width="1.7109375" style="89" customWidth="1"/>
    <col min="15886" max="15886" width="16.42578125" style="89" customWidth="1"/>
    <col min="15887" max="15887" width="2.140625" style="89" customWidth="1"/>
    <col min="15888" max="16128" width="9.140625" style="89"/>
    <col min="16129" max="16129" width="3.7109375" style="89" customWidth="1"/>
    <col min="16130" max="16130" width="4.5703125" style="89" customWidth="1"/>
    <col min="16131" max="16131" width="4.85546875" style="89" customWidth="1"/>
    <col min="16132" max="16132" width="9.140625" style="89"/>
    <col min="16133" max="16133" width="12" style="89" customWidth="1"/>
    <col min="16134" max="16134" width="6.7109375" style="89" customWidth="1"/>
    <col min="16135" max="16135" width="3" style="89" customWidth="1"/>
    <col min="16136" max="16136" width="16.42578125" style="89" customWidth="1"/>
    <col min="16137" max="16137" width="1.7109375" style="89" customWidth="1"/>
    <col min="16138" max="16138" width="16.42578125" style="89" customWidth="1"/>
    <col min="16139" max="16139" width="1.7109375" style="89" customWidth="1"/>
    <col min="16140" max="16140" width="16.42578125" style="89" customWidth="1"/>
    <col min="16141" max="16141" width="1.7109375" style="89" customWidth="1"/>
    <col min="16142" max="16142" width="16.42578125" style="89" customWidth="1"/>
    <col min="16143" max="16143" width="2.140625" style="89" customWidth="1"/>
    <col min="16144" max="16384" width="9.140625" style="89"/>
  </cols>
  <sheetData>
    <row r="1" spans="1:14" s="209" customFormat="1" ht="22.5" customHeight="1" x14ac:dyDescent="0.45">
      <c r="A1" s="934" t="s">
        <v>1064</v>
      </c>
      <c r="B1" s="934"/>
      <c r="C1" s="934"/>
      <c r="D1" s="934"/>
      <c r="E1" s="934"/>
      <c r="F1" s="934"/>
      <c r="G1" s="934"/>
      <c r="H1" s="934"/>
      <c r="I1" s="934"/>
      <c r="J1" s="934"/>
      <c r="K1" s="934"/>
      <c r="L1" s="934"/>
      <c r="M1" s="934"/>
      <c r="N1" s="934"/>
    </row>
    <row r="2" spans="1:14" s="209" customFormat="1" ht="22.5" customHeight="1" x14ac:dyDescent="0.45">
      <c r="A2" s="297"/>
      <c r="B2" s="297"/>
      <c r="C2" s="297"/>
      <c r="D2" s="297"/>
      <c r="E2" s="297"/>
      <c r="F2" s="297"/>
      <c r="G2" s="297"/>
      <c r="H2" s="297"/>
      <c r="I2" s="297"/>
      <c r="J2" s="297"/>
      <c r="K2" s="297"/>
      <c r="L2" s="297"/>
      <c r="M2" s="297"/>
      <c r="N2" s="91" t="s">
        <v>1</v>
      </c>
    </row>
    <row r="3" spans="1:14" s="21" customFormat="1" ht="22.5" customHeight="1" x14ac:dyDescent="0.45">
      <c r="A3" s="298" t="s">
        <v>685</v>
      </c>
      <c r="B3" s="204" t="s">
        <v>675</v>
      </c>
    </row>
    <row r="4" spans="1:14" s="209" customFormat="1" ht="22.5" customHeight="1" x14ac:dyDescent="0.45">
      <c r="A4" s="297"/>
      <c r="B4" s="297"/>
      <c r="C4" s="209" t="s">
        <v>676</v>
      </c>
      <c r="D4" s="297"/>
      <c r="E4" s="297"/>
      <c r="F4" s="297"/>
      <c r="G4" s="297"/>
      <c r="H4" s="297"/>
      <c r="I4" s="297"/>
      <c r="J4" s="297"/>
      <c r="K4" s="297"/>
      <c r="L4" s="297"/>
      <c r="M4" s="297"/>
      <c r="N4" s="297"/>
    </row>
    <row r="5" spans="1:14" s="21" customFormat="1" ht="22.5" customHeight="1" x14ac:dyDescent="0.45">
      <c r="B5" s="94"/>
      <c r="H5" s="299"/>
      <c r="I5" s="299" t="s">
        <v>34</v>
      </c>
      <c r="J5" s="299"/>
      <c r="K5" s="119"/>
      <c r="L5" s="909" t="s">
        <v>9</v>
      </c>
      <c r="M5" s="909"/>
      <c r="N5" s="909"/>
    </row>
    <row r="6" spans="1:14" s="21" customFormat="1" ht="22.5" customHeight="1" x14ac:dyDescent="0.45">
      <c r="B6" s="94"/>
      <c r="H6" s="43" t="s">
        <v>979</v>
      </c>
      <c r="I6" s="300"/>
      <c r="J6" s="43" t="s">
        <v>988</v>
      </c>
      <c r="K6" s="25"/>
      <c r="L6" s="30" t="str">
        <f>H6</f>
        <v>June 30, 2020</v>
      </c>
      <c r="M6" s="300"/>
      <c r="N6" s="30" t="str">
        <f>J6</f>
        <v>June 30, 2019</v>
      </c>
    </row>
    <row r="7" spans="1:14" s="21" customFormat="1" ht="22.5" customHeight="1" x14ac:dyDescent="0.45">
      <c r="B7" s="21" t="s">
        <v>677</v>
      </c>
      <c r="H7" s="96"/>
      <c r="I7" s="301"/>
      <c r="J7" s="96"/>
      <c r="K7" s="301"/>
      <c r="L7" s="96"/>
      <c r="M7" s="302"/>
      <c r="N7" s="96"/>
    </row>
    <row r="8" spans="1:14" s="21" customFormat="1" ht="22.5" customHeight="1" x14ac:dyDescent="0.45">
      <c r="C8" s="21" t="s">
        <v>678</v>
      </c>
      <c r="H8" s="122">
        <v>397401467.63</v>
      </c>
      <c r="I8" s="300"/>
      <c r="J8" s="122">
        <v>3041232376.9599996</v>
      </c>
      <c r="K8" s="300"/>
      <c r="L8" s="122">
        <v>349009281.56999999</v>
      </c>
      <c r="M8" s="300"/>
      <c r="N8" s="122">
        <v>2333364996.8699999</v>
      </c>
    </row>
    <row r="9" spans="1:14" s="21" customFormat="1" ht="22.5" customHeight="1" x14ac:dyDescent="0.45">
      <c r="B9" s="21" t="s">
        <v>679</v>
      </c>
      <c r="H9" s="303">
        <v>1511060892.6700001</v>
      </c>
      <c r="I9" s="304"/>
      <c r="J9" s="303">
        <v>-458089990.17780113</v>
      </c>
      <c r="K9" s="304"/>
      <c r="L9" s="303">
        <v>1303332530.8499999</v>
      </c>
      <c r="M9" s="304"/>
      <c r="N9" s="303">
        <v>-189700923.1678009</v>
      </c>
    </row>
    <row r="10" spans="1:14" s="21" customFormat="1" ht="22.5" customHeight="1" x14ac:dyDescent="0.45">
      <c r="B10" s="209" t="s">
        <v>680</v>
      </c>
      <c r="J10" s="305"/>
      <c r="N10" s="37"/>
    </row>
    <row r="11" spans="1:14" s="209" customFormat="1" ht="22.5" customHeight="1" x14ac:dyDescent="0.45">
      <c r="C11" s="209" t="s">
        <v>681</v>
      </c>
      <c r="H11" s="306">
        <v>590369957.85999978</v>
      </c>
      <c r="I11" s="307"/>
      <c r="J11" s="306">
        <v>650545924.89000022</v>
      </c>
      <c r="K11" s="307"/>
      <c r="L11" s="306">
        <v>121058792.79000001</v>
      </c>
      <c r="M11" s="307"/>
      <c r="N11" s="306">
        <v>141127968.28999996</v>
      </c>
    </row>
    <row r="12" spans="1:14" s="209" customFormat="1" ht="22.5" customHeight="1" x14ac:dyDescent="0.45">
      <c r="B12" s="209" t="s">
        <v>682</v>
      </c>
      <c r="H12" s="307">
        <v>106600780.77</v>
      </c>
      <c r="I12" s="307"/>
      <c r="J12" s="307">
        <v>157751857.24000001</v>
      </c>
      <c r="K12" s="307"/>
      <c r="L12" s="307">
        <v>89940626.769999996</v>
      </c>
      <c r="M12" s="307"/>
      <c r="N12" s="307">
        <v>130510633.23999999</v>
      </c>
    </row>
    <row r="13" spans="1:14" s="209" customFormat="1" ht="22.5" customHeight="1" x14ac:dyDescent="0.45">
      <c r="B13" s="209" t="s">
        <v>683</v>
      </c>
      <c r="H13" s="307">
        <v>34444863.479999997</v>
      </c>
      <c r="I13" s="307"/>
      <c r="J13" s="307">
        <v>35988007.630000003</v>
      </c>
      <c r="K13" s="307"/>
      <c r="L13" s="306">
        <v>31677575.629999999</v>
      </c>
      <c r="M13" s="307"/>
      <c r="N13" s="306">
        <v>32671998.440000001</v>
      </c>
    </row>
    <row r="14" spans="1:14" s="760" customFormat="1" ht="22.5" customHeight="1" x14ac:dyDescent="0.45">
      <c r="B14" s="782" t="s">
        <v>961</v>
      </c>
      <c r="H14" s="783">
        <v>5108841.67</v>
      </c>
      <c r="I14" s="783"/>
      <c r="J14" s="67">
        <v>0</v>
      </c>
      <c r="K14" s="783"/>
      <c r="L14" s="784">
        <v>6243013.7599999998</v>
      </c>
      <c r="M14" s="783"/>
      <c r="N14" s="67">
        <v>0</v>
      </c>
    </row>
    <row r="15" spans="1:14" s="760" customFormat="1" ht="22.5" customHeight="1" x14ac:dyDescent="0.45">
      <c r="B15" s="782" t="s">
        <v>962</v>
      </c>
      <c r="H15" s="785">
        <v>3725242.06</v>
      </c>
      <c r="I15" s="785"/>
      <c r="J15" s="31">
        <v>3704773.7</v>
      </c>
      <c r="K15" s="785"/>
      <c r="L15" s="786">
        <v>3725242.06</v>
      </c>
      <c r="M15" s="785"/>
      <c r="N15" s="31">
        <v>3704773.7</v>
      </c>
    </row>
    <row r="16" spans="1:14" s="209" customFormat="1" ht="22.5" customHeight="1" x14ac:dyDescent="0.45">
      <c r="B16" s="209" t="s">
        <v>684</v>
      </c>
      <c r="H16" s="308">
        <v>-7620022.21</v>
      </c>
      <c r="I16" s="308"/>
      <c r="J16" s="308">
        <v>-8858752.5</v>
      </c>
      <c r="K16" s="308"/>
      <c r="L16" s="308">
        <v>-7634674.5800000001</v>
      </c>
      <c r="M16" s="308"/>
      <c r="N16" s="308">
        <v>-9083432.1999999993</v>
      </c>
    </row>
    <row r="17" spans="1:14" s="209" customFormat="1" ht="22.5" customHeight="1" x14ac:dyDescent="0.45">
      <c r="J17" s="215"/>
      <c r="N17" s="308"/>
    </row>
    <row r="18" spans="1:14" s="20" customFormat="1" ht="22.5" customHeight="1" x14ac:dyDescent="0.45">
      <c r="A18" s="309" t="s">
        <v>693</v>
      </c>
      <c r="B18" s="310" t="s">
        <v>686</v>
      </c>
    </row>
    <row r="19" spans="1:14" s="20" customFormat="1" ht="22.5" customHeight="1" x14ac:dyDescent="0.45">
      <c r="A19" s="311"/>
      <c r="B19" s="312"/>
      <c r="C19" s="21" t="s">
        <v>687</v>
      </c>
    </row>
    <row r="20" spans="1:14" s="20" customFormat="1" ht="22.5" customHeight="1" x14ac:dyDescent="0.45">
      <c r="B20" s="21" t="s">
        <v>688</v>
      </c>
      <c r="C20" s="21"/>
    </row>
    <row r="21" spans="1:14" s="20" customFormat="1" ht="22.5" customHeight="1" x14ac:dyDescent="0.45">
      <c r="B21" s="94" t="s">
        <v>689</v>
      </c>
      <c r="C21" s="21"/>
    </row>
    <row r="22" spans="1:14" ht="22.5" customHeight="1" x14ac:dyDescent="0.45">
      <c r="H22" s="313"/>
      <c r="I22" s="313" t="s">
        <v>690</v>
      </c>
      <c r="J22" s="313"/>
      <c r="K22" s="314"/>
      <c r="L22" s="935" t="s">
        <v>691</v>
      </c>
      <c r="M22" s="935"/>
      <c r="N22" s="935"/>
    </row>
    <row r="23" spans="1:14" ht="22.5" customHeight="1" x14ac:dyDescent="0.45">
      <c r="H23" s="43" t="s">
        <v>979</v>
      </c>
      <c r="I23" s="300"/>
      <c r="J23" s="43" t="s">
        <v>988</v>
      </c>
      <c r="K23" s="25"/>
      <c r="L23" s="30" t="str">
        <f>H23</f>
        <v>June 30, 2020</v>
      </c>
      <c r="M23" s="300"/>
      <c r="N23" s="30" t="str">
        <f>J23</f>
        <v>June 30, 2019</v>
      </c>
    </row>
    <row r="24" spans="1:14" ht="22.5" customHeight="1" x14ac:dyDescent="0.45">
      <c r="C24" s="89" t="s">
        <v>692</v>
      </c>
      <c r="H24" s="315">
        <v>12.73</v>
      </c>
      <c r="I24" s="124"/>
      <c r="J24" s="315">
        <v>12.37</v>
      </c>
      <c r="K24" s="124"/>
      <c r="L24" s="315">
        <v>3.99</v>
      </c>
      <c r="M24" s="124"/>
      <c r="N24" s="315">
        <v>4.04</v>
      </c>
    </row>
    <row r="25" spans="1:14" ht="22.5" customHeight="1" x14ac:dyDescent="0.45">
      <c r="H25" s="118"/>
      <c r="I25" s="118"/>
      <c r="J25" s="316"/>
      <c r="K25" s="118"/>
      <c r="L25" s="316"/>
      <c r="M25" s="118"/>
      <c r="N25" s="118"/>
    </row>
    <row r="26" spans="1:14" s="317" customFormat="1" ht="22.5" customHeight="1" x14ac:dyDescent="0.45">
      <c r="A26" s="35" t="s">
        <v>700</v>
      </c>
      <c r="B26" s="27" t="s">
        <v>694</v>
      </c>
      <c r="C26" s="28"/>
      <c r="D26" s="28"/>
      <c r="E26" s="28"/>
      <c r="F26" s="28"/>
      <c r="G26" s="28"/>
      <c r="H26" s="28"/>
      <c r="I26" s="28"/>
      <c r="J26" s="28"/>
      <c r="K26" s="28"/>
      <c r="L26" s="28"/>
      <c r="M26" s="28"/>
      <c r="N26" s="28"/>
    </row>
    <row r="27" spans="1:14" s="317" customFormat="1" ht="22.5" customHeight="1" x14ac:dyDescent="0.45">
      <c r="A27" s="34"/>
      <c r="B27" s="28"/>
      <c r="C27" s="34" t="s">
        <v>695</v>
      </c>
      <c r="D27" s="28"/>
      <c r="E27" s="28"/>
      <c r="F27" s="28"/>
      <c r="G27" s="28"/>
      <c r="H27" s="28"/>
      <c r="I27" s="28"/>
      <c r="J27" s="28"/>
      <c r="K27" s="28"/>
      <c r="L27" s="28"/>
      <c r="M27" s="28"/>
      <c r="N27" s="28"/>
    </row>
    <row r="28" spans="1:14" s="317" customFormat="1" ht="22.5" customHeight="1" x14ac:dyDescent="0.45">
      <c r="A28" s="28"/>
      <c r="B28" s="28" t="s">
        <v>696</v>
      </c>
      <c r="C28" s="29"/>
      <c r="D28" s="28"/>
      <c r="E28" s="28"/>
      <c r="F28" s="28"/>
      <c r="G28" s="28"/>
      <c r="H28" s="28"/>
      <c r="I28" s="28"/>
      <c r="J28" s="28"/>
      <c r="K28" s="28"/>
      <c r="L28" s="28"/>
      <c r="M28" s="28"/>
      <c r="N28" s="28"/>
    </row>
    <row r="29" spans="1:14" s="317" customFormat="1" ht="22.5" customHeight="1" x14ac:dyDescent="0.45">
      <c r="A29" s="28"/>
      <c r="B29" s="28" t="s">
        <v>697</v>
      </c>
      <c r="C29" s="29"/>
      <c r="D29" s="28"/>
      <c r="E29" s="28"/>
      <c r="F29" s="28"/>
      <c r="G29" s="28"/>
      <c r="H29" s="28"/>
      <c r="I29" s="28"/>
      <c r="J29" s="28"/>
      <c r="K29" s="28"/>
      <c r="L29" s="28"/>
      <c r="M29" s="28"/>
      <c r="N29" s="28"/>
    </row>
    <row r="30" spans="1:14" s="317" customFormat="1" ht="22.5" customHeight="1" x14ac:dyDescent="0.45">
      <c r="A30" s="28"/>
      <c r="B30" s="28" t="s">
        <v>698</v>
      </c>
      <c r="C30" s="29"/>
      <c r="D30" s="28"/>
      <c r="E30" s="28"/>
      <c r="F30" s="28"/>
      <c r="G30" s="28"/>
      <c r="H30" s="28"/>
      <c r="I30" s="28"/>
      <c r="J30" s="28"/>
      <c r="K30" s="28"/>
      <c r="L30" s="28"/>
      <c r="M30" s="28"/>
      <c r="N30" s="28"/>
    </row>
    <row r="31" spans="1:14" s="317" customFormat="1" ht="22.5" customHeight="1" x14ac:dyDescent="0.45">
      <c r="A31" s="28"/>
      <c r="B31" s="28" t="s">
        <v>699</v>
      </c>
      <c r="C31" s="28"/>
      <c r="D31" s="28"/>
      <c r="E31" s="28"/>
      <c r="F31" s="28"/>
      <c r="G31" s="28"/>
      <c r="H31" s="28"/>
      <c r="I31" s="28"/>
      <c r="J31" s="28"/>
      <c r="K31" s="28"/>
      <c r="L31" s="28"/>
      <c r="M31" s="28"/>
      <c r="N31" s="28"/>
    </row>
    <row r="32" spans="1:14" s="317" customFormat="1" ht="22.5" customHeight="1" x14ac:dyDescent="0.45">
      <c r="A32" s="28"/>
      <c r="B32" s="28"/>
      <c r="C32" s="28"/>
      <c r="D32" s="28"/>
      <c r="E32" s="28"/>
      <c r="F32" s="28"/>
      <c r="G32" s="28"/>
      <c r="H32" s="28"/>
      <c r="I32" s="28"/>
      <c r="J32" s="28"/>
      <c r="K32" s="28"/>
      <c r="L32" s="28"/>
      <c r="M32" s="28"/>
      <c r="N32" s="28"/>
    </row>
    <row r="33" spans="1:14" s="128" customFormat="1" ht="22.5" customHeight="1" x14ac:dyDescent="0.45">
      <c r="A33" s="236" t="s">
        <v>705</v>
      </c>
      <c r="B33" s="318" t="s">
        <v>701</v>
      </c>
      <c r="C33" s="319"/>
      <c r="D33" s="319"/>
      <c r="E33" s="319"/>
      <c r="F33" s="319"/>
      <c r="G33" s="319"/>
      <c r="H33" s="319"/>
      <c r="I33" s="319"/>
      <c r="J33" s="320"/>
      <c r="K33" s="320"/>
      <c r="L33" s="320"/>
      <c r="M33" s="320"/>
      <c r="N33" s="321"/>
    </row>
    <row r="34" spans="1:14" s="128" customFormat="1" ht="22.5" customHeight="1" x14ac:dyDescent="0.45">
      <c r="A34" s="321"/>
      <c r="B34" s="321"/>
      <c r="C34" s="319" t="s">
        <v>702</v>
      </c>
      <c r="D34" s="319"/>
      <c r="E34" s="319"/>
      <c r="F34" s="319"/>
      <c r="G34" s="319"/>
      <c r="H34" s="319"/>
      <c r="I34" s="319"/>
      <c r="J34" s="320"/>
      <c r="K34" s="320"/>
      <c r="L34" s="320"/>
      <c r="M34" s="320"/>
      <c r="N34" s="321"/>
    </row>
    <row r="35" spans="1:14" s="128" customFormat="1" ht="22.5" customHeight="1" x14ac:dyDescent="0.45">
      <c r="A35" s="321"/>
      <c r="B35" s="319" t="s">
        <v>703</v>
      </c>
      <c r="C35" s="319"/>
      <c r="D35" s="319"/>
      <c r="E35" s="319"/>
      <c r="F35" s="319"/>
      <c r="G35" s="319"/>
      <c r="H35" s="319"/>
      <c r="I35" s="319"/>
      <c r="J35" s="320"/>
      <c r="K35" s="320"/>
      <c r="L35" s="320"/>
      <c r="M35" s="320"/>
      <c r="N35" s="321"/>
    </row>
    <row r="36" spans="1:14" s="128" customFormat="1" ht="22.5" customHeight="1" x14ac:dyDescent="0.45">
      <c r="A36" s="321"/>
      <c r="B36" s="319"/>
      <c r="C36" s="319" t="s">
        <v>1059</v>
      </c>
      <c r="D36" s="319"/>
      <c r="E36" s="319"/>
      <c r="F36" s="319"/>
      <c r="G36" s="319"/>
      <c r="H36" s="319"/>
      <c r="I36" s="319"/>
      <c r="J36" s="320"/>
      <c r="K36" s="320"/>
      <c r="L36" s="320"/>
      <c r="M36" s="320"/>
      <c r="N36" s="321"/>
    </row>
    <row r="37" spans="1:14" s="128" customFormat="1" ht="22.5" customHeight="1" x14ac:dyDescent="0.45">
      <c r="A37" s="209"/>
      <c r="B37" s="210"/>
      <c r="C37" s="209"/>
      <c r="D37" s="209"/>
      <c r="E37" s="209"/>
      <c r="F37" s="209"/>
      <c r="G37" s="209"/>
      <c r="H37" s="909" t="s">
        <v>528</v>
      </c>
      <c r="I37" s="909"/>
      <c r="J37" s="909"/>
      <c r="K37" s="119"/>
      <c r="L37" s="909" t="s">
        <v>529</v>
      </c>
      <c r="M37" s="909"/>
      <c r="N37" s="909"/>
    </row>
    <row r="38" spans="1:14" s="128" customFormat="1" ht="22.5" customHeight="1" x14ac:dyDescent="0.45">
      <c r="A38" s="209"/>
      <c r="B38" s="210"/>
      <c r="C38" s="209"/>
      <c r="D38" s="209"/>
      <c r="E38" s="209"/>
      <c r="F38" s="209"/>
      <c r="G38" s="209"/>
      <c r="H38" s="43" t="s">
        <v>979</v>
      </c>
      <c r="I38" s="44"/>
      <c r="J38" s="43" t="s">
        <v>35</v>
      </c>
      <c r="K38" s="45"/>
      <c r="L38" s="43" t="str">
        <f>+H38</f>
        <v>June 30, 2020</v>
      </c>
      <c r="M38" s="44"/>
      <c r="N38" s="43" t="str">
        <f>+J38</f>
        <v>December 31, 2019</v>
      </c>
    </row>
    <row r="39" spans="1:14" s="209" customFormat="1" ht="22.5" customHeight="1" x14ac:dyDescent="0.45">
      <c r="B39" s="210"/>
      <c r="C39" s="209" t="s">
        <v>704</v>
      </c>
      <c r="H39" s="130">
        <v>1.1599999999999999</v>
      </c>
      <c r="I39" s="131"/>
      <c r="J39" s="130">
        <v>0.78</v>
      </c>
      <c r="K39" s="130"/>
      <c r="L39" s="130">
        <v>1.21</v>
      </c>
      <c r="M39" s="130"/>
      <c r="N39" s="130">
        <v>0.79</v>
      </c>
    </row>
    <row r="40" spans="1:14" s="209" customFormat="1" ht="22.5" customHeight="1" x14ac:dyDescent="0.45">
      <c r="B40" s="210"/>
      <c r="H40" s="215"/>
      <c r="I40" s="216"/>
      <c r="J40" s="215"/>
      <c r="K40" s="215"/>
      <c r="L40" s="215"/>
      <c r="M40" s="215"/>
      <c r="N40" s="215"/>
    </row>
    <row r="41" spans="1:14" ht="22.5" customHeight="1" x14ac:dyDescent="0.45">
      <c r="A41" s="322" t="s">
        <v>1058</v>
      </c>
      <c r="B41" s="322" t="s">
        <v>706</v>
      </c>
      <c r="C41" s="209"/>
    </row>
    <row r="42" spans="1:14" ht="22.5" customHeight="1" x14ac:dyDescent="0.45">
      <c r="B42" s="209"/>
      <c r="C42" s="208" t="s">
        <v>1060</v>
      </c>
    </row>
    <row r="43" spans="1:14" ht="27" customHeight="1" x14ac:dyDescent="0.45"/>
    <row r="44" spans="1:14" ht="27" customHeight="1" x14ac:dyDescent="0.45"/>
    <row r="45" spans="1:14" ht="27" customHeight="1" x14ac:dyDescent="0.45"/>
    <row r="46" spans="1:14" ht="27" customHeight="1" x14ac:dyDescent="0.45"/>
    <row r="47" spans="1:14" ht="29.25" customHeight="1" x14ac:dyDescent="0.45"/>
    <row r="48" spans="1:14" ht="29.25" customHeight="1" x14ac:dyDescent="0.45"/>
    <row r="49" ht="29.25" customHeight="1" x14ac:dyDescent="0.45"/>
    <row r="50" ht="29.25" customHeight="1" x14ac:dyDescent="0.45"/>
    <row r="51" ht="29.25" customHeight="1" x14ac:dyDescent="0.45"/>
    <row r="52" ht="29.25" customHeight="1" x14ac:dyDescent="0.45"/>
    <row r="53" ht="29.25" customHeight="1" x14ac:dyDescent="0.45"/>
    <row r="54" ht="29.25" customHeight="1" x14ac:dyDescent="0.45"/>
    <row r="55" ht="29.25" customHeight="1" x14ac:dyDescent="0.45"/>
  </sheetData>
  <mergeCells count="5">
    <mergeCell ref="A1:N1"/>
    <mergeCell ref="L5:N5"/>
    <mergeCell ref="L22:N22"/>
    <mergeCell ref="H37:J37"/>
    <mergeCell ref="L37:N37"/>
  </mergeCells>
  <pageMargins left="0.82677165354330717" right="0.23622047244094491" top="0.70866141732283472" bottom="0.74803149606299213" header="0.51181102362204722" footer="0.51181102362204722"/>
  <pageSetup paperSize="9" scale="83"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20</vt:i4>
      </vt:variant>
      <vt:variant>
        <vt:lpstr>ช่วงที่มีชื่อ</vt:lpstr>
      </vt:variant>
      <vt:variant>
        <vt:i4>3</vt:i4>
      </vt:variant>
    </vt:vector>
  </HeadingPairs>
  <TitlesOfParts>
    <vt:vector size="23" baseType="lpstr">
      <vt:lpstr>P.1-11</vt:lpstr>
      <vt:lpstr>P.12-13</vt:lpstr>
      <vt:lpstr>P.14-16</vt:lpstr>
      <vt:lpstr>P.17-20</vt:lpstr>
      <vt:lpstr>P.21</vt:lpstr>
      <vt:lpstr>P.22-25</vt:lpstr>
      <vt:lpstr>P.26-28</vt:lpstr>
      <vt:lpstr>P.29</vt:lpstr>
      <vt:lpstr>P.30</vt:lpstr>
      <vt:lpstr>P.31</vt:lpstr>
      <vt:lpstr>P.32-35</vt:lpstr>
      <vt:lpstr>P.36-38</vt:lpstr>
      <vt:lpstr>P.39</vt:lpstr>
      <vt:lpstr>P.40</vt:lpstr>
      <vt:lpstr>P.41-44</vt:lpstr>
      <vt:lpstr>P.45-47</vt:lpstr>
      <vt:lpstr>P.48</vt:lpstr>
      <vt:lpstr>P.49</vt:lpstr>
      <vt:lpstr>P.50</vt:lpstr>
      <vt:lpstr>P.51</vt:lpstr>
      <vt:lpstr>P.21!Print_Area</vt:lpstr>
      <vt:lpstr>P.31!Print_Area</vt:lpstr>
      <vt:lpstr>'P.32-35'!Print_Area</vt:lpstr>
    </vt:vector>
  </TitlesOfParts>
  <Company>Supply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กนกอร ยิ้มถนอม</cp:lastModifiedBy>
  <cp:lastPrinted>2020-08-06T02:03:52Z</cp:lastPrinted>
  <dcterms:created xsi:type="dcterms:W3CDTF">2020-05-06T05:10:35Z</dcterms:created>
  <dcterms:modified xsi:type="dcterms:W3CDTF">2020-08-06T05:36:24Z</dcterms:modified>
</cp:coreProperties>
</file>