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/>
  <mc:AlternateContent xmlns:mc="http://schemas.openxmlformats.org/markup-compatibility/2006">
    <mc:Choice Requires="x15">
      <x15ac:absPath xmlns:x15ac="http://schemas.microsoft.com/office/spreadsheetml/2010/11/ac" url="V:\7. งบการเงินของบริษัท ส่ง ตลท และ กลต\งบการเงินปี 2563\ไตรมาส 2\"/>
    </mc:Choice>
  </mc:AlternateContent>
  <bookViews>
    <workbookView xWindow="0" yWindow="0" windowWidth="28800" windowHeight="12330" tabRatio="468"/>
  </bookViews>
  <sheets>
    <sheet name="BS" sheetId="11" r:id="rId1"/>
    <sheet name="PL" sheetId="7" r:id="rId2"/>
    <sheet name="Company " sheetId="9" r:id="rId3"/>
  </sheets>
  <definedNames>
    <definedName name="_xlnm.Print_Area" localSheetId="0">BS!$A$1:$I$83</definedName>
    <definedName name="_xlnm.Print_Area" localSheetId="2">'Company '!$A$1:$P$25</definedName>
    <definedName name="_xlnm.Print_Area" localSheetId="1">PL!$A$1:$I$151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40" i="7" l="1"/>
  <c r="F140" i="7"/>
  <c r="F25" i="11"/>
  <c r="H25" i="11"/>
  <c r="P23" i="9" l="1"/>
  <c r="F62" i="7" l="1"/>
  <c r="F16" i="11" l="1"/>
  <c r="P16" i="9" l="1"/>
  <c r="H42" i="7" l="1"/>
  <c r="F42" i="7"/>
  <c r="H18" i="7"/>
  <c r="F18" i="7"/>
  <c r="H12" i="7"/>
  <c r="F12" i="7"/>
  <c r="H19" i="7" l="1"/>
  <c r="H22" i="7" s="1"/>
  <c r="H24" i="7" s="1"/>
  <c r="H30" i="7" s="1"/>
  <c r="F19" i="7"/>
  <c r="B22" i="9"/>
  <c r="B24" i="9" s="1"/>
  <c r="H38" i="7" l="1"/>
  <c r="H43" i="7" s="1"/>
  <c r="H28" i="7"/>
  <c r="F22" i="7"/>
  <c r="F24" i="7" s="1"/>
  <c r="F30" i="7" s="1"/>
  <c r="F86" i="7"/>
  <c r="F28" i="7" l="1"/>
  <c r="F38" i="7"/>
  <c r="F43" i="7" s="1"/>
  <c r="H86" i="7"/>
  <c r="L14" i="9" s="1"/>
  <c r="H136" i="7" l="1"/>
  <c r="H62" i="7"/>
  <c r="H56" i="7"/>
  <c r="H63" i="7" l="1"/>
  <c r="H66" i="7" s="1"/>
  <c r="H96" i="7" s="1"/>
  <c r="H110" i="7" s="1"/>
  <c r="H121" i="7" s="1"/>
  <c r="H123" i="7" s="1"/>
  <c r="F44" i="11"/>
  <c r="H44" i="11"/>
  <c r="H141" i="7" l="1"/>
  <c r="H145" i="7" s="1"/>
  <c r="H68" i="7"/>
  <c r="L13" i="9" s="1"/>
  <c r="H52" i="11"/>
  <c r="H81" i="11"/>
  <c r="H69" i="11"/>
  <c r="H16" i="11"/>
  <c r="F81" i="11"/>
  <c r="F69" i="11"/>
  <c r="F52" i="11"/>
  <c r="F53" i="11" s="1"/>
  <c r="F82" i="11" l="1"/>
  <c r="H26" i="11"/>
  <c r="H53" i="11"/>
  <c r="H82" i="11" s="1"/>
  <c r="F26" i="11"/>
  <c r="F83" i="11" l="1"/>
  <c r="H83" i="11"/>
  <c r="P14" i="9" l="1"/>
  <c r="F136" i="7"/>
  <c r="P19" i="9"/>
  <c r="P12" i="9"/>
  <c r="L21" i="9"/>
  <c r="P21" i="9" s="1"/>
  <c r="F56" i="7"/>
  <c r="J22" i="9"/>
  <c r="J24" i="9" s="1"/>
  <c r="J25" i="9" s="1"/>
  <c r="H22" i="9"/>
  <c r="H24" i="9" s="1"/>
  <c r="H25" i="9" s="1"/>
  <c r="F22" i="9"/>
  <c r="F24" i="9" s="1"/>
  <c r="D22" i="9"/>
  <c r="D24" i="9" s="1"/>
  <c r="B25" i="9"/>
  <c r="N22" i="9"/>
  <c r="N24" i="9" s="1"/>
  <c r="N15" i="9"/>
  <c r="N17" i="9" s="1"/>
  <c r="J15" i="9"/>
  <c r="J17" i="9" s="1"/>
  <c r="H15" i="9"/>
  <c r="H17" i="9" s="1"/>
  <c r="F15" i="9"/>
  <c r="F17" i="9" s="1"/>
  <c r="D15" i="9"/>
  <c r="D17" i="9" s="1"/>
  <c r="B15" i="9"/>
  <c r="B17" i="9" s="1"/>
  <c r="F25" i="9" l="1"/>
  <c r="N25" i="9"/>
  <c r="D25" i="9"/>
  <c r="F63" i="7"/>
  <c r="F66" i="7" s="1"/>
  <c r="H82" i="7"/>
  <c r="H87" i="7" s="1"/>
  <c r="F96" i="7" l="1"/>
  <c r="F110" i="7" s="1"/>
  <c r="F121" i="7" s="1"/>
  <c r="F123" i="7" s="1"/>
  <c r="H72" i="7"/>
  <c r="H74" i="7"/>
  <c r="F68" i="7" l="1"/>
  <c r="F74" i="7" s="1"/>
  <c r="F141" i="7"/>
  <c r="F145" i="7" s="1"/>
  <c r="F146" i="7" s="1"/>
  <c r="P13" i="9"/>
  <c r="P15" i="9" s="1"/>
  <c r="P17" i="9" s="1"/>
  <c r="L15" i="9"/>
  <c r="L17" i="9" s="1"/>
  <c r="F72" i="7" l="1"/>
  <c r="F82" i="7"/>
  <c r="F87" i="7" s="1"/>
  <c r="L20" i="9"/>
  <c r="P20" i="9" s="1"/>
  <c r="P22" i="9" s="1"/>
  <c r="P24" i="9" l="1"/>
  <c r="P25" i="9" s="1"/>
  <c r="L22" i="9"/>
  <c r="L24" i="9" l="1"/>
  <c r="L25" i="9" s="1"/>
</calcChain>
</file>

<file path=xl/sharedStrings.xml><?xml version="1.0" encoding="utf-8"?>
<sst xmlns="http://schemas.openxmlformats.org/spreadsheetml/2006/main" count="266" uniqueCount="173">
  <si>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</si>
  <si>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</si>
  <si>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</si>
  <si>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</si>
  <si>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</si>
  <si>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</si>
  <si>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</si>
  <si>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</si>
  <si>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</si>
  <si>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</si>
  <si>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</si>
  <si>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</si>
  <si>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</si>
  <si>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</si>
  <si>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</si>
  <si>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</si>
  <si>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</si>
  <si>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งบกระแสเงินสด</t>
  </si>
  <si>
    <t>งบกระแสเงินสด (ต่อ)</t>
  </si>
  <si>
    <t>เงินสดและรายการเทียบเท่าเงินสดต้นงวด</t>
  </si>
  <si>
    <t>(หน่วย: พันบาท)</t>
  </si>
  <si>
    <t>กระแสเงินสดจากกิจกรรมดำเนินงาน</t>
  </si>
  <si>
    <t>กระแสเงินสดจากกิจกรรมลงทุน</t>
  </si>
  <si>
    <t>รายได้</t>
  </si>
  <si>
    <t>รวมรายได้</t>
  </si>
  <si>
    <t>ค่าใช้จ่าย</t>
  </si>
  <si>
    <t>รวมค่าใช้จ่าย</t>
  </si>
  <si>
    <t xml:space="preserve"> </t>
  </si>
  <si>
    <t>งบแสดงการเปลี่ยนแปลงส่วนของผู้ถือหุ้น</t>
  </si>
  <si>
    <t>ส่วนเกินทุน</t>
  </si>
  <si>
    <t>กำไรสะสม</t>
  </si>
  <si>
    <t>จัดสรรแล้ว</t>
  </si>
  <si>
    <t>ยังไม่ได้จัดสรร</t>
  </si>
  <si>
    <t>สำรองตามกฎหมาย</t>
  </si>
  <si>
    <t>รวม</t>
  </si>
  <si>
    <t>สินทรัพย์</t>
  </si>
  <si>
    <t>บริษัท ฝาจีบ จำกัด (มหาชน)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</si>
  <si>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</si>
  <si>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</si>
  <si>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</si>
  <si>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</si>
  <si>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</si>
  <si>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</si>
  <si>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ส่วนเกินมูลค่าหุ้นบุริมสิทธิ</t>
  </si>
  <si>
    <t xml:space="preserve">   ส่วนเกินมูลค่าหุ้นสามัญ</t>
  </si>
  <si>
    <t xml:space="preserve">   จัดสรรแล้ว - สำรองตามกฎหมาย</t>
  </si>
  <si>
    <t>รายได้อื่น</t>
  </si>
  <si>
    <t>ต้นทุนขาย</t>
  </si>
  <si>
    <t xml:space="preserve">   ค่าเสื่อมราคาและตัดจำหน่าย</t>
  </si>
  <si>
    <t>สินทรัพย์ไม่มีตัวตนเพิ่มขึ้น</t>
  </si>
  <si>
    <t>หนี้สินและส่วนของผู้ถือหุ้น</t>
  </si>
  <si>
    <t>กำไรต่อหุ้น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</si>
  <si>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</si>
  <si>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</si>
  <si>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</si>
  <si>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</si>
  <si>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</si>
  <si>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</si>
  <si>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เงินสดสุทธิจากกิจกรรมดำเนินงาน</t>
  </si>
  <si>
    <t xml:space="preserve">   ยังไม่ได้จัดสรร</t>
  </si>
  <si>
    <t>หุ้นบุริมสิทธิ</t>
  </si>
  <si>
    <t>หุ้นสามัญ</t>
  </si>
  <si>
    <t>เงินสดจากกิจกรรมดำเนินงาน</t>
  </si>
  <si>
    <t xml:space="preserve">   จากกิจกรรมดำเนินงาน</t>
  </si>
  <si>
    <t>เงินสดรับจากการจำหน่ายอุปกรณ์</t>
  </si>
  <si>
    <t>ค่าใช้จ่ายในการบริหาร</t>
  </si>
  <si>
    <t>ส่วนเกินมูลค่า</t>
  </si>
  <si>
    <t>งบแสดงฐานะการเงิน</t>
  </si>
  <si>
    <t>งบแสดงฐานะการเงิน (ต่อ)</t>
  </si>
  <si>
    <t>องค์ประกอบอื่นของส่วนของผู้ถือหุ้น</t>
  </si>
  <si>
    <t>ส่วนของ</t>
  </si>
  <si>
    <t>ผู้ถือหุ้น</t>
  </si>
  <si>
    <t>งบกำไรขาดทุน</t>
  </si>
  <si>
    <t>กำไรสำหรับงวด</t>
  </si>
  <si>
    <t>อสังหาริมทรัพย์เพื่อการลงทุน</t>
  </si>
  <si>
    <t>ตีราคาสินทรัพย์</t>
  </si>
  <si>
    <t>ส่วนเกินทุนจากการ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</si>
  <si>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</si>
  <si>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</si>
  <si>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</si>
  <si>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</si>
  <si>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</si>
  <si>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</si>
  <si>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</si>
  <si>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ภาษีเงินได้นิติบุคคลค้างจ่าย</t>
  </si>
  <si>
    <t>รายได้จากการขาย</t>
  </si>
  <si>
    <t>รายได้จากการให้บริการ</t>
  </si>
  <si>
    <t>ต้นทุนการให้บริการ</t>
  </si>
  <si>
    <t>กำไรต่อหุ้นขั้นพื้นฐาน</t>
  </si>
  <si>
    <t>กำไรต่อหุ้นปรับลด</t>
  </si>
  <si>
    <t xml:space="preserve">   กำไรสำหรับงวด</t>
  </si>
  <si>
    <t>รายการปรับกระทบยอดกำไรก่อนภาษีเป็นเงินสดรับ (จ่าย)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</si>
  <si>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</si>
  <si>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</si>
  <si>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กำไรขาดทุนเบ็ดเสร็จรวมสำหรับงวด</t>
  </si>
  <si>
    <t>ซื้ออุปกรณ์</t>
  </si>
  <si>
    <t>กำไรก่อนค่าใช้จ่ายภาษีเงินได้</t>
  </si>
  <si>
    <t>หนี้สินภาษีเงินได้รอการตัดบัญชี</t>
  </si>
  <si>
    <t xml:space="preserve">   รายได้ดอกเบี้ย</t>
  </si>
  <si>
    <t>ดอกเบี้ยรับ</t>
  </si>
  <si>
    <t>ค่าใช้จ่ายภาษีเงินได้</t>
  </si>
  <si>
    <t>(หน่วย: บาท)</t>
  </si>
  <si>
    <t>(ตรวจสอบแล้ว)</t>
  </si>
  <si>
    <t>กำไรขาดทุนเบ็ดเสร็จอื่นสำหรับงวด</t>
  </si>
  <si>
    <t>ค่าเช่ารับล่วงหน้าที่ครบกำหนดรับรู้ภายในหนึ่งปี</t>
  </si>
  <si>
    <t xml:space="preserve">      หุ้นบุริมสิทธิ ชนิดไม่สะสมเงินปันผล 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</si>
  <si>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</si>
  <si>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</si>
  <si>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ทุนเรือนหุ้นที่ออกและชำระเต็มมูลค่าแล้ว</t>
  </si>
  <si>
    <t>องค์ประกอบอื่นของ</t>
  </si>
  <si>
    <t>ยอดคงเหลือ ณ วันที่ 1 มกราคม 2562</t>
  </si>
  <si>
    <t>สำรองผลประโยชน์ระยะยาวของพนักงาน</t>
  </si>
  <si>
    <t>ค่าใช้จ่ายในการขายและจัดจำหน่าย</t>
  </si>
  <si>
    <t>กำไรก่อนภาษี</t>
  </si>
  <si>
    <t xml:space="preserve">   ค่าใช้จ่ายผลประโยชน์ระยะยาวของพนักงาน</t>
  </si>
  <si>
    <t xml:space="preserve">   สำรองผลประโยชน์ระยะยาวของพนักงาน</t>
  </si>
  <si>
    <t xml:space="preserve">   ค่าเช่ารับล่วงหน้า</t>
  </si>
  <si>
    <t>จ่ายภาษีเงินได้นิติบุคคล</t>
  </si>
  <si>
    <t>รายการที่จะไม่ถูกบันทึกในส่วนของกำไรหรือขาดทุนในภายหลัง</t>
  </si>
  <si>
    <t>ข้อมูลกระแสเงินสดเปิดเผยเพิ่มเติม</t>
  </si>
  <si>
    <t>รายการที่ไม่ใช้เงินสดประกอบด้วย</t>
  </si>
  <si>
    <t>ผลกระทบจากการเปลี่ยนแปลงของอัตราแลกเปลี่ยน</t>
  </si>
  <si>
    <t xml:space="preserve">   ที่มีต่อเงินสดและรายการเทียบเท่าเงินสด</t>
  </si>
  <si>
    <t>งบกำไรขาดทุนเบ็ดเสร็จ</t>
  </si>
  <si>
    <t xml:space="preserve">         799,258 หุ้น มูลค่าหุ้นละ 10 บาท</t>
  </si>
  <si>
    <t xml:space="preserve">      หุ้นสามัญ 52,000,742 หุ้น มูลค่าหุ้นละ 10 บาท</t>
  </si>
  <si>
    <t>31 ธันวาคม 2562</t>
  </si>
  <si>
    <t>ยอดคงเหลือ ณ วันที่ 1 มกราคม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</si>
  <si>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</si>
  <si>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</si>
  <si>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</si>
  <si>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ส่วนของหนี้สินตามสัญญาเช่าที่ถึงกำหนดภายในหนึ่งปี</t>
  </si>
  <si>
    <t>หนี้สินทางการเงินหมุนเวียนอื่น</t>
  </si>
  <si>
    <t>กำไรจากกิจกรรมดำเนินงาน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</si>
  <si>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</si>
  <si>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</si>
  <si>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 xml:space="preserve">   ขาดทุนจากการจำหน่ายอุปกรณ์</t>
  </si>
  <si>
    <t>3, 5</t>
  </si>
  <si>
    <t>รายได้ดอกเบี้ย</t>
  </si>
  <si>
    <t>ต้นทุนทางการเงิน</t>
  </si>
  <si>
    <t>3, 13</t>
  </si>
  <si>
    <t>กำไรจากมูลค่ายุติธรรมเพิ่มขึ้นของเงินลงทุนในตราสารทุน</t>
  </si>
  <si>
    <t xml:space="preserve">   มูลค่ายุติธรรมเพิ่มขึ้นของตราสารอนุพันธ์</t>
  </si>
  <si>
    <t xml:space="preserve">   มูลค่ายุติธรรมเพิ่มขึ้นของเงินลงทุนในตราสารทุน</t>
  </si>
  <si>
    <t xml:space="preserve">   ขาดทุนจากการลดมูลค่าสินค้าคงเหลือและตัดจำหน่ายสินค้า</t>
  </si>
  <si>
    <t>เงินสดและรายการเทียบเท่าเงินสดปลายงวด (หมายเหตุ 4)</t>
  </si>
  <si>
    <t xml:space="preserve">   เงินค้างจ่ายค่าซื้อเครื่องจักร</t>
  </si>
  <si>
    <t>ค่าเช่ารับล่วงหน้า - สุทธิจากส่วนที่ครบกำหนดรับรู้</t>
  </si>
  <si>
    <t xml:space="preserve">   ดอกเบี้ยหนี้สินตามสัญญาเช่า</t>
  </si>
  <si>
    <t>สินทรัพย์ทางการเงินหมุนเวียนอื่น (เพิ่มขึ้น) ลดลง</t>
  </si>
  <si>
    <t>ณ วันที่ 30 มิถุนายน 2563</t>
  </si>
  <si>
    <t xml:space="preserve"> 30 มิถุนายน 2563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</si>
  <si>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</si>
  <si>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</si>
  <si>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กระแสเงินสดจากกิจกรรมจัดหาเงิน</t>
  </si>
  <si>
    <t>จ่ายเงินปันผล</t>
  </si>
  <si>
    <t>เงินสดสุทธิใช้ในไปกิจกรรมจัดหาเงิน</t>
  </si>
  <si>
    <t>ยอดคงเหลือ ณ วันที่ 30 มิถุนายน 2562</t>
  </si>
  <si>
    <t>ยอดคงเหลือ ณ วันที่ 30 มิถุนายน 2563</t>
  </si>
  <si>
    <t>เงินปันผลจ่าย (หมายเหตุ 16)</t>
  </si>
  <si>
    <t>เงินลงทุนชั่วคราว</t>
  </si>
  <si>
    <t>เงินลงทุนระยะยาว</t>
  </si>
  <si>
    <t xml:space="preserve">     และอะไหล่ </t>
  </si>
  <si>
    <t xml:space="preserve">   ขาดทุนจากอัตราแลกเปลี่ยนที่ยังไม่เกิดขึ้น</t>
  </si>
  <si>
    <t>เงินสดและรายการเทียบเท่าเงินสดเพิ่มขึ้น (ลดลง) สุทธิ</t>
  </si>
  <si>
    <t xml:space="preserve">   หนี้สินตามสัญญาเช่าเพิ่มขึ้น</t>
  </si>
  <si>
    <t>ชำระคืนหนี้สินตามสัญญาเช่า</t>
  </si>
  <si>
    <t xml:space="preserve">   เงินปันผลค้างจ่าย</t>
  </si>
  <si>
    <t xml:space="preserve">   ทุนที่ออกและชำระเต็มมูลค่าแล้ว</t>
  </si>
  <si>
    <t>ขาดทุนจากมูลค่ายุติธรรมลดลงของเงินลงทุนในตราสารทุน</t>
  </si>
  <si>
    <t>เงินสดสุทธิจาก (ใช้ไปใน) กิจกรรมลงทุน</t>
  </si>
  <si>
    <t>กำไรขาดทุน</t>
  </si>
  <si>
    <t>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</si>
</sst>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[Red]\(#,##0\)"/>
    <numFmt numFmtId="168" formatCode="#,##0\ ;\(#,##0\)"/>
  </numFmts>
  <fonts count="15" x14ac:knownFonts="1">
    <font>
      <sz val="14"/>
      <name val="Cordia New"/>
    </font>
    <font>
      <sz val="14"/>
      <name val="Cordia New"/>
      <family val="2"/>
    </font>
    <font>
      <sz val="14"/>
      <name val="Cordia New"/>
      <family val="2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3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</cellStyleXfs>
  <cellXfs count="106">
    <xf numFmtId="0" fontId="0" fillId="0" borderId="0" xfId="0"/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4" fillId="0" borderId="0" xfId="6" applyNumberFormat="1" applyFont="1" applyFill="1" applyAlignment="1">
      <alignment vertical="center"/>
    </xf>
    <xf numFmtId="37" fontId="3" fillId="0" borderId="0" xfId="6" applyNumberFormat="1" applyFont="1" applyFill="1" applyBorder="1" applyAlignment="1">
      <alignment vertical="center"/>
    </xf>
    <xf numFmtId="37" fontId="3" fillId="0" borderId="0" xfId="6" applyNumberFormat="1" applyFont="1" applyFill="1" applyBorder="1" applyAlignment="1">
      <alignment horizontal="right" vertical="center"/>
    </xf>
    <xf numFmtId="37" fontId="3" fillId="0" borderId="1" xfId="6" applyNumberFormat="1" applyFont="1" applyFill="1" applyBorder="1" applyAlignment="1">
      <alignment horizontal="center" vertical="center"/>
    </xf>
    <xf numFmtId="37" fontId="3" fillId="0" borderId="2" xfId="6" applyNumberFormat="1" applyFont="1" applyFill="1" applyBorder="1" applyAlignment="1">
      <alignment horizontal="center" vertical="center"/>
    </xf>
    <xf numFmtId="37" fontId="3" fillId="0" borderId="0" xfId="6" applyNumberFormat="1" applyFont="1" applyFill="1" applyBorder="1" applyAlignment="1">
      <alignment horizontal="center" vertical="center"/>
    </xf>
    <xf numFmtId="37" fontId="3" fillId="0" borderId="0" xfId="6" applyNumberFormat="1" applyFont="1" applyFill="1" applyAlignment="1">
      <alignment horizontal="center" vertical="center"/>
    </xf>
    <xf numFmtId="37" fontId="3" fillId="0" borderId="1" xfId="6" applyNumberFormat="1" applyFont="1" applyFill="1" applyBorder="1" applyAlignment="1">
      <alignment horizontal="centerContinuous" vertical="center"/>
    </xf>
    <xf numFmtId="166" fontId="3" fillId="0" borderId="0" xfId="6" applyNumberFormat="1" applyFont="1" applyFill="1" applyBorder="1" applyAlignment="1">
      <alignment horizontal="center" vertical="top"/>
    </xf>
    <xf numFmtId="166" fontId="3" fillId="0" borderId="0" xfId="6" applyNumberFormat="1" applyFont="1" applyFill="1" applyAlignment="1">
      <alignment horizontal="center" vertical="top"/>
    </xf>
    <xf numFmtId="164" fontId="3" fillId="0" borderId="0" xfId="6" applyNumberFormat="1" applyFont="1" applyFill="1" applyAlignment="1">
      <alignment horizontal="right" vertical="center"/>
    </xf>
    <xf numFmtId="164" fontId="3" fillId="0" borderId="0" xfId="6" applyNumberFormat="1" applyFont="1" applyFill="1" applyBorder="1" applyAlignment="1">
      <alignment horizontal="right" vertical="center"/>
    </xf>
    <xf numFmtId="166" fontId="3" fillId="0" borderId="1" xfId="6" applyNumberFormat="1" applyFont="1" applyFill="1" applyBorder="1" applyAlignment="1">
      <alignment horizontal="center" vertical="top"/>
    </xf>
    <xf numFmtId="164" fontId="3" fillId="0" borderId="0" xfId="6" applyNumberFormat="1" applyFont="1" applyFill="1" applyBorder="1" applyAlignment="1">
      <alignment vertical="center"/>
    </xf>
    <xf numFmtId="37" fontId="3" fillId="0" borderId="0" xfId="6" applyNumberFormat="1" applyFont="1" applyFill="1" applyAlignment="1">
      <alignment vertical="center"/>
    </xf>
    <xf numFmtId="37" fontId="3" fillId="0" borderId="0" xfId="6" applyNumberFormat="1" applyFont="1" applyFill="1" applyAlignment="1">
      <alignment horizontal="right" vertical="center"/>
    </xf>
    <xf numFmtId="164" fontId="3" fillId="0" borderId="1" xfId="6" applyNumberFormat="1" applyFont="1" applyFill="1" applyBorder="1" applyAlignment="1">
      <alignment horizontal="right" vertical="center"/>
    </xf>
    <xf numFmtId="164" fontId="3" fillId="0" borderId="0" xfId="6" applyNumberFormat="1" applyFont="1" applyFill="1" applyBorder="1" applyAlignment="1">
      <alignment horizontal="center" vertical="center"/>
    </xf>
    <xf numFmtId="164" fontId="3" fillId="0" borderId="0" xfId="4" applyNumberFormat="1" applyFont="1" applyFill="1" applyBorder="1" applyAlignment="1">
      <alignment horizontal="center" vertical="center"/>
    </xf>
    <xf numFmtId="37" fontId="4" fillId="0" borderId="0" xfId="6" applyNumberFormat="1" applyFont="1" applyFill="1" applyBorder="1" applyAlignment="1">
      <alignment vertical="center"/>
    </xf>
    <xf numFmtId="164" fontId="3" fillId="0" borderId="4" xfId="6" applyNumberFormat="1" applyFont="1" applyFill="1" applyBorder="1" applyAlignment="1">
      <alignment horizontal="right" vertical="center"/>
    </xf>
    <xf numFmtId="164" fontId="3" fillId="0" borderId="3" xfId="6" applyNumberFormat="1" applyFont="1" applyFill="1" applyBorder="1" applyAlignment="1">
      <alignment horizontal="right" vertical="center"/>
    </xf>
    <xf numFmtId="38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8" fontId="8" fillId="0" borderId="0" xfId="0" quotePrefix="1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right" vertical="center"/>
    </xf>
    <xf numFmtId="38" fontId="10" fillId="0" borderId="0" xfId="0" applyNumberFormat="1" applyFont="1" applyFill="1" applyAlignment="1">
      <alignment horizontal="center" vertical="center"/>
    </xf>
    <xf numFmtId="38" fontId="7" fillId="0" borderId="1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horizontal="center" vertical="center"/>
    </xf>
    <xf numFmtId="164" fontId="7" fillId="0" borderId="1" xfId="3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164" fontId="7" fillId="0" borderId="0" xfId="3" applyNumberFormat="1" applyFont="1" applyFill="1" applyAlignment="1">
      <alignment horizontal="right" vertical="center"/>
    </xf>
    <xf numFmtId="38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right" vertical="center"/>
    </xf>
    <xf numFmtId="38" fontId="8" fillId="0" borderId="0" xfId="0" applyNumberFormat="1" applyFont="1" applyFill="1" applyAlignment="1">
      <alignment horizontal="left" vertical="center"/>
    </xf>
    <xf numFmtId="164" fontId="7" fillId="0" borderId="4" xfId="3" applyNumberFormat="1" applyFont="1" applyFill="1" applyBorder="1" applyAlignment="1">
      <alignment horizontal="right" vertical="center"/>
    </xf>
    <xf numFmtId="38" fontId="7" fillId="0" borderId="0" xfId="0" quotePrefix="1" applyNumberFormat="1" applyFont="1" applyFill="1" applyAlignment="1">
      <alignment horizontal="left" vertical="center"/>
    </xf>
    <xf numFmtId="164" fontId="7" fillId="0" borderId="0" xfId="3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39" fontId="7" fillId="0" borderId="3" xfId="3" applyNumberFormat="1" applyFont="1" applyFill="1" applyBorder="1" applyAlignment="1">
      <alignment vertical="center"/>
    </xf>
    <xf numFmtId="39" fontId="7" fillId="0" borderId="0" xfId="0" applyNumberFormat="1" applyFont="1" applyFill="1" applyBorder="1" applyAlignment="1">
      <alignment horizontal="center" vertical="center"/>
    </xf>
    <xf numFmtId="39" fontId="7" fillId="0" borderId="0" xfId="3" applyNumberFormat="1" applyFont="1" applyFill="1" applyBorder="1" applyAlignment="1">
      <alignment vertical="center"/>
    </xf>
    <xf numFmtId="38" fontId="8" fillId="0" borderId="0" xfId="0" applyNumberFormat="1" applyFont="1" applyFill="1" applyBorder="1" applyAlignment="1">
      <alignment horizontal="left" vertical="center"/>
    </xf>
    <xf numFmtId="38" fontId="9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Border="1" applyAlignment="1">
      <alignment vertical="center"/>
    </xf>
    <xf numFmtId="164" fontId="7" fillId="0" borderId="3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167" fontId="8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3" applyNumberFormat="1" applyFont="1" applyFill="1" applyAlignment="1">
      <alignment vertical="center"/>
    </xf>
    <xf numFmtId="168" fontId="7" fillId="0" borderId="0" xfId="0" applyNumberFormat="1" applyFont="1" applyFill="1" applyBorder="1" applyAlignment="1">
      <alignment vertical="center"/>
    </xf>
    <xf numFmtId="164" fontId="7" fillId="0" borderId="5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164" fontId="7" fillId="0" borderId="2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4" fontId="7" fillId="0" borderId="3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1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65" fontId="7" fillId="0" borderId="0" xfId="1" applyFont="1" applyFill="1" applyBorder="1" applyAlignment="1">
      <alignment vertical="center"/>
    </xf>
    <xf numFmtId="164" fontId="9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64" fontId="7" fillId="0" borderId="0" xfId="7" applyNumberFormat="1" applyFont="1" applyFill="1" applyAlignment="1">
      <alignment vertical="center"/>
    </xf>
    <xf numFmtId="164" fontId="7" fillId="0" borderId="2" xfId="1" applyNumberFormat="1" applyFont="1" applyFill="1" applyBorder="1" applyAlignment="1">
      <alignment vertical="center"/>
    </xf>
    <xf numFmtId="164" fontId="7" fillId="0" borderId="4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vertical="center"/>
    </xf>
    <xf numFmtId="38" fontId="8" fillId="0" borderId="0" xfId="0" quotePrefix="1" applyNumberFormat="1" applyFont="1" applyFill="1" applyAlignment="1">
      <alignment horizontal="left" vertical="center"/>
    </xf>
    <xf numFmtId="164" fontId="7" fillId="0" borderId="2" xfId="7" applyNumberFormat="1" applyFont="1" applyFill="1" applyBorder="1" applyAlignment="1">
      <alignment vertical="center"/>
    </xf>
    <xf numFmtId="164" fontId="7" fillId="0" borderId="4" xfId="0" applyNumberFormat="1" applyFont="1" applyFill="1" applyBorder="1" applyAlignment="1">
      <alignment vertical="center"/>
    </xf>
    <xf numFmtId="167" fontId="12" fillId="0" borderId="0" xfId="0" applyNumberFormat="1" applyFont="1" applyFill="1" applyAlignment="1">
      <alignment vertical="center"/>
    </xf>
    <xf numFmtId="167" fontId="13" fillId="0" borderId="0" xfId="0" applyNumberFormat="1" applyFont="1" applyFill="1" applyAlignment="1">
      <alignment vertical="center"/>
    </xf>
    <xf numFmtId="37" fontId="14" fillId="0" borderId="0" xfId="6" applyNumberFormat="1" applyFont="1" applyFill="1" applyBorder="1" applyAlignment="1">
      <alignment vertical="center"/>
    </xf>
    <xf numFmtId="164" fontId="3" fillId="0" borderId="5" xfId="6" applyNumberFormat="1" applyFont="1" applyFill="1" applyBorder="1" applyAlignment="1">
      <alignment horizontal="right" vertical="center"/>
    </xf>
    <xf numFmtId="37" fontId="3" fillId="0" borderId="0" xfId="6" applyNumberFormat="1" applyFont="1" applyFill="1" applyBorder="1" applyAlignment="1">
      <alignment horizontal="centerContinuous" vertical="center"/>
    </xf>
  </cellXfs>
  <cellStyles count="8">
    <cellStyle name="Comma" xfId="1" builtinId="3"/>
    <cellStyle name="Comma 2" xfId="2"/>
    <cellStyle name="Comma 2 2" xfId="3"/>
    <cellStyle name="Comma 2 3" xfId="7"/>
    <cellStyle name="Comma 3" xfId="4"/>
    <cellStyle name="Comma 4" xfId="5"/>
    <cellStyle name="Normal" xfId="0" builtinId="0"/>
    <cellStyle name="Normal 2" xfId="6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4B9BC82D-EE9A-490E-AFF4-BCEBC3870DEE}"/>
            </a:ext>
          </a:extLst>
        </xdr:cNvPr>
        <xdr:cNvSpPr>
          <a:spLocks noChangeShapeType="1"/>
        </xdr:cNvSpPr>
      </xdr:nvSpPr>
      <xdr:spPr bwMode="auto">
        <a:xfrm>
          <a:off x="1800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D743008-DBC0-44D3-ADD0-E909EF302E69}"/>
            </a:ext>
          </a:extLst>
        </xdr:cNvPr>
        <xdr:cNvSpPr>
          <a:spLocks noChangeShapeType="1"/>
        </xdr:cNvSpPr>
      </xdr:nvSpPr>
      <xdr:spPr bwMode="auto">
        <a:xfrm>
          <a:off x="1800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44</xdr:row>
      <xdr:rowOff>0</xdr:rowOff>
    </xdr:from>
    <xdr:to>
      <xdr:col>1</xdr:col>
      <xdr:colOff>0</xdr:colOff>
      <xdr:row>44</xdr:row>
      <xdr:rowOff>0</xdr:rowOff>
    </xdr:to>
    <xdr:sp macro="" textlink="">
      <xdr:nvSpPr>
        <xdr:cNvPr id="6665" name="Line 1">
          <a:extLst>
            <a:ext uri="{FF2B5EF4-FFF2-40B4-BE49-F238E27FC236}">
              <a16:creationId xmlns:a16="http://schemas.microsoft.com/office/drawing/2014/main" id="{00000000-0008-0000-0100-0000091A0000}"/>
            </a:ext>
          </a:extLst>
        </xdr:cNvPr>
        <xdr:cNvSpPr>
          <a:spLocks noChangeShapeType="1"/>
        </xdr:cNvSpPr>
      </xdr:nvSpPr>
      <xdr:spPr bwMode="auto">
        <a:xfrm>
          <a:off x="1828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44</xdr:row>
      <xdr:rowOff>0</xdr:rowOff>
    </xdr:from>
    <xdr:to>
      <xdr:col>1</xdr:col>
      <xdr:colOff>0</xdr:colOff>
      <xdr:row>44</xdr:row>
      <xdr:rowOff>0</xdr:rowOff>
    </xdr:to>
    <xdr:sp macro="" textlink="">
      <xdr:nvSpPr>
        <xdr:cNvPr id="6666" name="Line 2">
          <a:extLst>
            <a:ext uri="{FF2B5EF4-FFF2-40B4-BE49-F238E27FC236}">
              <a16:creationId xmlns:a16="http://schemas.microsoft.com/office/drawing/2014/main" id="{00000000-0008-0000-0100-00000A1A0000}"/>
            </a:ext>
          </a:extLst>
        </xdr:cNvPr>
        <xdr:cNvSpPr>
          <a:spLocks noChangeShapeType="1"/>
        </xdr:cNvSpPr>
      </xdr:nvSpPr>
      <xdr:spPr bwMode="auto">
        <a:xfrm>
          <a:off x="1828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showGridLines="0" tabSelected="1" zoomScale="95" zoomScaleNormal="95" zoomScaleSheetLayoutView="85" workbookViewId="0">
      <selection activeCell="C64" sqref="C64"/>
    </sheetView>
  </sheetViews>
  <sheetFormatPr defaultColWidth="10.7109375" defaultRowHeight="21.75" customHeight="1" x14ac:dyDescent="0.5"/>
  <cols>
    <col min="1" max="1" width="27" style="30" customWidth="1"/>
    <col min="2" max="2" width="14.42578125" style="30" customWidth="1"/>
    <col min="3" max="3" width="10.5703125" style="30" customWidth="1"/>
    <col min="4" max="4" width="8" style="31" customWidth="1"/>
    <col min="5" max="5" width="1.7109375" style="30" customWidth="1"/>
    <col min="6" max="6" width="16.7109375" style="31" customWidth="1"/>
    <col min="7" max="7" width="1.7109375" style="30" customWidth="1"/>
    <col min="8" max="8" width="16.7109375" style="31" customWidth="1"/>
    <col min="9" max="9" width="1.140625" style="30" customWidth="1"/>
    <col min="10" max="16384" width="10.7109375" style="30"/>
  </cols>
  <sheetData>
    <row r="1" spans="1:8" s="33" customFormat="1" ht="21.75" customHeight="1" x14ac:dyDescent="0.5">
      <c r="A1" s="33" t="s">
        <v>36</v>
      </c>
      <c r="D1" s="34"/>
      <c r="F1" s="34"/>
      <c r="H1" s="34"/>
    </row>
    <row r="2" spans="1:8" s="33" customFormat="1" ht="21.75" customHeight="1" x14ac:dyDescent="0.5">
      <c r="A2" s="33" t="s">
        <v>67</v>
      </c>
      <c r="D2" s="34"/>
      <c r="F2" s="34"/>
      <c r="H2" s="34"/>
    </row>
    <row r="3" spans="1:8" s="33" customFormat="1" ht="23.25" x14ac:dyDescent="0.5">
      <c r="A3" s="33" t="s">
        <v>150</v>
      </c>
      <c r="D3" s="34"/>
      <c r="F3" s="34"/>
      <c r="H3" s="34"/>
    </row>
    <row r="4" spans="1:8" ht="23.25" x14ac:dyDescent="0.5">
      <c r="B4" s="36"/>
      <c r="E4" s="31"/>
      <c r="H4" s="37" t="s">
        <v>20</v>
      </c>
    </row>
    <row r="5" spans="1:8" ht="23.25" x14ac:dyDescent="0.5">
      <c r="B5" s="38"/>
      <c r="D5" s="39" t="s">
        <v>0</v>
      </c>
      <c r="E5" s="88"/>
      <c r="F5" s="89" t="s">
        <v>151</v>
      </c>
      <c r="G5" s="88"/>
      <c r="H5" s="89" t="s">
        <v>126</v>
      </c>
    </row>
    <row r="6" spans="1:8" s="45" customFormat="1" ht="23.25" x14ac:dyDescent="0.5">
      <c r="A6" s="30"/>
      <c r="B6" s="42"/>
      <c r="C6" s="30"/>
      <c r="D6" s="42"/>
      <c r="E6" s="40"/>
      <c r="F6" s="90" t="s">
        <v>1</v>
      </c>
      <c r="G6" s="40"/>
      <c r="H6" s="90" t="s">
        <v>102</v>
      </c>
    </row>
    <row r="7" spans="1:8" s="45" customFormat="1" ht="23.25" x14ac:dyDescent="0.5">
      <c r="A7" s="30"/>
      <c r="B7" s="42"/>
      <c r="C7" s="30"/>
      <c r="D7" s="42"/>
      <c r="E7" s="40"/>
      <c r="F7" s="90" t="s">
        <v>2</v>
      </c>
      <c r="G7" s="40"/>
      <c r="H7" s="90"/>
    </row>
    <row r="8" spans="1:8" ht="21.75" customHeight="1" x14ac:dyDescent="0.5">
      <c r="A8" s="33" t="s">
        <v>35</v>
      </c>
      <c r="B8" s="36"/>
      <c r="C8" s="36"/>
      <c r="D8" s="36"/>
      <c r="H8" s="30"/>
    </row>
    <row r="9" spans="1:8" ht="21.75" customHeight="1" x14ac:dyDescent="0.5">
      <c r="A9" s="54" t="s">
        <v>3</v>
      </c>
      <c r="B9" s="54"/>
      <c r="C9" s="48"/>
      <c r="D9" s="54"/>
      <c r="H9" s="30"/>
    </row>
    <row r="10" spans="1:8" ht="21.75" customHeight="1" x14ac:dyDescent="0.5">
      <c r="A10" s="42" t="s">
        <v>37</v>
      </c>
      <c r="C10" s="48"/>
      <c r="D10" s="46">
        <v>4</v>
      </c>
      <c r="E10" s="92"/>
      <c r="F10" s="47">
        <v>588671</v>
      </c>
      <c r="G10" s="47"/>
      <c r="H10" s="47">
        <v>145176</v>
      </c>
    </row>
    <row r="11" spans="1:8" ht="21.75" customHeight="1" x14ac:dyDescent="0.5">
      <c r="A11" s="42" t="s">
        <v>160</v>
      </c>
      <c r="C11" s="48"/>
      <c r="D11" s="46">
        <v>7</v>
      </c>
      <c r="E11" s="92"/>
      <c r="F11" s="47">
        <v>0</v>
      </c>
      <c r="G11" s="47"/>
      <c r="H11" s="51">
        <v>981994</v>
      </c>
    </row>
    <row r="12" spans="1:8" ht="21.75" customHeight="1" x14ac:dyDescent="0.5">
      <c r="A12" s="42" t="s">
        <v>79</v>
      </c>
      <c r="C12" s="48"/>
      <c r="D12" s="46" t="s">
        <v>137</v>
      </c>
      <c r="E12" s="92"/>
      <c r="F12" s="47">
        <v>460432</v>
      </c>
      <c r="G12" s="47"/>
      <c r="H12" s="47">
        <v>505455</v>
      </c>
    </row>
    <row r="13" spans="1:8" ht="21.75" customHeight="1" x14ac:dyDescent="0.5">
      <c r="A13" s="42" t="s">
        <v>80</v>
      </c>
      <c r="C13" s="48"/>
      <c r="D13" s="46">
        <v>6</v>
      </c>
      <c r="E13" s="92"/>
      <c r="F13" s="51">
        <v>567219</v>
      </c>
      <c r="G13" s="47"/>
      <c r="H13" s="51">
        <v>571197</v>
      </c>
    </row>
    <row r="14" spans="1:8" ht="21.75" customHeight="1" x14ac:dyDescent="0.5">
      <c r="A14" s="42" t="s">
        <v>128</v>
      </c>
      <c r="C14" s="48"/>
      <c r="D14" s="46">
        <v>7</v>
      </c>
      <c r="E14" s="92"/>
      <c r="F14" s="47">
        <v>512589</v>
      </c>
      <c r="G14" s="47"/>
      <c r="H14" s="47">
        <v>0</v>
      </c>
    </row>
    <row r="15" spans="1:8" ht="21.75" customHeight="1" x14ac:dyDescent="0.5">
      <c r="A15" s="42" t="s">
        <v>38</v>
      </c>
      <c r="C15" s="48"/>
      <c r="D15" s="46"/>
      <c r="E15" s="92"/>
      <c r="F15" s="47">
        <v>8444</v>
      </c>
      <c r="G15" s="47"/>
      <c r="H15" s="47">
        <v>9068</v>
      </c>
    </row>
    <row r="16" spans="1:8" ht="21.75" customHeight="1" x14ac:dyDescent="0.5">
      <c r="A16" s="54" t="s">
        <v>4</v>
      </c>
      <c r="C16" s="48"/>
      <c r="D16" s="93"/>
      <c r="E16" s="92"/>
      <c r="F16" s="85">
        <f>SUM(F10:F15)</f>
        <v>2137355</v>
      </c>
      <c r="G16" s="47"/>
      <c r="H16" s="85">
        <f>SUM(H10:H15)</f>
        <v>2212890</v>
      </c>
    </row>
    <row r="17" spans="1:8" ht="21.75" customHeight="1" x14ac:dyDescent="0.5">
      <c r="A17" s="54" t="s">
        <v>5</v>
      </c>
      <c r="C17" s="36"/>
      <c r="D17" s="93"/>
      <c r="E17" s="92"/>
      <c r="F17" s="47"/>
      <c r="G17" s="47"/>
      <c r="H17" s="47"/>
    </row>
    <row r="18" spans="1:8" ht="21.75" customHeight="1" x14ac:dyDescent="0.5">
      <c r="A18" s="42" t="s">
        <v>161</v>
      </c>
      <c r="C18" s="36"/>
      <c r="D18" s="46">
        <v>8</v>
      </c>
      <c r="E18" s="92"/>
      <c r="F18" s="47">
        <v>0</v>
      </c>
      <c r="G18" s="47"/>
      <c r="H18" s="47">
        <v>10297</v>
      </c>
    </row>
    <row r="19" spans="1:8" ht="21.75" customHeight="1" x14ac:dyDescent="0.5">
      <c r="A19" s="42" t="s">
        <v>129</v>
      </c>
      <c r="C19" s="48"/>
      <c r="D19" s="46">
        <v>8</v>
      </c>
      <c r="E19" s="31"/>
      <c r="F19" s="47">
        <v>10430</v>
      </c>
      <c r="G19" s="47"/>
      <c r="H19" s="47">
        <v>0</v>
      </c>
    </row>
    <row r="20" spans="1:8" ht="21.75" customHeight="1" x14ac:dyDescent="0.5">
      <c r="A20" s="42" t="s">
        <v>74</v>
      </c>
      <c r="C20" s="48"/>
      <c r="D20" s="46">
        <v>9</v>
      </c>
      <c r="E20" s="31"/>
      <c r="F20" s="94">
        <v>666300</v>
      </c>
      <c r="G20" s="47"/>
      <c r="H20" s="94">
        <v>666300</v>
      </c>
    </row>
    <row r="21" spans="1:8" ht="21.75" customHeight="1" x14ac:dyDescent="0.5">
      <c r="A21" s="42" t="s">
        <v>81</v>
      </c>
      <c r="C21" s="48"/>
      <c r="D21" s="46">
        <v>10</v>
      </c>
      <c r="E21" s="31"/>
      <c r="F21" s="47">
        <v>1501392</v>
      </c>
      <c r="G21" s="47"/>
      <c r="H21" s="47">
        <v>1469797</v>
      </c>
    </row>
    <row r="22" spans="1:8" ht="21.75" customHeight="1" x14ac:dyDescent="0.5">
      <c r="A22" s="42" t="s">
        <v>130</v>
      </c>
      <c r="C22" s="48"/>
      <c r="D22" s="46">
        <v>2.2000000000000002</v>
      </c>
      <c r="E22" s="31"/>
      <c r="F22" s="47">
        <v>12014</v>
      </c>
      <c r="G22" s="47"/>
      <c r="H22" s="47">
        <v>0</v>
      </c>
    </row>
    <row r="23" spans="1:8" ht="21.75" customHeight="1" x14ac:dyDescent="0.5">
      <c r="A23" s="42" t="s">
        <v>82</v>
      </c>
      <c r="C23" s="48"/>
      <c r="D23" s="46">
        <v>11</v>
      </c>
      <c r="E23" s="31"/>
      <c r="F23" s="94">
        <v>3079</v>
      </c>
      <c r="G23" s="47"/>
      <c r="H23" s="94">
        <v>3676</v>
      </c>
    </row>
    <row r="24" spans="1:8" ht="21.75" customHeight="1" x14ac:dyDescent="0.5">
      <c r="A24" s="42" t="s">
        <v>39</v>
      </c>
      <c r="C24" s="48"/>
      <c r="D24" s="46"/>
      <c r="E24" s="31"/>
      <c r="F24" s="84">
        <v>4214</v>
      </c>
      <c r="G24" s="47"/>
      <c r="H24" s="84">
        <v>3948</v>
      </c>
    </row>
    <row r="25" spans="1:8" ht="21.75" customHeight="1" x14ac:dyDescent="0.5">
      <c r="A25" s="33" t="s">
        <v>6</v>
      </c>
      <c r="C25" s="36"/>
      <c r="D25" s="48"/>
      <c r="E25" s="92"/>
      <c r="F25" s="95">
        <f>SUM(F18:F24)</f>
        <v>2197429</v>
      </c>
      <c r="G25" s="47"/>
      <c r="H25" s="95">
        <f>SUM(H18:H24)</f>
        <v>2154018</v>
      </c>
    </row>
    <row r="26" spans="1:8" ht="21.75" customHeight="1" thickBot="1" x14ac:dyDescent="0.55000000000000004">
      <c r="A26" s="33" t="s">
        <v>7</v>
      </c>
      <c r="B26" s="48"/>
      <c r="C26" s="48"/>
      <c r="D26" s="46"/>
      <c r="E26" s="92"/>
      <c r="F26" s="96">
        <f>F16+F25</f>
        <v>4334784</v>
      </c>
      <c r="G26" s="47"/>
      <c r="H26" s="96">
        <f>H16+H25</f>
        <v>4366908</v>
      </c>
    </row>
    <row r="27" spans="1:8" ht="21.75" customHeight="1" thickTop="1" x14ac:dyDescent="0.5">
      <c r="A27" s="33"/>
      <c r="B27" s="48"/>
      <c r="C27" s="36"/>
      <c r="D27" s="48"/>
      <c r="E27" s="92"/>
      <c r="F27" s="94"/>
      <c r="G27" s="47"/>
      <c r="H27" s="94"/>
    </row>
    <row r="28" spans="1:8" ht="21.75" customHeight="1" x14ac:dyDescent="0.5">
      <c r="B28" s="36"/>
      <c r="C28" s="36"/>
      <c r="D28" s="47"/>
      <c r="E28" s="92"/>
      <c r="F28" s="47"/>
      <c r="G28" s="47"/>
      <c r="H28" s="47"/>
    </row>
    <row r="29" spans="1:8" s="33" customFormat="1" ht="21.75" customHeight="1" x14ac:dyDescent="0.5">
      <c r="A29" s="33" t="s">
        <v>36</v>
      </c>
      <c r="D29" s="34"/>
      <c r="F29" s="34"/>
      <c r="H29" s="34"/>
    </row>
    <row r="30" spans="1:8" s="33" customFormat="1" ht="21.75" customHeight="1" x14ac:dyDescent="0.5">
      <c r="A30" s="33" t="s">
        <v>68</v>
      </c>
      <c r="D30" s="34"/>
      <c r="F30" s="34"/>
      <c r="H30" s="34"/>
    </row>
    <row r="31" spans="1:8" s="33" customFormat="1" ht="23.25" x14ac:dyDescent="0.5">
      <c r="A31" s="33" t="s">
        <v>150</v>
      </c>
      <c r="D31" s="34"/>
      <c r="F31" s="34"/>
      <c r="H31" s="34"/>
    </row>
    <row r="32" spans="1:8" ht="23.25" x14ac:dyDescent="0.5">
      <c r="B32" s="36"/>
      <c r="E32" s="31"/>
      <c r="H32" s="37" t="s">
        <v>20</v>
      </c>
    </row>
    <row r="33" spans="1:8" ht="23.25" x14ac:dyDescent="0.5">
      <c r="B33" s="38"/>
      <c r="D33" s="39" t="s">
        <v>0</v>
      </c>
      <c r="E33" s="88"/>
      <c r="F33" s="89" t="s">
        <v>151</v>
      </c>
      <c r="G33" s="88"/>
      <c r="H33" s="89" t="s">
        <v>126</v>
      </c>
    </row>
    <row r="34" spans="1:8" s="45" customFormat="1" ht="23.25" x14ac:dyDescent="0.5">
      <c r="A34" s="30"/>
      <c r="B34" s="42"/>
      <c r="C34" s="30"/>
      <c r="D34" s="42"/>
      <c r="E34" s="40"/>
      <c r="F34" s="90" t="s">
        <v>1</v>
      </c>
      <c r="G34" s="40"/>
      <c r="H34" s="90" t="s">
        <v>102</v>
      </c>
    </row>
    <row r="35" spans="1:8" s="45" customFormat="1" ht="23.25" x14ac:dyDescent="0.5">
      <c r="A35" s="30"/>
      <c r="B35" s="42"/>
      <c r="C35" s="30"/>
      <c r="D35" s="42"/>
      <c r="E35" s="40"/>
      <c r="F35" s="90" t="s">
        <v>2</v>
      </c>
      <c r="G35" s="40"/>
      <c r="H35" s="90"/>
    </row>
    <row r="36" spans="1:8" ht="21.75" customHeight="1" x14ac:dyDescent="0.5">
      <c r="A36" s="33" t="s">
        <v>50</v>
      </c>
      <c r="B36" s="36"/>
      <c r="D36" s="36"/>
      <c r="F36" s="43"/>
      <c r="G36" s="44"/>
      <c r="H36" s="43"/>
    </row>
    <row r="37" spans="1:8" ht="21.75" customHeight="1" x14ac:dyDescent="0.5">
      <c r="A37" s="33" t="s">
        <v>8</v>
      </c>
      <c r="B37" s="36"/>
      <c r="D37" s="36"/>
      <c r="F37" s="47"/>
      <c r="H37" s="30"/>
    </row>
    <row r="38" spans="1:8" ht="21.75" customHeight="1" x14ac:dyDescent="0.5">
      <c r="A38" s="42" t="s">
        <v>83</v>
      </c>
      <c r="B38" s="46"/>
      <c r="C38" s="48"/>
      <c r="D38" s="46" t="s">
        <v>140</v>
      </c>
      <c r="E38" s="48"/>
      <c r="F38" s="31">
        <v>438884</v>
      </c>
      <c r="H38" s="47">
        <v>396751</v>
      </c>
    </row>
    <row r="39" spans="1:8" ht="21.75" customHeight="1" x14ac:dyDescent="0.5">
      <c r="A39" s="42" t="s">
        <v>104</v>
      </c>
      <c r="B39" s="46"/>
      <c r="D39" s="46">
        <v>3</v>
      </c>
      <c r="F39" s="47">
        <v>993</v>
      </c>
      <c r="G39" s="47"/>
      <c r="H39" s="47">
        <v>993</v>
      </c>
    </row>
    <row r="40" spans="1:8" ht="21.75" customHeight="1" x14ac:dyDescent="0.5">
      <c r="A40" s="42" t="s">
        <v>131</v>
      </c>
      <c r="B40" s="46"/>
      <c r="D40" s="46"/>
      <c r="F40" s="47">
        <v>7067</v>
      </c>
      <c r="G40" s="47"/>
      <c r="H40" s="47">
        <v>0</v>
      </c>
    </row>
    <row r="41" spans="1:8" ht="21.75" customHeight="1" x14ac:dyDescent="0.5">
      <c r="A41" s="42" t="s">
        <v>84</v>
      </c>
      <c r="B41" s="48"/>
      <c r="D41" s="46"/>
      <c r="F41" s="47">
        <v>22299</v>
      </c>
      <c r="G41" s="47"/>
      <c r="H41" s="47">
        <v>25585</v>
      </c>
    </row>
    <row r="42" spans="1:8" ht="21.75" customHeight="1" x14ac:dyDescent="0.5">
      <c r="A42" s="42" t="s">
        <v>132</v>
      </c>
      <c r="B42" s="48"/>
      <c r="D42" s="46"/>
      <c r="F42" s="47">
        <v>612</v>
      </c>
      <c r="G42" s="47"/>
      <c r="H42" s="47">
        <v>0</v>
      </c>
    </row>
    <row r="43" spans="1:8" ht="21.75" customHeight="1" x14ac:dyDescent="0.5">
      <c r="A43" s="42" t="s">
        <v>40</v>
      </c>
      <c r="B43" s="46"/>
      <c r="D43" s="46"/>
      <c r="F43" s="94">
        <v>9794</v>
      </c>
      <c r="G43" s="47"/>
      <c r="H43" s="94">
        <v>15748</v>
      </c>
    </row>
    <row r="44" spans="1:8" ht="21.75" customHeight="1" x14ac:dyDescent="0.5">
      <c r="A44" s="54" t="s">
        <v>9</v>
      </c>
      <c r="B44" s="46"/>
      <c r="D44" s="93"/>
      <c r="F44" s="95">
        <f>SUM(F38:F43)</f>
        <v>479649</v>
      </c>
      <c r="G44" s="63"/>
      <c r="H44" s="95">
        <f>SUM(H38:H43)</f>
        <v>439077</v>
      </c>
    </row>
    <row r="45" spans="1:8" ht="21.75" customHeight="1" x14ac:dyDescent="0.5">
      <c r="A45" s="33" t="s">
        <v>10</v>
      </c>
      <c r="B45" s="46"/>
      <c r="D45" s="48"/>
      <c r="F45" s="97"/>
      <c r="G45" s="47"/>
      <c r="H45" s="97"/>
    </row>
    <row r="46" spans="1:8" ht="21.75" customHeight="1" x14ac:dyDescent="0.5">
      <c r="A46" s="42" t="s">
        <v>147</v>
      </c>
      <c r="B46" s="46"/>
      <c r="D46" s="48"/>
      <c r="F46" s="97"/>
      <c r="G46" s="47"/>
      <c r="H46" s="97"/>
    </row>
    <row r="47" spans="1:8" ht="21.75" customHeight="1" x14ac:dyDescent="0.5">
      <c r="A47" s="42" t="s">
        <v>135</v>
      </c>
      <c r="B47" s="48"/>
      <c r="D47" s="46">
        <v>3</v>
      </c>
      <c r="F47" s="47">
        <v>9926</v>
      </c>
      <c r="G47" s="47"/>
      <c r="H47" s="47">
        <v>10422</v>
      </c>
    </row>
    <row r="48" spans="1:8" ht="21.75" customHeight="1" x14ac:dyDescent="0.5">
      <c r="A48" s="42" t="s">
        <v>134</v>
      </c>
      <c r="B48" s="48"/>
      <c r="D48" s="46"/>
      <c r="F48" s="30"/>
      <c r="G48" s="47"/>
      <c r="H48" s="47"/>
    </row>
    <row r="49" spans="1:8" ht="21.75" customHeight="1" x14ac:dyDescent="0.5">
      <c r="A49" s="42" t="s">
        <v>135</v>
      </c>
      <c r="B49" s="48"/>
      <c r="D49" s="46"/>
      <c r="F49" s="47">
        <v>5003</v>
      </c>
      <c r="G49" s="47"/>
      <c r="H49" s="47">
        <v>0</v>
      </c>
    </row>
    <row r="50" spans="1:8" ht="21.75" customHeight="1" x14ac:dyDescent="0.5">
      <c r="A50" s="42" t="s">
        <v>97</v>
      </c>
      <c r="B50" s="48"/>
      <c r="D50" s="46">
        <v>14</v>
      </c>
      <c r="F50" s="47">
        <v>72080</v>
      </c>
      <c r="G50" s="47"/>
      <c r="H50" s="47">
        <v>71093</v>
      </c>
    </row>
    <row r="51" spans="1:8" ht="21.75" customHeight="1" x14ac:dyDescent="0.5">
      <c r="A51" s="42" t="s">
        <v>111</v>
      </c>
      <c r="B51" s="48"/>
      <c r="D51" s="46">
        <v>15</v>
      </c>
      <c r="F51" s="47">
        <v>208755</v>
      </c>
      <c r="G51" s="47"/>
      <c r="H51" s="47">
        <v>205057</v>
      </c>
    </row>
    <row r="52" spans="1:8" ht="21.75" customHeight="1" x14ac:dyDescent="0.5">
      <c r="A52" s="54" t="s">
        <v>11</v>
      </c>
      <c r="B52" s="48"/>
      <c r="D52" s="46"/>
      <c r="F52" s="95">
        <f>SUM(F47:F51)</f>
        <v>295764</v>
      </c>
      <c r="G52" s="63"/>
      <c r="H52" s="95">
        <f>SUM(H47:H51)</f>
        <v>286572</v>
      </c>
    </row>
    <row r="53" spans="1:8" ht="21.75" customHeight="1" x14ac:dyDescent="0.5">
      <c r="A53" s="33" t="s">
        <v>12</v>
      </c>
      <c r="B53" s="48"/>
      <c r="D53" s="48"/>
      <c r="F53" s="95">
        <f>F52+F44</f>
        <v>775413</v>
      </c>
      <c r="G53" s="47"/>
      <c r="H53" s="95">
        <f>H52+H44</f>
        <v>725649</v>
      </c>
    </row>
    <row r="54" spans="1:8" ht="21.75" customHeight="1" x14ac:dyDescent="0.5">
      <c r="A54" s="33"/>
      <c r="B54" s="48"/>
      <c r="D54" s="48"/>
      <c r="F54" s="94"/>
      <c r="G54" s="47"/>
      <c r="H54" s="94"/>
    </row>
    <row r="55" spans="1:8" ht="21.75" customHeight="1" x14ac:dyDescent="0.5">
      <c r="A55" s="30" t="s">
        <v>27</v>
      </c>
      <c r="B55" s="36"/>
    </row>
    <row r="56" spans="1:8" s="33" customFormat="1" ht="21.75" customHeight="1" x14ac:dyDescent="0.5">
      <c r="A56" s="33" t="s">
        <v>36</v>
      </c>
      <c r="D56" s="34"/>
      <c r="F56" s="34"/>
      <c r="H56" s="34"/>
    </row>
    <row r="57" spans="1:8" s="33" customFormat="1" ht="21.75" customHeight="1" x14ac:dyDescent="0.5">
      <c r="A57" s="33" t="s">
        <v>68</v>
      </c>
      <c r="D57" s="34"/>
      <c r="F57" s="34"/>
      <c r="H57" s="34"/>
    </row>
    <row r="58" spans="1:8" s="33" customFormat="1" ht="23.25" x14ac:dyDescent="0.5">
      <c r="A58" s="33" t="s">
        <v>150</v>
      </c>
      <c r="D58" s="34"/>
      <c r="F58" s="34"/>
      <c r="H58" s="34"/>
    </row>
    <row r="59" spans="1:8" ht="23.25" x14ac:dyDescent="0.5">
      <c r="B59" s="36"/>
      <c r="E59" s="31"/>
      <c r="H59" s="37" t="s">
        <v>20</v>
      </c>
    </row>
    <row r="60" spans="1:8" ht="23.25" x14ac:dyDescent="0.5">
      <c r="B60" s="38"/>
      <c r="D60" s="36"/>
      <c r="E60" s="88"/>
      <c r="F60" s="89" t="s">
        <v>151</v>
      </c>
      <c r="G60" s="88"/>
      <c r="H60" s="89" t="s">
        <v>126</v>
      </c>
    </row>
    <row r="61" spans="1:8" s="45" customFormat="1" ht="23.25" x14ac:dyDescent="0.5">
      <c r="A61" s="30"/>
      <c r="B61" s="42"/>
      <c r="C61" s="30"/>
      <c r="D61" s="42"/>
      <c r="E61" s="40"/>
      <c r="F61" s="90" t="s">
        <v>1</v>
      </c>
      <c r="G61" s="40"/>
      <c r="H61" s="90" t="s">
        <v>102</v>
      </c>
    </row>
    <row r="62" spans="1:8" s="45" customFormat="1" ht="23.25" x14ac:dyDescent="0.5">
      <c r="A62" s="30"/>
      <c r="B62" s="42"/>
      <c r="C62" s="30"/>
      <c r="D62" s="42"/>
      <c r="E62" s="40"/>
      <c r="F62" s="90" t="s">
        <v>2</v>
      </c>
      <c r="G62" s="40"/>
      <c r="H62" s="90"/>
    </row>
    <row r="63" spans="1:8" ht="21.75" customHeight="1" x14ac:dyDescent="0.5">
      <c r="A63" s="33" t="s">
        <v>13</v>
      </c>
      <c r="B63" s="36"/>
      <c r="D63" s="36"/>
    </row>
    <row r="64" spans="1:8" ht="21.75" customHeight="1" x14ac:dyDescent="0.5">
      <c r="A64" s="30" t="s">
        <v>41</v>
      </c>
      <c r="B64" s="48"/>
      <c r="D64" s="48"/>
    </row>
    <row r="65" spans="1:8" ht="21.75" customHeight="1" x14ac:dyDescent="0.5">
      <c r="A65" s="60" t="s">
        <v>42</v>
      </c>
      <c r="B65" s="48"/>
      <c r="C65" s="44"/>
      <c r="D65" s="48"/>
      <c r="E65" s="44"/>
    </row>
    <row r="66" spans="1:8" ht="21.75" customHeight="1" x14ac:dyDescent="0.5">
      <c r="A66" s="56" t="s">
        <v>105</v>
      </c>
      <c r="B66" s="48"/>
      <c r="C66" s="48"/>
      <c r="D66" s="48"/>
      <c r="E66" s="48"/>
      <c r="G66" s="47"/>
    </row>
    <row r="67" spans="1:8" ht="21.75" customHeight="1" x14ac:dyDescent="0.5">
      <c r="A67" s="56" t="s">
        <v>124</v>
      </c>
      <c r="B67" s="48"/>
      <c r="C67" s="48"/>
      <c r="D67" s="48"/>
      <c r="E67" s="48"/>
      <c r="F67" s="63">
        <v>7993</v>
      </c>
      <c r="G67" s="48"/>
      <c r="H67" s="63">
        <v>7993</v>
      </c>
    </row>
    <row r="68" spans="1:8" ht="21.75" customHeight="1" x14ac:dyDescent="0.5">
      <c r="A68" s="56" t="s">
        <v>125</v>
      </c>
      <c r="B68" s="48"/>
      <c r="C68" s="48"/>
      <c r="D68" s="48"/>
      <c r="E68" s="48"/>
      <c r="F68" s="84">
        <v>520007</v>
      </c>
      <c r="G68" s="48"/>
      <c r="H68" s="84">
        <v>520007</v>
      </c>
    </row>
    <row r="69" spans="1:8" ht="21.75" customHeight="1" thickBot="1" x14ac:dyDescent="0.55000000000000004">
      <c r="A69" s="56"/>
      <c r="B69" s="48"/>
      <c r="C69" s="48"/>
      <c r="D69" s="48"/>
      <c r="E69" s="48"/>
      <c r="F69" s="87">
        <f>SUM(F67:F68)</f>
        <v>528000</v>
      </c>
      <c r="G69" s="48"/>
      <c r="H69" s="87">
        <f>SUM(H67:H68)</f>
        <v>528000</v>
      </c>
    </row>
    <row r="70" spans="1:8" ht="21.75" customHeight="1" thickTop="1" x14ac:dyDescent="0.5">
      <c r="A70" s="60" t="s">
        <v>168</v>
      </c>
      <c r="B70" s="48"/>
      <c r="C70" s="48"/>
      <c r="D70" s="48"/>
      <c r="E70" s="48"/>
      <c r="F70" s="47"/>
      <c r="G70" s="48"/>
      <c r="H70" s="47"/>
    </row>
    <row r="71" spans="1:8" ht="21.75" customHeight="1" x14ac:dyDescent="0.5">
      <c r="A71" s="56" t="s">
        <v>105</v>
      </c>
      <c r="B71" s="48"/>
      <c r="C71" s="48"/>
      <c r="D71" s="48"/>
      <c r="E71" s="48"/>
      <c r="F71" s="47"/>
      <c r="G71" s="48"/>
      <c r="H71" s="47"/>
    </row>
    <row r="72" spans="1:8" ht="21.75" customHeight="1" x14ac:dyDescent="0.5">
      <c r="A72" s="56" t="s">
        <v>124</v>
      </c>
      <c r="B72" s="48"/>
      <c r="C72" s="48"/>
      <c r="D72" s="48"/>
      <c r="E72" s="48"/>
      <c r="F72" s="47">
        <v>7993</v>
      </c>
      <c r="G72" s="48"/>
      <c r="H72" s="47">
        <v>7993</v>
      </c>
    </row>
    <row r="73" spans="1:8" ht="21.75" customHeight="1" x14ac:dyDescent="0.5">
      <c r="A73" s="56" t="s">
        <v>125</v>
      </c>
      <c r="B73" s="48"/>
      <c r="C73" s="48"/>
      <c r="D73" s="48"/>
      <c r="E73" s="48"/>
      <c r="F73" s="47">
        <v>520007</v>
      </c>
      <c r="G73" s="48"/>
      <c r="H73" s="47">
        <v>520007</v>
      </c>
    </row>
    <row r="74" spans="1:8" ht="21.75" customHeight="1" x14ac:dyDescent="0.5">
      <c r="A74" s="42" t="s">
        <v>29</v>
      </c>
      <c r="B74" s="48"/>
      <c r="D74" s="48"/>
      <c r="F74" s="47"/>
      <c r="H74" s="47"/>
    </row>
    <row r="75" spans="1:8" ht="21.75" customHeight="1" x14ac:dyDescent="0.5">
      <c r="A75" s="56" t="s">
        <v>43</v>
      </c>
      <c r="B75" s="48"/>
      <c r="D75" s="48"/>
      <c r="F75" s="63">
        <v>49165</v>
      </c>
      <c r="H75" s="63">
        <v>49165</v>
      </c>
    </row>
    <row r="76" spans="1:8" ht="21.75" customHeight="1" x14ac:dyDescent="0.5">
      <c r="A76" s="56" t="s">
        <v>44</v>
      </c>
      <c r="B76" s="48"/>
      <c r="D76" s="48"/>
      <c r="F76" s="47">
        <v>337643</v>
      </c>
      <c r="H76" s="47">
        <v>337643</v>
      </c>
    </row>
    <row r="77" spans="1:8" ht="21.75" customHeight="1" x14ac:dyDescent="0.5">
      <c r="A77" s="42" t="s">
        <v>30</v>
      </c>
      <c r="B77" s="48"/>
      <c r="D77" s="48"/>
      <c r="F77" s="47"/>
      <c r="H77" s="47"/>
    </row>
    <row r="78" spans="1:8" ht="21.75" customHeight="1" x14ac:dyDescent="0.5">
      <c r="A78" s="56" t="s">
        <v>45</v>
      </c>
      <c r="B78" s="48"/>
      <c r="D78" s="48"/>
      <c r="F78" s="47">
        <v>52800</v>
      </c>
      <c r="H78" s="47">
        <v>52800</v>
      </c>
    </row>
    <row r="79" spans="1:8" ht="21.75" customHeight="1" x14ac:dyDescent="0.5">
      <c r="A79" s="56" t="s">
        <v>59</v>
      </c>
      <c r="B79" s="48"/>
      <c r="D79" s="48"/>
      <c r="F79" s="47">
        <v>2530489</v>
      </c>
      <c r="H79" s="47">
        <v>2612377</v>
      </c>
    </row>
    <row r="80" spans="1:8" ht="21.75" customHeight="1" x14ac:dyDescent="0.5">
      <c r="A80" s="42" t="s">
        <v>69</v>
      </c>
      <c r="B80" s="48"/>
      <c r="D80" s="48"/>
      <c r="F80" s="47">
        <v>61274</v>
      </c>
      <c r="H80" s="47">
        <v>61274</v>
      </c>
    </row>
    <row r="81" spans="1:8" ht="21.75" customHeight="1" x14ac:dyDescent="0.5">
      <c r="A81" s="98" t="s">
        <v>14</v>
      </c>
      <c r="B81" s="48"/>
      <c r="D81" s="48"/>
      <c r="F81" s="99">
        <f>SUM(F72:F80)</f>
        <v>3559371</v>
      </c>
      <c r="H81" s="99">
        <f>SUM(H72:H80)</f>
        <v>3641259</v>
      </c>
    </row>
    <row r="82" spans="1:8" ht="21.75" customHeight="1" thickBot="1" x14ac:dyDescent="0.55000000000000004">
      <c r="A82" s="33" t="s">
        <v>15</v>
      </c>
      <c r="B82" s="48"/>
      <c r="D82" s="48"/>
      <c r="F82" s="100">
        <f>SUM(F53,F81)</f>
        <v>4334784</v>
      </c>
      <c r="H82" s="100">
        <f>SUM(H53,H81)</f>
        <v>4366908</v>
      </c>
    </row>
    <row r="83" spans="1:8" ht="21.75" customHeight="1" thickTop="1" x14ac:dyDescent="0.5">
      <c r="E83" s="47"/>
      <c r="F83" s="47">
        <f>SUM(F82-F26)</f>
        <v>0</v>
      </c>
      <c r="G83" s="47"/>
      <c r="H83" s="47">
        <f>SUM(H82-H26)</f>
        <v>0</v>
      </c>
    </row>
  </sheetData>
  <conditionalFormatting sqref="A67:A68">
    <cfRule type="duplicateValues" dxfId="1" priority="2" stopIfTrue="1"/>
  </conditionalFormatting>
  <conditionalFormatting sqref="A72:A73">
    <cfRule type="duplicateValues" dxfId="0" priority="1" stopIfTrue="1"/>
  </conditionalFormatting>
  <pageMargins left="0.78740157480314965" right="0.39370078740157483" top="0.78740157480314965" bottom="0.23622047244094491" header="0.19685039370078741" footer="0.23622047244094491"/>
  <pageSetup paperSize="9" fitToWidth="0" fitToHeight="0" orientation="portrait" r:id="rId1"/>
  <headerFooter alignWithMargins="0">
    <oddFooter>&amp;L&amp;"Angsana New,Regular"&amp;16        หมายเหตุประกอบงบการเงินเป็นส่วนหนึ่งของงบการเงินนี้</oddFooter>
  </headerFooter>
  <rowBreaks count="2" manualBreakCount="2">
    <brk id="28" max="16383" man="1"/>
    <brk id="5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1"/>
  <sheetViews>
    <sheetView showGridLines="0" topLeftCell="A124" zoomScale="90" zoomScaleNormal="90" zoomScaleSheetLayoutView="110" workbookViewId="0">
      <selection activeCell="C134" sqref="C134"/>
    </sheetView>
  </sheetViews>
  <sheetFormatPr defaultColWidth="10.7109375" defaultRowHeight="21.75" customHeight="1" x14ac:dyDescent="0.5"/>
  <cols>
    <col min="1" max="1" width="27.42578125" style="30" customWidth="1"/>
    <col min="2" max="2" width="13.140625" style="30" customWidth="1"/>
    <col min="3" max="3" width="16.140625" style="30" customWidth="1"/>
    <col min="4" max="4" width="7.42578125" style="31" customWidth="1"/>
    <col min="5" max="5" width="1.5703125" style="30" customWidth="1"/>
    <col min="6" max="6" width="14.7109375" style="31" customWidth="1"/>
    <col min="7" max="7" width="1.7109375" style="30" customWidth="1"/>
    <col min="8" max="8" width="14.7109375" style="31" customWidth="1"/>
    <col min="9" max="9" width="1.140625" style="30" customWidth="1"/>
    <col min="10" max="10" width="9.42578125" style="30" customWidth="1"/>
    <col min="11" max="11" width="10.7109375" style="30"/>
    <col min="12" max="12" width="11.85546875" style="30" bestFit="1" customWidth="1"/>
    <col min="13" max="16384" width="10.7109375" style="30"/>
  </cols>
  <sheetData>
    <row r="1" spans="1:11" ht="21.75" customHeight="1" x14ac:dyDescent="0.5">
      <c r="H1" s="32" t="s">
        <v>16</v>
      </c>
    </row>
    <row r="2" spans="1:11" s="33" customFormat="1" ht="21.75" customHeight="1" x14ac:dyDescent="0.5">
      <c r="A2" s="33" t="s">
        <v>36</v>
      </c>
      <c r="D2" s="34"/>
      <c r="F2" s="34"/>
      <c r="H2" s="34"/>
    </row>
    <row r="3" spans="1:11" s="33" customFormat="1" ht="21.75" customHeight="1" x14ac:dyDescent="0.5">
      <c r="A3" s="35" t="s">
        <v>72</v>
      </c>
      <c r="D3" s="34"/>
      <c r="F3" s="34"/>
      <c r="H3" s="34"/>
    </row>
    <row r="4" spans="1:11" s="33" customFormat="1" ht="21.75" customHeight="1" x14ac:dyDescent="0.5">
      <c r="A4" s="33" t="s">
        <v>152</v>
      </c>
      <c r="D4" s="34"/>
      <c r="F4" s="34"/>
      <c r="H4" s="34"/>
    </row>
    <row r="5" spans="1:11" ht="21.75" customHeight="1" x14ac:dyDescent="0.5">
      <c r="B5" s="36"/>
      <c r="E5" s="31"/>
      <c r="G5" s="31"/>
      <c r="H5" s="37" t="s">
        <v>20</v>
      </c>
    </row>
    <row r="6" spans="1:11" ht="21.75" customHeight="1" x14ac:dyDescent="0.5">
      <c r="B6" s="38"/>
      <c r="D6" s="39" t="s">
        <v>0</v>
      </c>
      <c r="E6" s="40"/>
      <c r="F6" s="41">
        <v>2563</v>
      </c>
      <c r="G6" s="40"/>
      <c r="H6" s="41">
        <v>2562</v>
      </c>
    </row>
    <row r="7" spans="1:11" s="45" customFormat="1" ht="21.75" customHeight="1" x14ac:dyDescent="0.5">
      <c r="A7" s="33" t="s">
        <v>23</v>
      </c>
      <c r="B7" s="42"/>
      <c r="C7" s="30"/>
      <c r="D7" s="42"/>
      <c r="E7" s="30"/>
      <c r="F7" s="43"/>
      <c r="G7" s="44"/>
      <c r="H7" s="43"/>
    </row>
    <row r="8" spans="1:11" s="45" customFormat="1" ht="21.75" customHeight="1" x14ac:dyDescent="0.5">
      <c r="A8" s="42" t="s">
        <v>85</v>
      </c>
      <c r="B8" s="46"/>
      <c r="C8" s="30"/>
      <c r="D8" s="46">
        <v>3</v>
      </c>
      <c r="E8" s="31"/>
      <c r="F8" s="47">
        <v>565156</v>
      </c>
      <c r="G8" s="31"/>
      <c r="H8" s="47">
        <v>726969</v>
      </c>
      <c r="K8" s="47"/>
    </row>
    <row r="9" spans="1:11" s="45" customFormat="1" ht="21.75" customHeight="1" x14ac:dyDescent="0.5">
      <c r="A9" s="42" t="s">
        <v>86</v>
      </c>
      <c r="B9" s="46"/>
      <c r="C9" s="30"/>
      <c r="D9" s="46">
        <v>3</v>
      </c>
      <c r="E9" s="31"/>
      <c r="F9" s="47">
        <v>10193</v>
      </c>
      <c r="G9" s="31"/>
      <c r="H9" s="47">
        <v>44581</v>
      </c>
    </row>
    <row r="10" spans="1:11" s="45" customFormat="1" ht="21.75" customHeight="1" x14ac:dyDescent="0.5">
      <c r="A10" s="42" t="s">
        <v>138</v>
      </c>
      <c r="B10" s="46"/>
      <c r="C10" s="30"/>
      <c r="D10" s="46"/>
      <c r="E10" s="31"/>
      <c r="F10" s="47">
        <v>2783</v>
      </c>
      <c r="G10" s="31"/>
      <c r="H10" s="47">
        <v>3701</v>
      </c>
    </row>
    <row r="11" spans="1:11" ht="21.75" customHeight="1" x14ac:dyDescent="0.5">
      <c r="A11" s="42" t="s">
        <v>46</v>
      </c>
      <c r="B11" s="48"/>
      <c r="D11" s="48"/>
      <c r="E11" s="31"/>
      <c r="F11" s="49">
        <v>26943</v>
      </c>
      <c r="G11" s="31"/>
      <c r="H11" s="49">
        <v>33279</v>
      </c>
    </row>
    <row r="12" spans="1:11" ht="21.75" customHeight="1" x14ac:dyDescent="0.5">
      <c r="A12" s="33" t="s">
        <v>24</v>
      </c>
      <c r="B12" s="48"/>
      <c r="D12" s="48"/>
      <c r="E12" s="32"/>
      <c r="F12" s="50">
        <f>SUM(F8:F11)</f>
        <v>605075</v>
      </c>
      <c r="G12" s="51"/>
      <c r="H12" s="50">
        <f>SUM(H8:H11)</f>
        <v>808530</v>
      </c>
    </row>
    <row r="13" spans="1:11" ht="21.75" customHeight="1" x14ac:dyDescent="0.5">
      <c r="A13" s="33" t="s">
        <v>25</v>
      </c>
      <c r="B13" s="48"/>
      <c r="D13" s="48"/>
      <c r="E13" s="32"/>
      <c r="F13" s="52"/>
      <c r="G13" s="51"/>
      <c r="H13" s="52"/>
    </row>
    <row r="14" spans="1:11" ht="21.75" customHeight="1" x14ac:dyDescent="0.5">
      <c r="A14" s="42" t="s">
        <v>47</v>
      </c>
      <c r="B14" s="48"/>
      <c r="D14" s="48"/>
      <c r="E14" s="31"/>
      <c r="F14" s="52">
        <v>485754</v>
      </c>
      <c r="G14" s="31"/>
      <c r="H14" s="52">
        <v>607510</v>
      </c>
    </row>
    <row r="15" spans="1:11" ht="21.75" customHeight="1" x14ac:dyDescent="0.5">
      <c r="A15" s="42" t="s">
        <v>87</v>
      </c>
      <c r="B15" s="48"/>
      <c r="D15" s="48"/>
      <c r="E15" s="32"/>
      <c r="F15" s="51">
        <v>12527</v>
      </c>
      <c r="G15" s="32"/>
      <c r="H15" s="51">
        <v>35151</v>
      </c>
    </row>
    <row r="16" spans="1:11" ht="21.75" customHeight="1" x14ac:dyDescent="0.5">
      <c r="A16" s="53" t="s">
        <v>112</v>
      </c>
      <c r="B16" s="48"/>
      <c r="D16" s="48"/>
      <c r="E16" s="32"/>
      <c r="F16" s="51">
        <v>15169</v>
      </c>
      <c r="G16" s="32"/>
      <c r="H16" s="51">
        <v>17314</v>
      </c>
    </row>
    <row r="17" spans="1:8" ht="21.75" customHeight="1" x14ac:dyDescent="0.5">
      <c r="A17" s="53" t="s">
        <v>65</v>
      </c>
      <c r="B17" s="48"/>
      <c r="D17" s="48"/>
      <c r="E17" s="32"/>
      <c r="F17" s="50">
        <v>53338</v>
      </c>
      <c r="G17" s="32"/>
      <c r="H17" s="50">
        <v>76185</v>
      </c>
    </row>
    <row r="18" spans="1:8" ht="21.75" customHeight="1" x14ac:dyDescent="0.5">
      <c r="A18" s="54" t="s">
        <v>26</v>
      </c>
      <c r="B18" s="48"/>
      <c r="D18" s="48"/>
      <c r="E18" s="32"/>
      <c r="F18" s="50">
        <f>SUM(F14:F17)</f>
        <v>566788</v>
      </c>
      <c r="G18" s="51"/>
      <c r="H18" s="50">
        <f>SUM(H14:H17)</f>
        <v>736160</v>
      </c>
    </row>
    <row r="19" spans="1:8" ht="21.75" customHeight="1" x14ac:dyDescent="0.5">
      <c r="A19" s="54" t="s">
        <v>133</v>
      </c>
      <c r="B19" s="48"/>
      <c r="D19" s="48"/>
      <c r="E19" s="32"/>
      <c r="F19" s="52">
        <f>SUM(F12-F18)</f>
        <v>38287</v>
      </c>
      <c r="G19" s="51"/>
      <c r="H19" s="52">
        <f>SUM(H12-H18)</f>
        <v>72370</v>
      </c>
    </row>
    <row r="20" spans="1:8" ht="21.75" customHeight="1" x14ac:dyDescent="0.5">
      <c r="A20" s="42" t="s">
        <v>139</v>
      </c>
      <c r="B20" s="48"/>
      <c r="D20" s="48"/>
      <c r="E20" s="32"/>
      <c r="F20" s="52">
        <v>-69</v>
      </c>
      <c r="G20" s="51"/>
      <c r="H20" s="52">
        <v>0</v>
      </c>
    </row>
    <row r="21" spans="1:8" ht="21.75" customHeight="1" x14ac:dyDescent="0.5">
      <c r="A21" s="42" t="s">
        <v>169</v>
      </c>
      <c r="B21" s="48"/>
      <c r="D21" s="48"/>
      <c r="E21" s="32"/>
      <c r="F21" s="50">
        <v>-15</v>
      </c>
      <c r="G21" s="51"/>
      <c r="H21" s="50">
        <v>0</v>
      </c>
    </row>
    <row r="22" spans="1:8" ht="21.75" customHeight="1" x14ac:dyDescent="0.5">
      <c r="A22" s="54" t="s">
        <v>96</v>
      </c>
      <c r="B22" s="48"/>
      <c r="D22" s="48"/>
      <c r="E22" s="32"/>
      <c r="F22" s="55">
        <f>SUM(F19:F21)</f>
        <v>38203</v>
      </c>
      <c r="G22" s="51"/>
      <c r="H22" s="55">
        <f>SUM(H19:H21)</f>
        <v>72370</v>
      </c>
    </row>
    <row r="23" spans="1:8" ht="21.75" customHeight="1" x14ac:dyDescent="0.5">
      <c r="A23" s="56" t="s">
        <v>100</v>
      </c>
      <c r="B23" s="48"/>
      <c r="D23" s="48">
        <v>14</v>
      </c>
      <c r="E23" s="57"/>
      <c r="F23" s="55">
        <v>-5546</v>
      </c>
      <c r="G23" s="57"/>
      <c r="H23" s="55">
        <v>-12869</v>
      </c>
    </row>
    <row r="24" spans="1:8" ht="21.75" customHeight="1" thickBot="1" x14ac:dyDescent="0.55000000000000004">
      <c r="A24" s="58" t="s">
        <v>73</v>
      </c>
      <c r="B24" s="48"/>
      <c r="D24" s="48"/>
      <c r="E24" s="57"/>
      <c r="F24" s="59">
        <f>SUM(F22:F23)</f>
        <v>32657</v>
      </c>
      <c r="G24" s="52"/>
      <c r="H24" s="59">
        <f>SUM(H22:H23)</f>
        <v>59501</v>
      </c>
    </row>
    <row r="25" spans="1:8" ht="21.75" customHeight="1" thickTop="1" x14ac:dyDescent="0.5">
      <c r="A25" s="60"/>
      <c r="B25" s="48"/>
      <c r="D25" s="48"/>
      <c r="E25" s="57"/>
      <c r="F25" s="61"/>
      <c r="G25" s="52"/>
      <c r="H25" s="37" t="s">
        <v>101</v>
      </c>
    </row>
    <row r="26" spans="1:8" ht="21.75" customHeight="1" x14ac:dyDescent="0.5">
      <c r="A26" s="58" t="s">
        <v>51</v>
      </c>
      <c r="B26" s="48"/>
      <c r="D26" s="48">
        <v>17</v>
      </c>
      <c r="E26" s="62"/>
      <c r="F26" s="51"/>
      <c r="G26" s="63"/>
      <c r="H26" s="51"/>
    </row>
    <row r="27" spans="1:8" ht="21.75" customHeight="1" x14ac:dyDescent="0.5">
      <c r="A27" s="56" t="s">
        <v>88</v>
      </c>
      <c r="B27" s="48"/>
      <c r="D27" s="48"/>
      <c r="E27" s="62"/>
      <c r="F27" s="57"/>
      <c r="G27" s="64"/>
      <c r="H27" s="57"/>
    </row>
    <row r="28" spans="1:8" ht="21.75" customHeight="1" thickBot="1" x14ac:dyDescent="0.55000000000000004">
      <c r="A28" s="60" t="s">
        <v>90</v>
      </c>
      <c r="B28" s="48"/>
      <c r="D28" s="48"/>
      <c r="E28" s="62"/>
      <c r="F28" s="65">
        <f>F24/52001</f>
        <v>0.62800715370858251</v>
      </c>
      <c r="G28" s="66"/>
      <c r="H28" s="65">
        <f>H24/52001</f>
        <v>1.1442279956154688</v>
      </c>
    </row>
    <row r="29" spans="1:8" ht="21.75" customHeight="1" thickTop="1" x14ac:dyDescent="0.5">
      <c r="A29" s="56" t="s">
        <v>89</v>
      </c>
      <c r="B29" s="48"/>
      <c r="D29" s="48"/>
      <c r="E29" s="62"/>
      <c r="F29" s="57"/>
      <c r="G29" s="64"/>
      <c r="H29" s="57"/>
    </row>
    <row r="30" spans="1:8" ht="21.75" customHeight="1" thickBot="1" x14ac:dyDescent="0.55000000000000004">
      <c r="A30" s="60" t="s">
        <v>90</v>
      </c>
      <c r="B30" s="48"/>
      <c r="D30" s="48"/>
      <c r="E30" s="62"/>
      <c r="F30" s="65">
        <f>F24/52800000*1000</f>
        <v>0.6185037878787879</v>
      </c>
      <c r="G30" s="66"/>
      <c r="H30" s="65">
        <f>H24/52800000*1000</f>
        <v>1.1269128787878788</v>
      </c>
    </row>
    <row r="31" spans="1:8" ht="21.75" customHeight="1" thickTop="1" x14ac:dyDescent="0.5">
      <c r="A31" s="60"/>
      <c r="B31" s="48"/>
      <c r="D31" s="48"/>
      <c r="E31" s="62"/>
      <c r="F31" s="67"/>
      <c r="G31" s="66"/>
      <c r="H31" s="67"/>
    </row>
    <row r="32" spans="1:8" ht="21.75" customHeight="1" x14ac:dyDescent="0.5">
      <c r="H32" s="32" t="s">
        <v>16</v>
      </c>
    </row>
    <row r="33" spans="1:11" s="33" customFormat="1" ht="21.75" customHeight="1" x14ac:dyDescent="0.5">
      <c r="A33" s="33" t="s">
        <v>36</v>
      </c>
      <c r="D33" s="34"/>
      <c r="F33" s="34"/>
      <c r="H33" s="34"/>
    </row>
    <row r="34" spans="1:11" s="33" customFormat="1" ht="21.75" customHeight="1" x14ac:dyDescent="0.5">
      <c r="A34" s="35" t="s">
        <v>123</v>
      </c>
      <c r="D34" s="34"/>
      <c r="F34" s="34"/>
      <c r="H34" s="34"/>
    </row>
    <row r="35" spans="1:11" s="33" customFormat="1" ht="21.75" customHeight="1" x14ac:dyDescent="0.5">
      <c r="A35" s="33" t="s">
        <v>152</v>
      </c>
      <c r="D35" s="34"/>
      <c r="F35" s="34"/>
      <c r="H35" s="34"/>
    </row>
    <row r="36" spans="1:11" ht="21.75" customHeight="1" x14ac:dyDescent="0.5">
      <c r="B36" s="36"/>
      <c r="E36" s="31"/>
      <c r="G36" s="31"/>
      <c r="H36" s="37" t="s">
        <v>20</v>
      </c>
    </row>
    <row r="37" spans="1:11" ht="21.75" customHeight="1" x14ac:dyDescent="0.5">
      <c r="B37" s="38"/>
      <c r="D37" s="42"/>
      <c r="E37" s="40"/>
      <c r="F37" s="41">
        <v>2563</v>
      </c>
      <c r="G37" s="40"/>
      <c r="H37" s="41">
        <v>2562</v>
      </c>
    </row>
    <row r="38" spans="1:11" s="70" customFormat="1" ht="21.75" customHeight="1" x14ac:dyDescent="0.5">
      <c r="A38" s="68" t="s">
        <v>73</v>
      </c>
      <c r="B38" s="69"/>
      <c r="D38" s="69"/>
      <c r="E38" s="57"/>
      <c r="F38" s="71">
        <f>F24</f>
        <v>32657</v>
      </c>
      <c r="G38" s="52"/>
      <c r="H38" s="71">
        <f>H24</f>
        <v>59501</v>
      </c>
    </row>
    <row r="39" spans="1:11" s="45" customFormat="1" ht="21.75" customHeight="1" x14ac:dyDescent="0.5">
      <c r="A39" s="72" t="s">
        <v>106</v>
      </c>
      <c r="B39" s="42"/>
      <c r="C39" s="30"/>
      <c r="D39" s="42"/>
      <c r="E39" s="63"/>
      <c r="F39" s="63"/>
      <c r="G39" s="52"/>
      <c r="H39" s="63"/>
    </row>
    <row r="40" spans="1:11" s="45" customFormat="1" ht="21.75" customHeight="1" x14ac:dyDescent="0.5">
      <c r="A40" s="73" t="s">
        <v>107</v>
      </c>
      <c r="B40" s="42"/>
      <c r="C40" s="30"/>
      <c r="D40" s="42"/>
      <c r="E40" s="63"/>
      <c r="F40" s="63">
        <v>0</v>
      </c>
      <c r="G40" s="52"/>
      <c r="H40" s="63">
        <v>0</v>
      </c>
    </row>
    <row r="41" spans="1:11" s="45" customFormat="1" ht="21.75" customHeight="1" x14ac:dyDescent="0.5">
      <c r="A41" s="73" t="s">
        <v>118</v>
      </c>
      <c r="B41" s="42"/>
      <c r="C41" s="30"/>
      <c r="D41" s="42"/>
      <c r="E41" s="63"/>
      <c r="F41" s="74">
        <v>0</v>
      </c>
      <c r="G41" s="52"/>
      <c r="H41" s="74">
        <v>0</v>
      </c>
    </row>
    <row r="42" spans="1:11" s="45" customFormat="1" ht="21.75" customHeight="1" x14ac:dyDescent="0.5">
      <c r="A42" s="72" t="s">
        <v>103</v>
      </c>
      <c r="B42" s="42"/>
      <c r="C42" s="30"/>
      <c r="D42" s="46"/>
      <c r="E42" s="64"/>
      <c r="F42" s="74">
        <f>SUM(F40:F41)</f>
        <v>0</v>
      </c>
      <c r="G42" s="63"/>
      <c r="H42" s="74">
        <f>SUM(H40:H40)</f>
        <v>0</v>
      </c>
      <c r="K42" s="47"/>
    </row>
    <row r="43" spans="1:11" ht="21.75" customHeight="1" thickBot="1" x14ac:dyDescent="0.55000000000000004">
      <c r="A43" s="75" t="s">
        <v>94</v>
      </c>
      <c r="D43" s="42"/>
      <c r="E43" s="63"/>
      <c r="F43" s="76">
        <f>SUM(F38,F42)</f>
        <v>32657</v>
      </c>
      <c r="H43" s="76">
        <f>SUM(H38,H42)</f>
        <v>59501</v>
      </c>
    </row>
    <row r="44" spans="1:11" s="45" customFormat="1" ht="21.75" customHeight="1" thickTop="1" x14ac:dyDescent="0.5">
      <c r="A44" s="72"/>
      <c r="B44" s="42"/>
      <c r="C44" s="30"/>
      <c r="D44" s="42"/>
      <c r="E44" s="30"/>
      <c r="F44" s="64"/>
      <c r="G44" s="63"/>
      <c r="H44" s="64"/>
    </row>
    <row r="45" spans="1:11" ht="21.75" customHeight="1" x14ac:dyDescent="0.5">
      <c r="H45" s="32" t="s">
        <v>16</v>
      </c>
    </row>
    <row r="46" spans="1:11" s="33" customFormat="1" ht="21.75" customHeight="1" x14ac:dyDescent="0.5">
      <c r="A46" s="33" t="s">
        <v>36</v>
      </c>
      <c r="D46" s="34"/>
      <c r="F46" s="34"/>
      <c r="H46" s="34"/>
    </row>
    <row r="47" spans="1:11" s="33" customFormat="1" ht="21.75" customHeight="1" x14ac:dyDescent="0.5">
      <c r="A47" s="35" t="s">
        <v>72</v>
      </c>
      <c r="D47" s="34"/>
      <c r="F47" s="34"/>
      <c r="H47" s="34"/>
    </row>
    <row r="48" spans="1:11" s="33" customFormat="1" ht="21.75" customHeight="1" x14ac:dyDescent="0.5">
      <c r="A48" s="33" t="s">
        <v>153</v>
      </c>
      <c r="D48" s="34"/>
      <c r="F48" s="34"/>
      <c r="H48" s="34"/>
    </row>
    <row r="49" spans="1:11" ht="21.75" customHeight="1" x14ac:dyDescent="0.5">
      <c r="B49" s="36"/>
      <c r="E49" s="31"/>
      <c r="G49" s="31"/>
      <c r="H49" s="37" t="s">
        <v>20</v>
      </c>
    </row>
    <row r="50" spans="1:11" ht="21.75" customHeight="1" x14ac:dyDescent="0.5">
      <c r="B50" s="38"/>
      <c r="D50" s="39" t="s">
        <v>0</v>
      </c>
      <c r="E50" s="40"/>
      <c r="F50" s="41">
        <v>2563</v>
      </c>
      <c r="G50" s="40"/>
      <c r="H50" s="41">
        <v>2562</v>
      </c>
    </row>
    <row r="51" spans="1:11" s="45" customFormat="1" ht="21.75" customHeight="1" x14ac:dyDescent="0.5">
      <c r="A51" s="33" t="s">
        <v>23</v>
      </c>
      <c r="B51" s="42"/>
      <c r="C51" s="30"/>
      <c r="D51" s="42"/>
      <c r="E51" s="30"/>
      <c r="F51" s="43"/>
      <c r="G51" s="44"/>
      <c r="H51" s="43"/>
    </row>
    <row r="52" spans="1:11" s="45" customFormat="1" ht="21.75" customHeight="1" x14ac:dyDescent="0.5">
      <c r="A52" s="42" t="s">
        <v>85</v>
      </c>
      <c r="B52" s="46"/>
      <c r="C52" s="30"/>
      <c r="D52" s="46">
        <v>3</v>
      </c>
      <c r="E52" s="31"/>
      <c r="F52" s="47">
        <v>1272784</v>
      </c>
      <c r="G52" s="31"/>
      <c r="H52" s="47">
        <v>1516757</v>
      </c>
      <c r="K52" s="47"/>
    </row>
    <row r="53" spans="1:11" s="45" customFormat="1" ht="21.75" customHeight="1" x14ac:dyDescent="0.5">
      <c r="A53" s="42" t="s">
        <v>86</v>
      </c>
      <c r="B53" s="46"/>
      <c r="C53" s="30"/>
      <c r="D53" s="46">
        <v>3</v>
      </c>
      <c r="E53" s="31"/>
      <c r="F53" s="47">
        <v>76616</v>
      </c>
      <c r="G53" s="31"/>
      <c r="H53" s="47">
        <v>97696</v>
      </c>
    </row>
    <row r="54" spans="1:11" s="45" customFormat="1" ht="21.75" customHeight="1" x14ac:dyDescent="0.5">
      <c r="A54" s="42" t="s">
        <v>138</v>
      </c>
      <c r="B54" s="46"/>
      <c r="C54" s="30"/>
      <c r="D54" s="46"/>
      <c r="E54" s="31"/>
      <c r="F54" s="47">
        <v>6385</v>
      </c>
      <c r="G54" s="31"/>
      <c r="H54" s="47">
        <v>6935</v>
      </c>
    </row>
    <row r="55" spans="1:11" ht="21.75" customHeight="1" x14ac:dyDescent="0.5">
      <c r="A55" s="42" t="s">
        <v>46</v>
      </c>
      <c r="B55" s="48"/>
      <c r="D55" s="48"/>
      <c r="E55" s="31"/>
      <c r="F55" s="49">
        <v>65853</v>
      </c>
      <c r="G55" s="31"/>
      <c r="H55" s="49">
        <v>82751</v>
      </c>
    </row>
    <row r="56" spans="1:11" ht="21.75" customHeight="1" x14ac:dyDescent="0.5">
      <c r="A56" s="33" t="s">
        <v>24</v>
      </c>
      <c r="B56" s="48"/>
      <c r="D56" s="48"/>
      <c r="E56" s="32"/>
      <c r="F56" s="50">
        <f>SUM(F52:F55)</f>
        <v>1421638</v>
      </c>
      <c r="G56" s="51"/>
      <c r="H56" s="50">
        <f>SUM(H52:H55)</f>
        <v>1704139</v>
      </c>
    </row>
    <row r="57" spans="1:11" ht="21.75" customHeight="1" x14ac:dyDescent="0.5">
      <c r="A57" s="33" t="s">
        <v>25</v>
      </c>
      <c r="B57" s="48"/>
      <c r="D57" s="48"/>
      <c r="E57" s="32"/>
      <c r="F57" s="52"/>
      <c r="G57" s="51"/>
      <c r="H57" s="52"/>
    </row>
    <row r="58" spans="1:11" ht="21.75" customHeight="1" x14ac:dyDescent="0.5">
      <c r="A58" s="42" t="s">
        <v>47</v>
      </c>
      <c r="B58" s="48"/>
      <c r="D58" s="48"/>
      <c r="E58" s="31"/>
      <c r="F58" s="52">
        <v>1069508</v>
      </c>
      <c r="G58" s="31"/>
      <c r="H58" s="52">
        <v>1271572</v>
      </c>
    </row>
    <row r="59" spans="1:11" ht="21.75" customHeight="1" x14ac:dyDescent="0.5">
      <c r="A59" s="42" t="s">
        <v>87</v>
      </c>
      <c r="B59" s="48"/>
      <c r="D59" s="48"/>
      <c r="E59" s="32"/>
      <c r="F59" s="51">
        <v>56423</v>
      </c>
      <c r="G59" s="32"/>
      <c r="H59" s="51">
        <v>76612</v>
      </c>
    </row>
    <row r="60" spans="1:11" ht="21.75" customHeight="1" x14ac:dyDescent="0.5">
      <c r="A60" s="53" t="s">
        <v>112</v>
      </c>
      <c r="B60" s="48"/>
      <c r="D60" s="48"/>
      <c r="E60" s="32"/>
      <c r="F60" s="51">
        <v>30261</v>
      </c>
      <c r="G60" s="32"/>
      <c r="H60" s="51">
        <v>34610</v>
      </c>
    </row>
    <row r="61" spans="1:11" ht="21.75" customHeight="1" x14ac:dyDescent="0.5">
      <c r="A61" s="53" t="s">
        <v>65</v>
      </c>
      <c r="B61" s="48"/>
      <c r="D61" s="48"/>
      <c r="E61" s="32"/>
      <c r="F61" s="50">
        <v>113774</v>
      </c>
      <c r="G61" s="32"/>
      <c r="H61" s="50">
        <v>123326</v>
      </c>
    </row>
    <row r="62" spans="1:11" ht="21.75" customHeight="1" x14ac:dyDescent="0.5">
      <c r="A62" s="54" t="s">
        <v>26</v>
      </c>
      <c r="B62" s="48"/>
      <c r="D62" s="48"/>
      <c r="E62" s="32"/>
      <c r="F62" s="50">
        <f>SUM(F58:F61)</f>
        <v>1269966</v>
      </c>
      <c r="G62" s="51"/>
      <c r="H62" s="50">
        <f>SUM(H58:H61)</f>
        <v>1506120</v>
      </c>
    </row>
    <row r="63" spans="1:11" ht="21.75" customHeight="1" x14ac:dyDescent="0.5">
      <c r="A63" s="54" t="s">
        <v>133</v>
      </c>
      <c r="B63" s="48"/>
      <c r="D63" s="48"/>
      <c r="E63" s="32"/>
      <c r="F63" s="52">
        <f>SUM(F56-F62)</f>
        <v>151672</v>
      </c>
      <c r="G63" s="51"/>
      <c r="H63" s="52">
        <f>SUM(H56-H62)</f>
        <v>198019</v>
      </c>
    </row>
    <row r="64" spans="1:11" ht="21.75" customHeight="1" x14ac:dyDescent="0.5">
      <c r="A64" s="42" t="s">
        <v>139</v>
      </c>
      <c r="B64" s="48"/>
      <c r="D64" s="48"/>
      <c r="E64" s="32"/>
      <c r="F64" s="52">
        <v>-146</v>
      </c>
      <c r="G64" s="51"/>
      <c r="H64" s="52">
        <v>0</v>
      </c>
    </row>
    <row r="65" spans="1:8" ht="21.75" customHeight="1" x14ac:dyDescent="0.5">
      <c r="A65" s="42" t="s">
        <v>141</v>
      </c>
      <c r="B65" s="48"/>
      <c r="D65" s="48"/>
      <c r="E65" s="32"/>
      <c r="F65" s="50">
        <v>133</v>
      </c>
      <c r="G65" s="51"/>
      <c r="H65" s="50">
        <v>0</v>
      </c>
    </row>
    <row r="66" spans="1:8" ht="21.75" customHeight="1" x14ac:dyDescent="0.5">
      <c r="A66" s="54" t="s">
        <v>96</v>
      </c>
      <c r="B66" s="48"/>
      <c r="D66" s="48"/>
      <c r="E66" s="32"/>
      <c r="F66" s="55">
        <f>SUM(F63:F65)</f>
        <v>151659</v>
      </c>
      <c r="G66" s="51"/>
      <c r="H66" s="55">
        <f>SUM(H63:H65)</f>
        <v>198019</v>
      </c>
    </row>
    <row r="67" spans="1:8" ht="21.75" customHeight="1" x14ac:dyDescent="0.5">
      <c r="A67" s="56" t="s">
        <v>100</v>
      </c>
      <c r="B67" s="48"/>
      <c r="D67" s="48">
        <v>14</v>
      </c>
      <c r="E67" s="57"/>
      <c r="F67" s="55">
        <v>-26427</v>
      </c>
      <c r="G67" s="57"/>
      <c r="H67" s="55">
        <v>-36907</v>
      </c>
    </row>
    <row r="68" spans="1:8" ht="21.75" customHeight="1" thickBot="1" x14ac:dyDescent="0.55000000000000004">
      <c r="A68" s="58" t="s">
        <v>73</v>
      </c>
      <c r="B68" s="48"/>
      <c r="D68" s="48"/>
      <c r="E68" s="57"/>
      <c r="F68" s="59">
        <f>SUM(F66:F67)</f>
        <v>125232</v>
      </c>
      <c r="G68" s="52"/>
      <c r="H68" s="59">
        <f>SUM(H66:H67)</f>
        <v>161112</v>
      </c>
    </row>
    <row r="69" spans="1:8" ht="21.75" customHeight="1" thickTop="1" x14ac:dyDescent="0.5">
      <c r="A69" s="60"/>
      <c r="B69" s="48"/>
      <c r="D69" s="48"/>
      <c r="E69" s="57"/>
      <c r="F69" s="61"/>
      <c r="G69" s="52"/>
      <c r="H69" s="37" t="s">
        <v>101</v>
      </c>
    </row>
    <row r="70" spans="1:8" ht="21.75" customHeight="1" x14ac:dyDescent="0.5">
      <c r="A70" s="58" t="s">
        <v>51</v>
      </c>
      <c r="B70" s="48"/>
      <c r="D70" s="48">
        <v>17</v>
      </c>
      <c r="E70" s="62"/>
      <c r="F70" s="51"/>
      <c r="G70" s="63"/>
      <c r="H70" s="51"/>
    </row>
    <row r="71" spans="1:8" ht="21.75" customHeight="1" x14ac:dyDescent="0.5">
      <c r="A71" s="56" t="s">
        <v>88</v>
      </c>
      <c r="B71" s="48"/>
      <c r="D71" s="48"/>
      <c r="E71" s="62"/>
      <c r="F71" s="57"/>
      <c r="G71" s="64"/>
      <c r="H71" s="57"/>
    </row>
    <row r="72" spans="1:8" ht="21.75" customHeight="1" thickBot="1" x14ac:dyDescent="0.55000000000000004">
      <c r="A72" s="60" t="s">
        <v>90</v>
      </c>
      <c r="B72" s="48"/>
      <c r="D72" s="48"/>
      <c r="E72" s="62"/>
      <c r="F72" s="65">
        <f>F68/52001</f>
        <v>2.4082613795888541</v>
      </c>
      <c r="G72" s="66"/>
      <c r="H72" s="65">
        <f>H68/52001</f>
        <v>3.0982481106132576</v>
      </c>
    </row>
    <row r="73" spans="1:8" ht="21.75" customHeight="1" thickTop="1" x14ac:dyDescent="0.5">
      <c r="A73" s="56" t="s">
        <v>89</v>
      </c>
      <c r="B73" s="48"/>
      <c r="D73" s="48"/>
      <c r="E73" s="62"/>
      <c r="F73" s="57"/>
      <c r="G73" s="64"/>
      <c r="H73" s="57"/>
    </row>
    <row r="74" spans="1:8" ht="21.75" customHeight="1" thickBot="1" x14ac:dyDescent="0.55000000000000004">
      <c r="A74" s="60" t="s">
        <v>90</v>
      </c>
      <c r="B74" s="48"/>
      <c r="D74" s="48"/>
      <c r="E74" s="62"/>
      <c r="F74" s="65">
        <f>F68/52800000*1000</f>
        <v>2.371818181818182</v>
      </c>
      <c r="G74" s="66"/>
      <c r="H74" s="65">
        <f>H68/52800000*1000</f>
        <v>3.0513636363636363</v>
      </c>
    </row>
    <row r="75" spans="1:8" ht="21.75" customHeight="1" thickTop="1" x14ac:dyDescent="0.5">
      <c r="A75" s="60"/>
      <c r="B75" s="48"/>
      <c r="D75" s="48"/>
      <c r="E75" s="62"/>
      <c r="F75" s="67"/>
      <c r="G75" s="66"/>
      <c r="H75" s="67"/>
    </row>
    <row r="76" spans="1:8" ht="21.75" customHeight="1" x14ac:dyDescent="0.5">
      <c r="H76" s="32" t="s">
        <v>16</v>
      </c>
    </row>
    <row r="77" spans="1:8" s="33" customFormat="1" ht="21.75" customHeight="1" x14ac:dyDescent="0.5">
      <c r="A77" s="33" t="s">
        <v>36</v>
      </c>
      <c r="D77" s="34"/>
      <c r="F77" s="34"/>
      <c r="H77" s="34"/>
    </row>
    <row r="78" spans="1:8" s="33" customFormat="1" ht="21.75" customHeight="1" x14ac:dyDescent="0.5">
      <c r="A78" s="35" t="s">
        <v>123</v>
      </c>
      <c r="D78" s="34"/>
      <c r="F78" s="34"/>
      <c r="H78" s="34"/>
    </row>
    <row r="79" spans="1:8" s="33" customFormat="1" ht="21.75" customHeight="1" x14ac:dyDescent="0.5">
      <c r="A79" s="33" t="s">
        <v>153</v>
      </c>
      <c r="D79" s="34"/>
      <c r="F79" s="34"/>
      <c r="H79" s="34"/>
    </row>
    <row r="80" spans="1:8" ht="21.75" customHeight="1" x14ac:dyDescent="0.5">
      <c r="B80" s="36"/>
      <c r="E80" s="31"/>
      <c r="G80" s="31"/>
      <c r="H80" s="37" t="s">
        <v>20</v>
      </c>
    </row>
    <row r="81" spans="1:11" ht="21.75" customHeight="1" x14ac:dyDescent="0.5">
      <c r="B81" s="38"/>
      <c r="D81" s="42"/>
      <c r="E81" s="40"/>
      <c r="F81" s="41">
        <v>2563</v>
      </c>
      <c r="G81" s="40"/>
      <c r="H81" s="41">
        <v>2562</v>
      </c>
    </row>
    <row r="82" spans="1:11" s="70" customFormat="1" ht="21.75" customHeight="1" x14ac:dyDescent="0.5">
      <c r="A82" s="68" t="s">
        <v>73</v>
      </c>
      <c r="B82" s="69"/>
      <c r="D82" s="69"/>
      <c r="E82" s="57"/>
      <c r="F82" s="71">
        <f>F68</f>
        <v>125232</v>
      </c>
      <c r="G82" s="52"/>
      <c r="H82" s="71">
        <f>H68</f>
        <v>161112</v>
      </c>
    </row>
    <row r="83" spans="1:11" s="45" customFormat="1" ht="21.75" customHeight="1" x14ac:dyDescent="0.5">
      <c r="A83" s="72" t="s">
        <v>106</v>
      </c>
      <c r="B83" s="42"/>
      <c r="C83" s="30"/>
      <c r="D83" s="42"/>
      <c r="E83" s="63"/>
      <c r="F83" s="63"/>
      <c r="G83" s="52"/>
      <c r="H83" s="63"/>
    </row>
    <row r="84" spans="1:11" s="45" customFormat="1" ht="21.75" customHeight="1" x14ac:dyDescent="0.5">
      <c r="A84" s="73" t="s">
        <v>107</v>
      </c>
      <c r="B84" s="42"/>
      <c r="C84" s="30"/>
      <c r="D84" s="42"/>
      <c r="E84" s="63"/>
      <c r="F84" s="63">
        <v>0</v>
      </c>
      <c r="G84" s="52"/>
      <c r="H84" s="63">
        <v>0</v>
      </c>
    </row>
    <row r="85" spans="1:11" s="45" customFormat="1" ht="21.75" customHeight="1" x14ac:dyDescent="0.5">
      <c r="A85" s="73" t="s">
        <v>118</v>
      </c>
      <c r="B85" s="42"/>
      <c r="C85" s="30"/>
      <c r="D85" s="42"/>
      <c r="E85" s="63"/>
      <c r="F85" s="74">
        <v>0</v>
      </c>
      <c r="G85" s="52"/>
      <c r="H85" s="74">
        <v>0</v>
      </c>
    </row>
    <row r="86" spans="1:11" s="45" customFormat="1" ht="21.75" customHeight="1" x14ac:dyDescent="0.5">
      <c r="A86" s="72" t="s">
        <v>103</v>
      </c>
      <c r="B86" s="42"/>
      <c r="C86" s="30"/>
      <c r="D86" s="46"/>
      <c r="E86" s="64"/>
      <c r="F86" s="74">
        <f>SUM(F84:F85)</f>
        <v>0</v>
      </c>
      <c r="G86" s="63"/>
      <c r="H86" s="74">
        <f>SUM(H84:H84)</f>
        <v>0</v>
      </c>
      <c r="K86" s="47"/>
    </row>
    <row r="87" spans="1:11" ht="21.75" customHeight="1" thickBot="1" x14ac:dyDescent="0.55000000000000004">
      <c r="A87" s="75" t="s">
        <v>94</v>
      </c>
      <c r="D87" s="42"/>
      <c r="E87" s="63"/>
      <c r="F87" s="76">
        <f>SUM(F82,F86)</f>
        <v>125232</v>
      </c>
      <c r="H87" s="76">
        <f>SUM(H82,H86)</f>
        <v>161112</v>
      </c>
    </row>
    <row r="88" spans="1:11" s="45" customFormat="1" ht="21.75" customHeight="1" thickTop="1" x14ac:dyDescent="0.5">
      <c r="A88" s="72"/>
      <c r="B88" s="42"/>
      <c r="C88" s="30"/>
      <c r="D88" s="42"/>
      <c r="E88" s="30"/>
      <c r="F88" s="64"/>
      <c r="G88" s="63"/>
      <c r="H88" s="64"/>
    </row>
    <row r="89" spans="1:11" ht="21.75" customHeight="1" x14ac:dyDescent="0.5">
      <c r="H89" s="32" t="s">
        <v>16</v>
      </c>
    </row>
    <row r="90" spans="1:11" s="33" customFormat="1" ht="21.75" customHeight="1" x14ac:dyDescent="0.5">
      <c r="A90" s="33" t="s">
        <v>36</v>
      </c>
      <c r="D90" s="34"/>
      <c r="F90" s="34"/>
      <c r="H90" s="34"/>
    </row>
    <row r="91" spans="1:11" s="33" customFormat="1" ht="21.75" customHeight="1" x14ac:dyDescent="0.5">
      <c r="A91" s="33" t="s">
        <v>17</v>
      </c>
      <c r="D91" s="34"/>
      <c r="F91" s="34"/>
      <c r="H91" s="34"/>
    </row>
    <row r="92" spans="1:11" s="33" customFormat="1" ht="21.75" customHeight="1" x14ac:dyDescent="0.5">
      <c r="A92" s="33" t="s">
        <v>153</v>
      </c>
      <c r="D92" s="34"/>
      <c r="F92" s="34"/>
      <c r="H92" s="34"/>
    </row>
    <row r="93" spans="1:11" ht="21.75" customHeight="1" x14ac:dyDescent="0.5">
      <c r="B93" s="36"/>
      <c r="E93" s="31"/>
      <c r="G93" s="31"/>
      <c r="H93" s="37" t="s">
        <v>20</v>
      </c>
    </row>
    <row r="94" spans="1:11" ht="21.75" customHeight="1" x14ac:dyDescent="0.5">
      <c r="B94" s="38"/>
      <c r="D94" s="77"/>
      <c r="E94" s="40"/>
      <c r="F94" s="41">
        <v>2563</v>
      </c>
      <c r="G94" s="40"/>
      <c r="H94" s="41">
        <v>2562</v>
      </c>
    </row>
    <row r="95" spans="1:11" ht="21.75" customHeight="1" x14ac:dyDescent="0.5">
      <c r="A95" s="78" t="s">
        <v>21</v>
      </c>
      <c r="D95" s="77"/>
      <c r="E95" s="70"/>
    </row>
    <row r="96" spans="1:11" ht="21.75" customHeight="1" x14ac:dyDescent="0.5">
      <c r="A96" s="79" t="s">
        <v>113</v>
      </c>
      <c r="D96" s="77"/>
      <c r="E96" s="70"/>
      <c r="F96" s="47">
        <f>SUM(F66)</f>
        <v>151659</v>
      </c>
      <c r="G96" s="47"/>
      <c r="H96" s="47">
        <f>SUM(H66)</f>
        <v>198019</v>
      </c>
    </row>
    <row r="97" spans="1:8" ht="21.75" customHeight="1" x14ac:dyDescent="0.5">
      <c r="A97" s="45" t="s">
        <v>91</v>
      </c>
      <c r="D97" s="77"/>
      <c r="E97" s="70"/>
      <c r="F97" s="47"/>
      <c r="G97" s="47"/>
      <c r="H97" s="47"/>
    </row>
    <row r="98" spans="1:8" ht="21.75" customHeight="1" x14ac:dyDescent="0.5">
      <c r="A98" s="79" t="s">
        <v>63</v>
      </c>
      <c r="D98" s="77"/>
      <c r="E98" s="70"/>
      <c r="F98" s="47"/>
      <c r="G98" s="47"/>
      <c r="H98" s="47"/>
    </row>
    <row r="99" spans="1:8" ht="21.75" customHeight="1" x14ac:dyDescent="0.5">
      <c r="A99" s="79" t="s">
        <v>144</v>
      </c>
      <c r="D99" s="80"/>
      <c r="E99" s="80"/>
      <c r="F99" s="30"/>
      <c r="H99" s="30"/>
    </row>
    <row r="100" spans="1:8" ht="21.75" customHeight="1" x14ac:dyDescent="0.5">
      <c r="A100" s="79" t="s">
        <v>162</v>
      </c>
      <c r="D100" s="80"/>
      <c r="E100" s="80"/>
      <c r="F100" s="47">
        <v>3697</v>
      </c>
      <c r="G100" s="80"/>
      <c r="H100" s="47">
        <v>12539</v>
      </c>
    </row>
    <row r="101" spans="1:8" ht="21.75" customHeight="1" x14ac:dyDescent="0.5">
      <c r="A101" s="79" t="s">
        <v>48</v>
      </c>
      <c r="D101" s="80"/>
      <c r="E101" s="80"/>
      <c r="F101" s="81">
        <v>95039</v>
      </c>
      <c r="G101" s="80"/>
      <c r="H101" s="81">
        <v>84094</v>
      </c>
    </row>
    <row r="102" spans="1:8" ht="21.75" customHeight="1" x14ac:dyDescent="0.5">
      <c r="A102" s="79" t="s">
        <v>136</v>
      </c>
      <c r="D102" s="52"/>
      <c r="E102" s="80"/>
      <c r="F102" s="47">
        <v>14858</v>
      </c>
      <c r="G102" s="80"/>
      <c r="H102" s="47">
        <v>3654</v>
      </c>
    </row>
    <row r="103" spans="1:8" ht="21.75" customHeight="1" x14ac:dyDescent="0.5">
      <c r="A103" s="79" t="s">
        <v>114</v>
      </c>
      <c r="D103" s="80"/>
      <c r="E103" s="80"/>
      <c r="F103" s="81">
        <v>5801</v>
      </c>
      <c r="G103" s="80"/>
      <c r="H103" s="81">
        <v>38705</v>
      </c>
    </row>
    <row r="104" spans="1:8" ht="21.75" customHeight="1" x14ac:dyDescent="0.5">
      <c r="A104" s="79" t="s">
        <v>142</v>
      </c>
      <c r="D104" s="82"/>
      <c r="E104" s="70"/>
      <c r="F104" s="80">
        <v>-251</v>
      </c>
      <c r="G104" s="70"/>
      <c r="H104" s="80">
        <v>0</v>
      </c>
    </row>
    <row r="105" spans="1:8" ht="21.75" customHeight="1" x14ac:dyDescent="0.5">
      <c r="A105" s="79" t="s">
        <v>143</v>
      </c>
      <c r="D105" s="82"/>
      <c r="E105" s="70"/>
      <c r="F105" s="80">
        <v>-133</v>
      </c>
      <c r="G105" s="70"/>
      <c r="H105" s="80">
        <v>0</v>
      </c>
    </row>
    <row r="106" spans="1:8" ht="21.75" customHeight="1" x14ac:dyDescent="0.5">
      <c r="A106" s="79" t="s">
        <v>148</v>
      </c>
      <c r="D106" s="82"/>
      <c r="E106" s="70"/>
      <c r="F106" s="80">
        <v>146</v>
      </c>
      <c r="G106" s="70"/>
      <c r="H106" s="80">
        <v>0</v>
      </c>
    </row>
    <row r="107" spans="1:8" ht="21.75" customHeight="1" x14ac:dyDescent="0.5">
      <c r="A107" s="79" t="s">
        <v>98</v>
      </c>
      <c r="D107" s="82"/>
      <c r="E107" s="70"/>
      <c r="F107" s="80">
        <v>-6385</v>
      </c>
      <c r="G107" s="70"/>
      <c r="H107" s="80">
        <v>-6935</v>
      </c>
    </row>
    <row r="108" spans="1:8" ht="21.75" customHeight="1" x14ac:dyDescent="0.5">
      <c r="A108" s="79" t="s">
        <v>163</v>
      </c>
      <c r="D108" s="80"/>
      <c r="E108" s="80"/>
      <c r="F108" s="81">
        <v>1985</v>
      </c>
      <c r="G108" s="80"/>
      <c r="H108" s="81">
        <v>837</v>
      </c>
    </row>
    <row r="109" spans="1:8" ht="21.75" customHeight="1" x14ac:dyDescent="0.5">
      <c r="A109" s="79" t="s">
        <v>77</v>
      </c>
      <c r="D109" s="80"/>
      <c r="E109" s="80"/>
      <c r="F109" s="83"/>
      <c r="G109" s="80"/>
      <c r="H109" s="83"/>
    </row>
    <row r="110" spans="1:8" ht="21.75" customHeight="1" x14ac:dyDescent="0.5">
      <c r="A110" s="79" t="s">
        <v>78</v>
      </c>
      <c r="D110" s="80"/>
      <c r="E110" s="80"/>
      <c r="F110" s="47">
        <f>SUM(F96:F108)</f>
        <v>266416</v>
      </c>
      <c r="G110" s="47"/>
      <c r="H110" s="47">
        <f>SUM(H96:H108)</f>
        <v>330913</v>
      </c>
    </row>
    <row r="111" spans="1:8" ht="21.75" customHeight="1" x14ac:dyDescent="0.5">
      <c r="A111" s="79" t="s">
        <v>52</v>
      </c>
      <c r="D111" s="80"/>
      <c r="E111" s="80"/>
      <c r="F111" s="47"/>
      <c r="G111" s="47"/>
      <c r="H111" s="47"/>
    </row>
    <row r="112" spans="1:8" ht="21.75" customHeight="1" x14ac:dyDescent="0.5">
      <c r="A112" s="79" t="s">
        <v>92</v>
      </c>
      <c r="D112" s="80"/>
      <c r="E112" s="80"/>
      <c r="F112" s="47">
        <v>43546</v>
      </c>
      <c r="G112" s="80"/>
      <c r="H112" s="47">
        <v>-43593</v>
      </c>
    </row>
    <row r="113" spans="1:8" ht="21.75" customHeight="1" x14ac:dyDescent="0.5">
      <c r="A113" s="79" t="s">
        <v>53</v>
      </c>
      <c r="D113" s="80"/>
      <c r="E113" s="80"/>
      <c r="F113" s="47">
        <v>281</v>
      </c>
      <c r="G113" s="80"/>
      <c r="H113" s="47">
        <v>-42469</v>
      </c>
    </row>
    <row r="114" spans="1:8" ht="21.75" customHeight="1" x14ac:dyDescent="0.5">
      <c r="A114" s="79" t="s">
        <v>54</v>
      </c>
      <c r="D114" s="80"/>
      <c r="E114" s="80"/>
      <c r="F114" s="47">
        <v>656</v>
      </c>
      <c r="G114" s="80"/>
      <c r="H114" s="47">
        <v>-4192</v>
      </c>
    </row>
    <row r="115" spans="1:8" ht="21.75" customHeight="1" x14ac:dyDescent="0.5">
      <c r="A115" s="79" t="s">
        <v>55</v>
      </c>
      <c r="D115" s="80"/>
      <c r="E115" s="80"/>
      <c r="F115" s="47">
        <v>-292</v>
      </c>
      <c r="G115" s="80"/>
      <c r="H115" s="47">
        <v>116</v>
      </c>
    </row>
    <row r="116" spans="1:8" ht="21.75" customHeight="1" x14ac:dyDescent="0.5">
      <c r="A116" s="79" t="s">
        <v>56</v>
      </c>
      <c r="D116" s="80"/>
      <c r="E116" s="80"/>
      <c r="F116" s="47"/>
      <c r="G116" s="80"/>
      <c r="H116" s="47"/>
    </row>
    <row r="117" spans="1:8" ht="21.75" customHeight="1" x14ac:dyDescent="0.5">
      <c r="A117" s="79" t="s">
        <v>93</v>
      </c>
      <c r="D117" s="82"/>
      <c r="E117" s="70"/>
      <c r="F117" s="47">
        <v>45631</v>
      </c>
      <c r="G117" s="70"/>
      <c r="H117" s="47">
        <v>133131</v>
      </c>
    </row>
    <row r="118" spans="1:8" ht="21.75" customHeight="1" x14ac:dyDescent="0.5">
      <c r="A118" s="79" t="s">
        <v>57</v>
      </c>
      <c r="D118" s="80"/>
      <c r="E118" s="80"/>
      <c r="F118" s="47">
        <v>-5954</v>
      </c>
      <c r="G118" s="80"/>
      <c r="H118" s="47">
        <v>-3565</v>
      </c>
    </row>
    <row r="119" spans="1:8" ht="21.75" customHeight="1" x14ac:dyDescent="0.5">
      <c r="A119" s="79" t="s">
        <v>116</v>
      </c>
      <c r="D119" s="80"/>
      <c r="E119" s="80"/>
      <c r="F119" s="80">
        <v>-496</v>
      </c>
      <c r="G119" s="80"/>
      <c r="H119" s="80">
        <v>-496</v>
      </c>
    </row>
    <row r="120" spans="1:8" ht="21.75" customHeight="1" x14ac:dyDescent="0.5">
      <c r="A120" s="79" t="s">
        <v>115</v>
      </c>
      <c r="D120" s="82"/>
      <c r="E120" s="70"/>
      <c r="F120" s="84">
        <v>-2103</v>
      </c>
      <c r="G120" s="70"/>
      <c r="H120" s="84">
        <v>-1908</v>
      </c>
    </row>
    <row r="121" spans="1:8" ht="21.75" customHeight="1" x14ac:dyDescent="0.5">
      <c r="A121" s="79" t="s">
        <v>62</v>
      </c>
      <c r="D121" s="80"/>
      <c r="E121" s="80"/>
      <c r="F121" s="80">
        <f>SUM(F110:F120)</f>
        <v>347685</v>
      </c>
      <c r="G121" s="47"/>
      <c r="H121" s="80">
        <f>SUM(H110:H120)</f>
        <v>367937</v>
      </c>
    </row>
    <row r="122" spans="1:8" ht="21.75" customHeight="1" x14ac:dyDescent="0.5">
      <c r="A122" s="79" t="s">
        <v>117</v>
      </c>
      <c r="D122" s="80"/>
      <c r="E122" s="80"/>
      <c r="F122" s="84">
        <v>-28726</v>
      </c>
      <c r="G122" s="80"/>
      <c r="H122" s="84">
        <v>-15730</v>
      </c>
    </row>
    <row r="123" spans="1:8" ht="21.75" customHeight="1" x14ac:dyDescent="0.5">
      <c r="A123" s="78" t="s">
        <v>58</v>
      </c>
      <c r="D123" s="77"/>
      <c r="E123" s="70"/>
      <c r="F123" s="85">
        <f>+F121+F122</f>
        <v>318959</v>
      </c>
      <c r="G123" s="80"/>
      <c r="H123" s="85">
        <f>+H121+H122</f>
        <v>352207</v>
      </c>
    </row>
    <row r="124" spans="1:8" ht="21.75" customHeight="1" x14ac:dyDescent="0.5">
      <c r="H124" s="32" t="s">
        <v>16</v>
      </c>
    </row>
    <row r="125" spans="1:8" s="33" customFormat="1" ht="21.75" customHeight="1" x14ac:dyDescent="0.5">
      <c r="A125" s="33" t="s">
        <v>36</v>
      </c>
      <c r="D125" s="34"/>
      <c r="F125" s="34"/>
      <c r="H125" s="34"/>
    </row>
    <row r="126" spans="1:8" s="33" customFormat="1" ht="21.75" customHeight="1" x14ac:dyDescent="0.5">
      <c r="A126" s="33" t="s">
        <v>18</v>
      </c>
      <c r="D126" s="34"/>
      <c r="F126" s="34"/>
      <c r="H126" s="34"/>
    </row>
    <row r="127" spans="1:8" s="33" customFormat="1" ht="21.75" customHeight="1" x14ac:dyDescent="0.5">
      <c r="A127" s="33" t="s">
        <v>153</v>
      </c>
      <c r="D127" s="34"/>
      <c r="F127" s="34"/>
      <c r="H127" s="34"/>
    </row>
    <row r="128" spans="1:8" ht="21.75" customHeight="1" x14ac:dyDescent="0.5">
      <c r="B128" s="36"/>
      <c r="E128" s="31"/>
      <c r="G128" s="31"/>
      <c r="H128" s="37" t="s">
        <v>20</v>
      </c>
    </row>
    <row r="129" spans="1:8" ht="21.75" customHeight="1" x14ac:dyDescent="0.5">
      <c r="B129" s="38"/>
      <c r="D129" s="77"/>
      <c r="E129" s="40"/>
      <c r="F129" s="41">
        <v>2563</v>
      </c>
      <c r="G129" s="40"/>
      <c r="H129" s="41">
        <v>2562</v>
      </c>
    </row>
    <row r="130" spans="1:8" ht="21.75" customHeight="1" x14ac:dyDescent="0.5">
      <c r="A130" s="78" t="s">
        <v>22</v>
      </c>
      <c r="D130" s="77"/>
      <c r="E130" s="70"/>
      <c r="F130" s="47"/>
      <c r="G130" s="47"/>
      <c r="H130" s="47"/>
    </row>
    <row r="131" spans="1:8" ht="21.75" customHeight="1" x14ac:dyDescent="0.5">
      <c r="A131" s="86" t="s">
        <v>149</v>
      </c>
      <c r="D131" s="80"/>
      <c r="E131" s="80"/>
      <c r="F131" s="47">
        <v>469564</v>
      </c>
      <c r="G131" s="80"/>
      <c r="H131" s="47">
        <v>-180913</v>
      </c>
    </row>
    <row r="132" spans="1:8" ht="21.75" customHeight="1" x14ac:dyDescent="0.5">
      <c r="A132" s="79" t="s">
        <v>95</v>
      </c>
      <c r="D132" s="80"/>
      <c r="E132" s="80"/>
      <c r="F132" s="47">
        <v>-142640</v>
      </c>
      <c r="G132" s="80"/>
      <c r="H132" s="47">
        <v>-149589</v>
      </c>
    </row>
    <row r="133" spans="1:8" ht="21.75" customHeight="1" x14ac:dyDescent="0.5">
      <c r="A133" s="79" t="s">
        <v>64</v>
      </c>
      <c r="D133" s="80"/>
      <c r="E133" s="80"/>
      <c r="F133" s="47">
        <v>2275</v>
      </c>
      <c r="G133" s="80"/>
      <c r="H133" s="47">
        <v>214</v>
      </c>
    </row>
    <row r="134" spans="1:8" ht="21.75" customHeight="1" x14ac:dyDescent="0.5">
      <c r="A134" s="79" t="s">
        <v>49</v>
      </c>
      <c r="D134" s="82"/>
      <c r="E134" s="70"/>
      <c r="F134" s="47">
        <v>-647</v>
      </c>
      <c r="G134" s="80"/>
      <c r="H134" s="47">
        <v>-324</v>
      </c>
    </row>
    <row r="135" spans="1:8" ht="21.75" customHeight="1" x14ac:dyDescent="0.5">
      <c r="A135" s="79" t="s">
        <v>99</v>
      </c>
      <c r="D135" s="82"/>
      <c r="E135" s="70"/>
      <c r="F135" s="81">
        <v>5909</v>
      </c>
      <c r="G135" s="70"/>
      <c r="H135" s="81">
        <v>6952</v>
      </c>
    </row>
    <row r="136" spans="1:8" ht="21.75" customHeight="1" x14ac:dyDescent="0.5">
      <c r="A136" s="78" t="s">
        <v>170</v>
      </c>
      <c r="D136" s="77"/>
      <c r="E136" s="70"/>
      <c r="F136" s="85">
        <f>SUM(F131:F135)</f>
        <v>334461</v>
      </c>
      <c r="G136" s="47"/>
      <c r="H136" s="85">
        <f>SUM(H131:H135)</f>
        <v>-323660</v>
      </c>
    </row>
    <row r="137" spans="1:8" ht="21.75" customHeight="1" x14ac:dyDescent="0.5">
      <c r="A137" s="101" t="s">
        <v>154</v>
      </c>
      <c r="D137" s="77"/>
      <c r="E137" s="70"/>
      <c r="F137" s="80"/>
      <c r="G137" s="47"/>
      <c r="H137" s="80"/>
    </row>
    <row r="138" spans="1:8" ht="21.75" customHeight="1" x14ac:dyDescent="0.5">
      <c r="A138" s="102" t="s">
        <v>166</v>
      </c>
      <c r="D138" s="77"/>
      <c r="E138" s="70"/>
      <c r="F138" s="80">
        <v>-6061</v>
      </c>
      <c r="G138" s="47"/>
      <c r="H138" s="80">
        <v>0</v>
      </c>
    </row>
    <row r="139" spans="1:8" ht="21.75" customHeight="1" x14ac:dyDescent="0.5">
      <c r="A139" s="102" t="s">
        <v>155</v>
      </c>
      <c r="D139" s="77"/>
      <c r="E139" s="70"/>
      <c r="F139" s="84">
        <v>-203670</v>
      </c>
      <c r="G139" s="47"/>
      <c r="H139" s="84">
        <v>-80400</v>
      </c>
    </row>
    <row r="140" spans="1:8" ht="21.75" customHeight="1" x14ac:dyDescent="0.5">
      <c r="A140" s="101" t="s">
        <v>156</v>
      </c>
      <c r="D140" s="77"/>
      <c r="E140" s="70"/>
      <c r="F140" s="84">
        <f>SUM(F138:F139)</f>
        <v>-209731</v>
      </c>
      <c r="G140" s="47"/>
      <c r="H140" s="84">
        <f>SUM(H138:H139)</f>
        <v>-80400</v>
      </c>
    </row>
    <row r="141" spans="1:8" ht="21.75" customHeight="1" x14ac:dyDescent="0.5">
      <c r="A141" s="78" t="s">
        <v>164</v>
      </c>
      <c r="D141" s="80"/>
      <c r="E141" s="80"/>
      <c r="F141" s="52">
        <f>SUM(F123,F136,F140)</f>
        <v>443689</v>
      </c>
      <c r="G141" s="47"/>
      <c r="H141" s="52">
        <f>SUM(H123,H136,H140)</f>
        <v>-51853</v>
      </c>
    </row>
    <row r="142" spans="1:8" ht="21.75" customHeight="1" x14ac:dyDescent="0.5">
      <c r="A142" s="79" t="s">
        <v>121</v>
      </c>
      <c r="D142" s="80"/>
      <c r="E142" s="80"/>
      <c r="F142" s="52"/>
      <c r="G142" s="47"/>
      <c r="H142" s="52"/>
    </row>
    <row r="143" spans="1:8" ht="21.75" customHeight="1" x14ac:dyDescent="0.5">
      <c r="A143" s="79" t="s">
        <v>122</v>
      </c>
      <c r="D143" s="80"/>
      <c r="E143" s="80"/>
      <c r="F143" s="52">
        <v>-194</v>
      </c>
      <c r="G143" s="47"/>
      <c r="H143" s="52">
        <v>-2</v>
      </c>
    </row>
    <row r="144" spans="1:8" ht="21.75" customHeight="1" x14ac:dyDescent="0.5">
      <c r="A144" s="79" t="s">
        <v>19</v>
      </c>
      <c r="D144" s="80"/>
      <c r="E144" s="80"/>
      <c r="F144" s="84">
        <v>145176</v>
      </c>
      <c r="G144" s="80"/>
      <c r="H144" s="84">
        <v>294507</v>
      </c>
    </row>
    <row r="145" spans="1:8" ht="21.75" customHeight="1" thickBot="1" x14ac:dyDescent="0.55000000000000004">
      <c r="A145" s="78" t="s">
        <v>145</v>
      </c>
      <c r="D145" s="80"/>
      <c r="E145" s="80"/>
      <c r="F145" s="87">
        <f>SUM(F141:F144)</f>
        <v>588671</v>
      </c>
      <c r="G145" s="47"/>
      <c r="H145" s="87">
        <f>SUM(H141:H144)</f>
        <v>242652</v>
      </c>
    </row>
    <row r="146" spans="1:8" ht="21.75" customHeight="1" thickTop="1" x14ac:dyDescent="0.5">
      <c r="A146" s="79"/>
      <c r="D146" s="70"/>
      <c r="E146" s="80"/>
      <c r="F146" s="91">
        <f>SUM(F145-BS!F10)</f>
        <v>0</v>
      </c>
      <c r="G146" s="47"/>
      <c r="H146" s="80"/>
    </row>
    <row r="147" spans="1:8" ht="21.75" customHeight="1" x14ac:dyDescent="0.5">
      <c r="A147" s="78" t="s">
        <v>119</v>
      </c>
      <c r="D147" s="70"/>
      <c r="E147" s="80"/>
      <c r="F147" s="80"/>
      <c r="G147" s="47"/>
      <c r="H147" s="80"/>
    </row>
    <row r="148" spans="1:8" ht="21.75" customHeight="1" x14ac:dyDescent="0.5">
      <c r="A148" s="30" t="s">
        <v>120</v>
      </c>
    </row>
    <row r="149" spans="1:8" ht="21.75" customHeight="1" x14ac:dyDescent="0.5">
      <c r="A149" s="30" t="s">
        <v>146</v>
      </c>
      <c r="F149" s="31">
        <v>18668</v>
      </c>
      <c r="H149" s="31">
        <v>45310</v>
      </c>
    </row>
    <row r="150" spans="1:8" ht="21.75" customHeight="1" x14ac:dyDescent="0.5">
      <c r="A150" s="30" t="s">
        <v>165</v>
      </c>
      <c r="F150" s="31">
        <v>4647</v>
      </c>
      <c r="H150" s="80">
        <v>0</v>
      </c>
    </row>
    <row r="151" spans="1:8" ht="21.75" customHeight="1" x14ac:dyDescent="0.5">
      <c r="A151" s="30" t="s">
        <v>167</v>
      </c>
      <c r="F151" s="31">
        <v>3450</v>
      </c>
      <c r="H151" s="80">
        <v>0</v>
      </c>
    </row>
  </sheetData>
  <pageMargins left="0.78740157480314965" right="0.39370078740157483" top="0.78740157480314965" bottom="0.39370078740157483" header="0.19685039370078741" footer="0.23622047244094491"/>
  <pageSetup paperSize="9" orientation="portrait" r:id="rId1"/>
  <headerFooter alignWithMargins="0">
    <oddFooter>&amp;L&amp;"Angsana New,Regular"&amp;16       หมายเหตุประกอบงบการเงินเป็นส่วนหนึ่งของงบการเงินนี้</oddFooter>
  </headerFooter>
  <rowBreaks count="5" manualBreakCount="5">
    <brk id="31" max="16383" man="1"/>
    <brk id="44" max="16383" man="1"/>
    <brk id="75" max="16383" man="1"/>
    <brk id="88" max="16383" man="1"/>
    <brk id="12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showGridLines="0" topLeftCell="A4" zoomScaleNormal="100" zoomScaleSheetLayoutView="100" workbookViewId="0">
      <selection activeCell="N11" sqref="N11"/>
    </sheetView>
  </sheetViews>
  <sheetFormatPr defaultColWidth="9.140625" defaultRowHeight="18.75" customHeight="1" x14ac:dyDescent="0.5"/>
  <cols>
    <col min="1" max="1" width="36.42578125" style="7" customWidth="1"/>
    <col min="2" max="2" width="12.7109375" style="7" customWidth="1"/>
    <col min="3" max="3" width="2.42578125" style="7" customWidth="1"/>
    <col min="4" max="4" width="12.7109375" style="7" customWidth="1"/>
    <col min="5" max="5" width="2.42578125" style="7" customWidth="1"/>
    <col min="6" max="6" width="12.7109375" style="7" customWidth="1"/>
    <col min="7" max="7" width="2.42578125" style="1" customWidth="1"/>
    <col min="8" max="8" width="12.7109375" style="7" customWidth="1"/>
    <col min="9" max="9" width="2.42578125" style="1" customWidth="1"/>
    <col min="10" max="10" width="12.7109375" style="7" customWidth="1"/>
    <col min="11" max="11" width="2.42578125" style="1" customWidth="1"/>
    <col min="12" max="12" width="12.7109375" style="7" customWidth="1"/>
    <col min="13" max="13" width="2.42578125" style="7" customWidth="1"/>
    <col min="14" max="14" width="12.7109375" style="1" customWidth="1"/>
    <col min="15" max="15" width="2.42578125" style="1" customWidth="1"/>
    <col min="16" max="16" width="12.7109375" style="7" customWidth="1"/>
    <col min="17" max="17" width="0.85546875" style="1" customWidth="1"/>
    <col min="18" max="18" width="10.7109375" style="7" customWidth="1"/>
    <col min="19" max="16384" width="9.140625" style="7"/>
  </cols>
  <sheetData>
    <row r="1" spans="1:18" s="1" customFormat="1" ht="18.75" customHeight="1" x14ac:dyDescent="0.5">
      <c r="P1" s="10" t="s">
        <v>16</v>
      </c>
      <c r="R1" s="2"/>
    </row>
    <row r="2" spans="1:18" s="3" customFormat="1" ht="18.75" customHeight="1" x14ac:dyDescent="0.5">
      <c r="A2" s="3" t="s">
        <v>36</v>
      </c>
    </row>
    <row r="3" spans="1:18" s="3" customFormat="1" ht="18.75" customHeight="1" x14ac:dyDescent="0.5">
      <c r="A3" s="3" t="s">
        <v>28</v>
      </c>
    </row>
    <row r="4" spans="1:18" s="3" customFormat="1" ht="18.75" customHeight="1" x14ac:dyDescent="0.5">
      <c r="A4" s="3" t="s">
        <v>153</v>
      </c>
    </row>
    <row r="5" spans="1:18" s="9" customFormat="1" ht="18.75" customHeight="1" x14ac:dyDescent="0.5">
      <c r="P5" s="10" t="s">
        <v>20</v>
      </c>
      <c r="R5" s="10"/>
    </row>
    <row r="6" spans="1:18" s="9" customFormat="1" ht="18.75" customHeight="1" x14ac:dyDescent="0.5">
      <c r="N6" s="13" t="s">
        <v>109</v>
      </c>
      <c r="P6" s="10"/>
      <c r="R6" s="10"/>
    </row>
    <row r="7" spans="1:18" s="14" customFormat="1" ht="18.75" customHeight="1" x14ac:dyDescent="0.5">
      <c r="F7" s="13"/>
      <c r="G7" s="13"/>
      <c r="I7" s="13"/>
      <c r="M7" s="13"/>
      <c r="N7" s="11" t="s">
        <v>13</v>
      </c>
      <c r="O7" s="17"/>
    </row>
    <row r="8" spans="1:18" s="14" customFormat="1" ht="18.75" customHeight="1" x14ac:dyDescent="0.5">
      <c r="F8" s="13"/>
      <c r="G8" s="13"/>
      <c r="I8" s="13"/>
      <c r="J8" s="105"/>
      <c r="K8" s="105"/>
      <c r="L8" s="105"/>
      <c r="M8" s="13"/>
      <c r="N8" s="13" t="s">
        <v>171</v>
      </c>
      <c r="O8" s="17"/>
      <c r="P8" s="17"/>
    </row>
    <row r="9" spans="1:18" s="14" customFormat="1" ht="18.75" customHeight="1" x14ac:dyDescent="0.5">
      <c r="F9" s="13"/>
      <c r="G9" s="13"/>
      <c r="I9" s="13"/>
      <c r="J9" s="15" t="s">
        <v>30</v>
      </c>
      <c r="K9" s="15"/>
      <c r="L9" s="15"/>
      <c r="M9" s="13"/>
      <c r="N9" s="11" t="s">
        <v>172</v>
      </c>
      <c r="O9" s="17"/>
      <c r="P9" s="17" t="s">
        <v>34</v>
      </c>
    </row>
    <row r="10" spans="1:18" s="14" customFormat="1" ht="18.75" customHeight="1" x14ac:dyDescent="0.5">
      <c r="B10" s="11"/>
      <c r="C10" s="11" t="s">
        <v>108</v>
      </c>
      <c r="D10" s="11"/>
      <c r="F10" s="11"/>
      <c r="G10" s="11" t="s">
        <v>66</v>
      </c>
      <c r="H10" s="11"/>
      <c r="I10" s="18"/>
      <c r="J10" s="14" t="s">
        <v>31</v>
      </c>
      <c r="K10" s="13"/>
      <c r="N10" s="17" t="s">
        <v>76</v>
      </c>
      <c r="O10" s="17"/>
      <c r="P10" s="17" t="s">
        <v>70</v>
      </c>
    </row>
    <row r="11" spans="1:18" s="14" customFormat="1" ht="18.75" customHeight="1" x14ac:dyDescent="0.5">
      <c r="B11" s="12" t="s">
        <v>60</v>
      </c>
      <c r="D11" s="12" t="s">
        <v>61</v>
      </c>
      <c r="F11" s="11" t="s">
        <v>60</v>
      </c>
      <c r="H11" s="11" t="s">
        <v>61</v>
      </c>
      <c r="I11" s="19"/>
      <c r="J11" s="11" t="s">
        <v>33</v>
      </c>
      <c r="K11" s="13"/>
      <c r="L11" s="11" t="s">
        <v>32</v>
      </c>
      <c r="M11" s="13"/>
      <c r="N11" s="20" t="s">
        <v>75</v>
      </c>
      <c r="O11" s="16"/>
      <c r="P11" s="20" t="s">
        <v>71</v>
      </c>
    </row>
    <row r="12" spans="1:18" s="22" customFormat="1" ht="18.75" customHeight="1" x14ac:dyDescent="0.5">
      <c r="A12" s="8" t="s">
        <v>110</v>
      </c>
      <c r="B12" s="19">
        <v>7993</v>
      </c>
      <c r="C12" s="21"/>
      <c r="D12" s="19">
        <v>520007</v>
      </c>
      <c r="E12" s="21"/>
      <c r="F12" s="19">
        <v>49165</v>
      </c>
      <c r="G12" s="21"/>
      <c r="H12" s="19">
        <v>337643</v>
      </c>
      <c r="I12" s="21"/>
      <c r="J12" s="19">
        <v>52800</v>
      </c>
      <c r="K12" s="21"/>
      <c r="L12" s="19">
        <v>2343796</v>
      </c>
      <c r="M12" s="21"/>
      <c r="N12" s="19">
        <v>61274</v>
      </c>
      <c r="O12" s="21"/>
      <c r="P12" s="18">
        <f>SUM(B12:N12)</f>
        <v>3372678</v>
      </c>
      <c r="Q12" s="23"/>
    </row>
    <row r="13" spans="1:18" s="22" customFormat="1" ht="18.75" customHeight="1" x14ac:dyDescent="0.5">
      <c r="A13" s="22" t="s">
        <v>73</v>
      </c>
      <c r="B13" s="19">
        <v>0</v>
      </c>
      <c r="C13" s="21"/>
      <c r="D13" s="19">
        <v>0</v>
      </c>
      <c r="E13" s="21"/>
      <c r="F13" s="19">
        <v>0</v>
      </c>
      <c r="G13" s="21"/>
      <c r="H13" s="19">
        <v>0</v>
      </c>
      <c r="I13" s="21"/>
      <c r="J13" s="19">
        <v>0</v>
      </c>
      <c r="K13" s="21"/>
      <c r="L13" s="19">
        <f>SUM(PL!H68)</f>
        <v>161112</v>
      </c>
      <c r="M13" s="21"/>
      <c r="N13" s="19">
        <v>0</v>
      </c>
      <c r="O13" s="21"/>
      <c r="P13" s="18">
        <f>SUM(B13:N13)</f>
        <v>161112</v>
      </c>
      <c r="Q13" s="23"/>
    </row>
    <row r="14" spans="1:18" s="22" customFormat="1" ht="18.75" customHeight="1" x14ac:dyDescent="0.5">
      <c r="A14" s="9" t="s">
        <v>103</v>
      </c>
      <c r="B14" s="24">
        <v>0</v>
      </c>
      <c r="C14" s="21"/>
      <c r="D14" s="24">
        <v>0</v>
      </c>
      <c r="E14" s="21"/>
      <c r="F14" s="24">
        <v>0</v>
      </c>
      <c r="G14" s="21"/>
      <c r="H14" s="24">
        <v>0</v>
      </c>
      <c r="I14" s="21"/>
      <c r="J14" s="24">
        <v>0</v>
      </c>
      <c r="K14" s="21"/>
      <c r="L14" s="24">
        <f>SUM(PL!H86)</f>
        <v>0</v>
      </c>
      <c r="M14" s="21"/>
      <c r="N14" s="24">
        <v>0</v>
      </c>
      <c r="O14" s="21"/>
      <c r="P14" s="18">
        <f>SUM(B14:N14)</f>
        <v>0</v>
      </c>
      <c r="Q14" s="23"/>
    </row>
    <row r="15" spans="1:18" s="22" customFormat="1" ht="18.75" customHeight="1" x14ac:dyDescent="0.5">
      <c r="A15" s="9" t="s">
        <v>94</v>
      </c>
      <c r="B15" s="104">
        <f>SUM(B13:B14)</f>
        <v>0</v>
      </c>
      <c r="C15" s="25"/>
      <c r="D15" s="104">
        <f>SUM(D13:D14)</f>
        <v>0</v>
      </c>
      <c r="E15" s="25"/>
      <c r="F15" s="104">
        <f>SUM(F13:F14)</f>
        <v>0</v>
      </c>
      <c r="G15" s="26"/>
      <c r="H15" s="104">
        <f>SUM(H13:H14)</f>
        <v>0</v>
      </c>
      <c r="I15" s="26"/>
      <c r="J15" s="104">
        <f>SUM(J13:J14)</f>
        <v>0</v>
      </c>
      <c r="K15" s="26"/>
      <c r="L15" s="104">
        <f>SUM(L13:L14)</f>
        <v>161112</v>
      </c>
      <c r="M15" s="19"/>
      <c r="N15" s="104">
        <f>SUM(N13:N14)</f>
        <v>0</v>
      </c>
      <c r="O15" s="26"/>
      <c r="P15" s="104">
        <f>SUM(P13:P14)</f>
        <v>161112</v>
      </c>
      <c r="Q15" s="23"/>
    </row>
    <row r="16" spans="1:18" s="22" customFormat="1" ht="18.75" customHeight="1" x14ac:dyDescent="0.5">
      <c r="A16" s="103" t="s">
        <v>159</v>
      </c>
      <c r="B16" s="24">
        <v>0</v>
      </c>
      <c r="C16" s="25"/>
      <c r="D16" s="24">
        <v>0</v>
      </c>
      <c r="E16" s="25"/>
      <c r="F16" s="24">
        <v>0</v>
      </c>
      <c r="G16" s="26"/>
      <c r="H16" s="24">
        <v>0</v>
      </c>
      <c r="I16" s="26"/>
      <c r="J16" s="24">
        <v>0</v>
      </c>
      <c r="K16" s="26"/>
      <c r="L16" s="24">
        <v>-80400</v>
      </c>
      <c r="M16" s="19"/>
      <c r="N16" s="24">
        <v>0</v>
      </c>
      <c r="O16" s="26"/>
      <c r="P16" s="24">
        <f>SUM(B16:N16)</f>
        <v>-80400</v>
      </c>
      <c r="Q16" s="23"/>
    </row>
    <row r="17" spans="1:17" s="9" customFormat="1" ht="18.75" customHeight="1" thickBot="1" x14ac:dyDescent="0.55000000000000004">
      <c r="A17" s="27" t="s">
        <v>157</v>
      </c>
      <c r="B17" s="29">
        <f>SUM(B12,B15:B16)</f>
        <v>7993</v>
      </c>
      <c r="C17" s="21"/>
      <c r="D17" s="29">
        <f>SUM(D12,D15:D16)</f>
        <v>520007</v>
      </c>
      <c r="E17" s="21"/>
      <c r="F17" s="29">
        <f>SUM(F12,F15:F16)</f>
        <v>49165</v>
      </c>
      <c r="G17" s="21"/>
      <c r="H17" s="29">
        <f>SUM(H12,H15:H16)</f>
        <v>337643</v>
      </c>
      <c r="I17" s="21"/>
      <c r="J17" s="29">
        <f>SUM(J12,J15:J16)</f>
        <v>52800</v>
      </c>
      <c r="K17" s="21"/>
      <c r="L17" s="29">
        <f>SUM(L12,L15:L16)</f>
        <v>2424508</v>
      </c>
      <c r="M17" s="21"/>
      <c r="N17" s="29">
        <f>SUM(N12,N15:N16)</f>
        <v>61274</v>
      </c>
      <c r="O17" s="26"/>
      <c r="P17" s="29">
        <f>SUM(P12,P15:P16)</f>
        <v>3453390</v>
      </c>
      <c r="Q17" s="21"/>
    </row>
    <row r="18" spans="1:17" s="9" customFormat="1" ht="18.75" customHeight="1" thickTop="1" x14ac:dyDescent="0.5">
      <c r="A18" s="27"/>
      <c r="B18" s="19"/>
      <c r="C18" s="21"/>
      <c r="D18" s="19"/>
      <c r="E18" s="21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0"/>
    </row>
    <row r="19" spans="1:17" s="14" customFormat="1" ht="18.75" customHeight="1" x14ac:dyDescent="0.5">
      <c r="A19" s="8" t="s">
        <v>127</v>
      </c>
      <c r="B19" s="19">
        <v>7993</v>
      </c>
      <c r="C19" s="21"/>
      <c r="D19" s="19">
        <v>520007</v>
      </c>
      <c r="E19" s="21"/>
      <c r="F19" s="19">
        <v>49165</v>
      </c>
      <c r="G19" s="21"/>
      <c r="H19" s="19">
        <v>337643</v>
      </c>
      <c r="I19" s="21"/>
      <c r="J19" s="19">
        <v>52800</v>
      </c>
      <c r="K19" s="21"/>
      <c r="L19" s="19">
        <v>2612377</v>
      </c>
      <c r="M19" s="13"/>
      <c r="N19" s="16">
        <v>61274</v>
      </c>
      <c r="O19" s="16"/>
      <c r="P19" s="18">
        <f>SUM(B19:N19)</f>
        <v>3641259</v>
      </c>
    </row>
    <row r="20" spans="1:17" s="22" customFormat="1" ht="18.75" customHeight="1" x14ac:dyDescent="0.5">
      <c r="A20" s="22" t="s">
        <v>73</v>
      </c>
      <c r="B20" s="19">
        <v>0</v>
      </c>
      <c r="C20" s="21"/>
      <c r="D20" s="19">
        <v>0</v>
      </c>
      <c r="E20" s="21"/>
      <c r="F20" s="19">
        <v>0</v>
      </c>
      <c r="G20" s="21"/>
      <c r="H20" s="19">
        <v>0</v>
      </c>
      <c r="I20" s="21"/>
      <c r="J20" s="19">
        <v>0</v>
      </c>
      <c r="K20" s="21"/>
      <c r="L20" s="19">
        <f>SUM(PL!F68)</f>
        <v>125232</v>
      </c>
      <c r="M20" s="21"/>
      <c r="N20" s="19">
        <v>0</v>
      </c>
      <c r="O20" s="21"/>
      <c r="P20" s="18">
        <f>SUM(B20:N20)</f>
        <v>125232</v>
      </c>
      <c r="Q20" s="23"/>
    </row>
    <row r="21" spans="1:17" s="22" customFormat="1" ht="18.75" customHeight="1" x14ac:dyDescent="0.5">
      <c r="A21" s="9" t="s">
        <v>103</v>
      </c>
      <c r="B21" s="24">
        <v>0</v>
      </c>
      <c r="C21" s="21"/>
      <c r="D21" s="24">
        <v>0</v>
      </c>
      <c r="E21" s="21"/>
      <c r="F21" s="24">
        <v>0</v>
      </c>
      <c r="G21" s="21"/>
      <c r="H21" s="24">
        <v>0</v>
      </c>
      <c r="I21" s="21"/>
      <c r="J21" s="24">
        <v>0</v>
      </c>
      <c r="K21" s="21"/>
      <c r="L21" s="24">
        <f>SUM(PL!F86)</f>
        <v>0</v>
      </c>
      <c r="M21" s="21"/>
      <c r="N21" s="24">
        <v>0</v>
      </c>
      <c r="O21" s="21"/>
      <c r="P21" s="24">
        <f>SUM(B21:N21)</f>
        <v>0</v>
      </c>
      <c r="Q21" s="23"/>
    </row>
    <row r="22" spans="1:17" s="22" customFormat="1" ht="18.75" customHeight="1" x14ac:dyDescent="0.5">
      <c r="A22" s="9" t="s">
        <v>94</v>
      </c>
      <c r="B22" s="19">
        <f>SUM(B20:B21)</f>
        <v>0</v>
      </c>
      <c r="C22" s="25"/>
      <c r="D22" s="19">
        <f>SUM(D20:D21)</f>
        <v>0</v>
      </c>
      <c r="E22" s="25"/>
      <c r="F22" s="19">
        <f>SUM(F20:F21)</f>
        <v>0</v>
      </c>
      <c r="G22" s="26"/>
      <c r="H22" s="19">
        <f>SUM(H20:H21)</f>
        <v>0</v>
      </c>
      <c r="I22" s="26"/>
      <c r="J22" s="19">
        <f>SUM(J20:J21)</f>
        <v>0</v>
      </c>
      <c r="K22" s="26"/>
      <c r="L22" s="19">
        <f>SUM(L20:L21)</f>
        <v>125232</v>
      </c>
      <c r="M22" s="19"/>
      <c r="N22" s="19">
        <f>SUM(N20:N21)</f>
        <v>0</v>
      </c>
      <c r="O22" s="26"/>
      <c r="P22" s="19">
        <f>SUM(P20:P21)</f>
        <v>125232</v>
      </c>
      <c r="Q22" s="23"/>
    </row>
    <row r="23" spans="1:17" s="22" customFormat="1" ht="18.75" customHeight="1" x14ac:dyDescent="0.5">
      <c r="A23" s="103" t="s">
        <v>159</v>
      </c>
      <c r="B23" s="24">
        <v>0</v>
      </c>
      <c r="C23" s="25"/>
      <c r="D23" s="24">
        <v>0</v>
      </c>
      <c r="E23" s="25"/>
      <c r="F23" s="24">
        <v>0</v>
      </c>
      <c r="G23" s="26"/>
      <c r="H23" s="24">
        <v>0</v>
      </c>
      <c r="I23" s="26"/>
      <c r="J23" s="24">
        <v>0</v>
      </c>
      <c r="K23" s="26"/>
      <c r="L23" s="24">
        <v>-207120</v>
      </c>
      <c r="M23" s="19"/>
      <c r="N23" s="24">
        <v>0</v>
      </c>
      <c r="O23" s="26"/>
      <c r="P23" s="24">
        <f>SUM(B23:N23)</f>
        <v>-207120</v>
      </c>
      <c r="Q23" s="23"/>
    </row>
    <row r="24" spans="1:17" s="22" customFormat="1" ht="18.75" customHeight="1" thickBot="1" x14ac:dyDescent="0.55000000000000004">
      <c r="A24" s="27" t="s">
        <v>158</v>
      </c>
      <c r="B24" s="28">
        <f>SUM(B19,B22:B23)</f>
        <v>7993</v>
      </c>
      <c r="C24" s="21"/>
      <c r="D24" s="28">
        <f>SUM(D19,D22:D23)</f>
        <v>520007</v>
      </c>
      <c r="E24" s="21"/>
      <c r="F24" s="28">
        <f>SUM(F19,F22:F23)</f>
        <v>49165</v>
      </c>
      <c r="G24" s="21"/>
      <c r="H24" s="28">
        <f>SUM(H19,H22:H23)</f>
        <v>337643</v>
      </c>
      <c r="I24" s="21"/>
      <c r="J24" s="28">
        <f>SUM(J19,J22:J23)</f>
        <v>52800</v>
      </c>
      <c r="K24" s="21"/>
      <c r="L24" s="28">
        <f>SUM(L19,L22:L23)</f>
        <v>2530489</v>
      </c>
      <c r="M24" s="21"/>
      <c r="N24" s="28">
        <f>SUM(N19,N22:N23)</f>
        <v>61274</v>
      </c>
      <c r="O24" s="21"/>
      <c r="P24" s="28">
        <f>SUM(P19,P22:P23)</f>
        <v>3559371</v>
      </c>
      <c r="Q24" s="21"/>
    </row>
    <row r="25" spans="1:17" ht="13.5" customHeight="1" thickTop="1" x14ac:dyDescent="0.5">
      <c r="A25" s="3"/>
      <c r="B25" s="4">
        <f>SUM(B24-BS!F72)</f>
        <v>0</v>
      </c>
      <c r="C25" s="5"/>
      <c r="D25" s="4">
        <f>SUM(D24-BS!F73)</f>
        <v>0</v>
      </c>
      <c r="E25" s="5"/>
      <c r="F25" s="4">
        <f>SUM(F24-BS!F75)</f>
        <v>0</v>
      </c>
      <c r="G25" s="5"/>
      <c r="H25" s="4">
        <f>SUM(H24-BS!F76)</f>
        <v>0</v>
      </c>
      <c r="I25" s="5"/>
      <c r="J25" s="4">
        <f>SUM(J24-BS!F78)</f>
        <v>0</v>
      </c>
      <c r="K25" s="5"/>
      <c r="L25" s="4">
        <f>SUM(L24-BS!F79)</f>
        <v>0</v>
      </c>
      <c r="M25" s="5"/>
      <c r="N25" s="5">
        <f>SUM(N24-BS!F80)</f>
        <v>0</v>
      </c>
      <c r="O25" s="5"/>
      <c r="P25" s="4">
        <f>SUM(P24-BS!F81)</f>
        <v>0</v>
      </c>
      <c r="Q25" s="5"/>
    </row>
    <row r="26" spans="1:17" ht="18.75" customHeight="1" x14ac:dyDescent="0.5">
      <c r="B26" s="1"/>
      <c r="C26" s="1"/>
      <c r="D26" s="1"/>
      <c r="E26" s="1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6"/>
    </row>
  </sheetData>
  <printOptions horizontalCentered="1"/>
  <pageMargins left="0.15748031496062992" right="0.15748031496062992" top="0.78740157480314965" bottom="0.19685039370078741" header="0.39370078740157483" footer="0.39370078740157483"/>
  <pageSetup paperSize="9" scale="95" orientation="landscape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</vt:lpstr>
      <vt:lpstr>PL</vt:lpstr>
      <vt:lpstr>Company </vt:lpstr>
      <vt:lpstr>BS!Print_Area</vt:lpstr>
      <vt:lpstr>'Company 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Sec02</cp:lastModifiedBy>
  <cp:lastPrinted>2020-08-05T08:12:06Z</cp:lastPrinted>
  <dcterms:created xsi:type="dcterms:W3CDTF">2003-04-03T02:05:33Z</dcterms:created>
  <dcterms:modified xsi:type="dcterms:W3CDTF">2020-08-06T08:48:36Z</dcterms:modified>
</cp:coreProperties>
</file>