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2 2020\For SET\"/>
    </mc:Choice>
  </mc:AlternateContent>
  <bookViews>
    <workbookView xWindow="-105" yWindow="-105" windowWidth="19425" windowHeight="10425" tabRatio="778"/>
  </bookViews>
  <sheets>
    <sheet name="BS-3-5" sheetId="47" r:id="rId1"/>
    <sheet name="PL6-7" sheetId="34" r:id="rId2"/>
    <sheet name="SH8" sheetId="40" r:id="rId3"/>
    <sheet name="SH9" sheetId="48" r:id="rId4"/>
    <sheet name="SH10" sheetId="46" r:id="rId5"/>
    <sheet name="SH11" sheetId="49" r:id="rId6"/>
    <sheet name="CF12-13" sheetId="39" r:id="rId7"/>
    <sheet name="CH14-16" sheetId="19" state="hidden" r:id="rId8"/>
    <sheet name="CH14-16 (2)" sheetId="20" state="hidden" r:id="rId9"/>
    <sheet name="CH14-16 (3)" sheetId="2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 localSheetId="4">'[1]Statement-BAHT'!#REF!</definedName>
    <definedName name="\0">'[1]Statement-BAHT'!#REF!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[2]Box!#REF!</definedName>
    <definedName name="\k">[2]Box!#REF!</definedName>
    <definedName name="\l" localSheetId="4">#REF!</definedName>
    <definedName name="\l">#REF!</definedName>
    <definedName name="\m" localSheetId="4">#REF!</definedName>
    <definedName name="\m">#REF!</definedName>
    <definedName name="\n" localSheetId="4">[2]Box!#REF!</definedName>
    <definedName name="\n">[2]Box!#REF!</definedName>
    <definedName name="\o" localSheetId="4">#REF!</definedName>
    <definedName name="\o">#REF!</definedName>
    <definedName name="\orkje" hidden="1">{"'Eng (page2)'!$A$1:$D$52"}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'[3]ลูกหนี้(เก่า)'!#REF!</definedName>
    <definedName name="\u">'[3]ลูกหนี้(เก่า)'!#REF!</definedName>
    <definedName name="\v" localSheetId="4">#REF!</definedName>
    <definedName name="\v">#REF!</definedName>
    <definedName name="\w" localSheetId="4">[2]Box!#REF!</definedName>
    <definedName name="\w">[2]Box!#REF!</definedName>
    <definedName name="\x" localSheetId="4">[4]PL!#REF!</definedName>
    <definedName name="\x">[4]PL!#REF!</definedName>
    <definedName name="\y" localSheetId="4">#REF!</definedName>
    <definedName name="\y">#REF!</definedName>
    <definedName name="\z" localSheetId="4">[5]JJDHT!#REF!</definedName>
    <definedName name="\z">[5]JJDHT!#REF!</definedName>
    <definedName name="_.._Specification_name__KAL2" localSheetId="4">#REF!</definedName>
    <definedName name="_.._Specification_name__KAL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d1" hidden="1">{"'Model'!$A$1:$N$53"}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r43" hidden="1">{"'Eng (page2)'!$A$1:$D$52"}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G1" hidden="1">{"'Eng (page2)'!$A$1:$D$52"}</definedName>
    <definedName name="________GL06" localSheetId="4">#REF!</definedName>
    <definedName name="________GL06">#REF!</definedName>
    <definedName name="________ICP2" localSheetId="4" hidden="1">'[6]QC APPROVE SHEET'!#REF!</definedName>
    <definedName name="________ICP2" hidden="1">'[6]QC APPROVE SHEET'!#REF!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#N/A</definedName>
    <definedName name="________Tic30" hidden="1">{"'Eng (page2)'!$A$1:$D$52"}</definedName>
    <definedName name="________u645" hidden="1">{"'Eng (page2)'!$A$1:$D$52"}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r43" hidden="1">{"'Eng (page2)'!$A$1:$D$52"}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G1" hidden="1">{"'Eng (page2)'!$A$1:$D$52"}</definedName>
    <definedName name="_______KEY1" localSheetId="4" hidden="1">[9]Accure!#REF!</definedName>
    <definedName name="_______KEY1" hidden="1">[9]Accure!#REF!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OR1">#N/A</definedName>
    <definedName name="_______py5">#N/A</definedName>
    <definedName name="_______s005" localSheetId="4">#REF!</definedName>
    <definedName name="_______s005">#REF!</definedName>
    <definedName name="_______SCB1">'[7]SCB 1 - Current'!$F$10</definedName>
    <definedName name="_______SCB2">'[7]SCB 2 - Current'!$F$11</definedName>
    <definedName name="_______tb1">'[10]TrialBalance Q3-2002'!$A$1:$H$301</definedName>
    <definedName name="_______tb2">'[11]TrialBalance Q3-2002'!$A$1:$H$301</definedName>
    <definedName name="_______Tic30" hidden="1">{"'Eng (page2)'!$A$1:$D$52"}</definedName>
    <definedName name="_______U1" localSheetId="4">#REF!</definedName>
    <definedName name="_______U1">#REF!</definedName>
    <definedName name="_______U2" localSheetId="4">#REF!</definedName>
    <definedName name="_______U2">#REF!</definedName>
    <definedName name="_______u3" localSheetId="4">#REF!</definedName>
    <definedName name="_______u3">#REF!</definedName>
    <definedName name="_______u645" hidden="1">{"'Eng (page2)'!$A$1:$D$52"}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localSheetId="4">#REF!</definedName>
    <definedName name="______A1">#REF!</definedName>
    <definedName name="______A155555" localSheetId="4">#REF!</definedName>
    <definedName name="______A155555">#REF!</definedName>
    <definedName name="______Act1">'[12]Actual-Monthly'!$E$10:$S$36</definedName>
    <definedName name="______Act2">'[12]Actual-ＹＴＤ'!$E$11:$P$37</definedName>
    <definedName name="______age31307" localSheetId="4">#REF!</definedName>
    <definedName name="______age31307">#REF!</definedName>
    <definedName name="______Age99">[13]Age311299TESP!$A$5:$E$289</definedName>
    <definedName name="______Agi99">[14]Age311299TAS!$A$5:$O$467</definedName>
    <definedName name="______Apr1">[15]total!$U$6:$U$122</definedName>
    <definedName name="______Aug1">[15]total!$Y$6:$Y$122</definedName>
    <definedName name="______bal2000">[16]TMS2000!$A$5:$N$425</definedName>
    <definedName name="______Bud1">'[12]Budget-Monthly'!$E$10:$S$36</definedName>
    <definedName name="______Bud2">'[12]Budget-YTD'!$E$11:$P$37</definedName>
    <definedName name="______COM1" localSheetId="4">#REF!</definedName>
    <definedName name="______COM1">#REF!</definedName>
    <definedName name="______COM2" localSheetId="4">#REF!</definedName>
    <definedName name="______COM2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D2" localSheetId="4">#REF!</definedName>
    <definedName name="______DD2">#REF!</definedName>
    <definedName name="______Dec1">[15]total!$AC$6:$AC$122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R2" localSheetId="4">#REF!</definedName>
    <definedName name="______ER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23" localSheetId="4">#REF!</definedName>
    <definedName name="______f123">#REF!</definedName>
    <definedName name="______Feb1">[15]total!$S$6:$S$122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300">#N/A</definedName>
    <definedName name="______gt4" localSheetId="4">#REF!</definedName>
    <definedName name="______gt4">#REF!</definedName>
    <definedName name="______HGR3" localSheetId="4">#REF!</definedName>
    <definedName name="______HGR3">#REF!</definedName>
    <definedName name="______HR5" localSheetId="4">#REF!</definedName>
    <definedName name="______HR5">#REF!</definedName>
    <definedName name="______IM69998" localSheetId="4">#REF!</definedName>
    <definedName name="______IM69998">#REF!</definedName>
    <definedName name="______IM70000" localSheetId="4">#REF!</definedName>
    <definedName name="______IM70000">#REF!</definedName>
    <definedName name="______Int1100" localSheetId="4">#REF!</definedName>
    <definedName name="______Int1100">#REF!</definedName>
    <definedName name="______int1200">[14]TASintDec00!$A$7:$P$15</definedName>
    <definedName name="______IV1000000" localSheetId="4">#REF!</definedName>
    <definedName name="______IV1000000">#REF!</definedName>
    <definedName name="______IV68482" localSheetId="4">#REF!</definedName>
    <definedName name="______IV68482">#REF!</definedName>
    <definedName name="______IV70075" localSheetId="4">#REF!</definedName>
    <definedName name="______IV70075">#REF!</definedName>
    <definedName name="______IV90000" localSheetId="4">#REF!</definedName>
    <definedName name="______IV90000">#REF!</definedName>
    <definedName name="______Jan1">[15]total!$R$6:$R$122</definedName>
    <definedName name="______Jul1">[15]total!$X$6:$X$122</definedName>
    <definedName name="______Jun1">[15]total!$W$6:$W$122</definedName>
    <definedName name="______KEY1" localSheetId="4" hidden="1">[9]Accure!#REF!</definedName>
    <definedName name="______KEY1" hidden="1">[9]Accure!#REF!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ek1" localSheetId="4">#REF!</definedName>
    <definedName name="______lek1">#REF!</definedName>
    <definedName name="______LF12" localSheetId="4" hidden="1">#REF!</definedName>
    <definedName name="______LF12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[15]total!$T$6:$T$122</definedName>
    <definedName name="______May1">[15]total!$V$6:$V$122</definedName>
    <definedName name="______mm7" localSheetId="4">#REF!</definedName>
    <definedName name="______mm7">#REF!</definedName>
    <definedName name="______ms1" localSheetId="4">[17]DPLA!#REF!</definedName>
    <definedName name="______ms1">[17]DPLA!#REF!</definedName>
    <definedName name="______ms2" localSheetId="4">[17]DPLA!#REF!</definedName>
    <definedName name="______ms2">[17]DPLA!#REF!</definedName>
    <definedName name="______ms3" localSheetId="4">[17]DPLA!#REF!</definedName>
    <definedName name="______ms3">[17]DPLA!#REF!</definedName>
    <definedName name="______NEW1" localSheetId="4">#REF!</definedName>
    <definedName name="______NEW1">#REF!</definedName>
    <definedName name="______NEW2" localSheetId="4">#REF!</definedName>
    <definedName name="______NEW2">#REF!</definedName>
    <definedName name="______nnn1" localSheetId="4">#REF!</definedName>
    <definedName name="______nnn1">#REF!</definedName>
    <definedName name="______Nov1">[15]total!$AB$6:$AB$122</definedName>
    <definedName name="______o9" localSheetId="4">#REF!</definedName>
    <definedName name="______o9">#REF!</definedName>
    <definedName name="______OAC1">'[18]BALANCE SHEET '!$D$12</definedName>
    <definedName name="______OAC11">'[19]BALANCE SHEET '!$D$12</definedName>
    <definedName name="______OAC2">'[18]BALANCE SHEET '!$D$18</definedName>
    <definedName name="______OAC22">'[19]BALANCE SHEET '!$D$18</definedName>
    <definedName name="______Oct1">[15]total!$AA$6:$AA$122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oo1" localSheetId="4">#REF!</definedName>
    <definedName name="______oo1">#REF!</definedName>
    <definedName name="______op099" localSheetId="4">#REF!</definedName>
    <definedName name="______op099">#REF!</definedName>
    <definedName name="______OR2">#N/A</definedName>
    <definedName name="______PL1" localSheetId="4">#REF!</definedName>
    <definedName name="______PL1">#REF!</definedName>
    <definedName name="______pl2">[20]BS!$C$2:$C$575</definedName>
    <definedName name="______pp30" localSheetId="4" hidden="1">#REF!</definedName>
    <definedName name="______pp30" hidden="1">#REF!</definedName>
    <definedName name="______ref1" localSheetId="4">#REF!</definedName>
    <definedName name="______ref1">#REF!</definedName>
    <definedName name="______RSB1" localSheetId="4">[21]DealerData!#REF!</definedName>
    <definedName name="______RSB1">[21]DealerData!#REF!</definedName>
    <definedName name="______RSB2" localSheetId="4">[21]DealerData!#REF!</definedName>
    <definedName name="______RSB2">[21]DealerData!#REF!</definedName>
    <definedName name="______RSB3" localSheetId="4">[21]DealerData!#REF!</definedName>
    <definedName name="______RSB3">[21]DealerData!#REF!</definedName>
    <definedName name="______RV12345" localSheetId="4">#REF!</definedName>
    <definedName name="______RV12345">#REF!</definedName>
    <definedName name="______s005" localSheetId="4">#REF!</definedName>
    <definedName name="______s005">#REF!</definedName>
    <definedName name="______S10" localSheetId="4">#REF!</definedName>
    <definedName name="______S10">#REF!</definedName>
    <definedName name="______S3">#N/A</definedName>
    <definedName name="______s456" localSheetId="4">'[22]s006-⑤ (1)'!#REF!</definedName>
    <definedName name="______s456">'[22]s006-⑤ (1)'!#REF!</definedName>
    <definedName name="______S5" localSheetId="4">#REF!</definedName>
    <definedName name="______S5">#REF!</definedName>
    <definedName name="______SCB1">'[7]SCB 1 - Current'!$F$10</definedName>
    <definedName name="______SCB2">'[7]SCB 2 - Current'!$F$11</definedName>
    <definedName name="______Sep1">[15]total!$Z$6:$Z$122</definedName>
    <definedName name="______sg13" localSheetId="4">#REF!</definedName>
    <definedName name="______sg13">#REF!</definedName>
    <definedName name="______sg14" localSheetId="4">#REF!</definedName>
    <definedName name="______sg14">#REF!</definedName>
    <definedName name="______sg15" localSheetId="4">#REF!</definedName>
    <definedName name="______sg15">#REF!</definedName>
    <definedName name="______sg159" localSheetId="4">#REF!</definedName>
    <definedName name="______sg159">#REF!</definedName>
    <definedName name="______sgc13" localSheetId="4">#REF!</definedName>
    <definedName name="______sgc13">#REF!</definedName>
    <definedName name="______sgc14" localSheetId="4">#REF!</definedName>
    <definedName name="______sgc14">#REF!</definedName>
    <definedName name="______sgc15" localSheetId="4">#REF!</definedName>
    <definedName name="______sgc15">#REF!</definedName>
    <definedName name="______sgc159" localSheetId="4">#REF!</definedName>
    <definedName name="______sgc159">#REF!</definedName>
    <definedName name="______Spr99">[13]P4DDBFTESP!$A$5:$E$105</definedName>
    <definedName name="______ss1" localSheetId="4">[17]DPLA!#REF!</definedName>
    <definedName name="______ss1">[17]DPLA!#REF!</definedName>
    <definedName name="______ss10" localSheetId="4">[17]DPLA!#REF!</definedName>
    <definedName name="______ss10">[17]DPLA!#REF!</definedName>
    <definedName name="______ss11" localSheetId="4">[17]DPLA!#REF!</definedName>
    <definedName name="______ss11">[17]DPLA!#REF!</definedName>
    <definedName name="______ss12" localSheetId="4">[17]DPLA!#REF!</definedName>
    <definedName name="______ss12">[17]DPLA!#REF!</definedName>
    <definedName name="______ss13" localSheetId="4">[17]DPLA!#REF!</definedName>
    <definedName name="______ss13">[17]DPLA!#REF!</definedName>
    <definedName name="______ss14" localSheetId="4">[17]DPLA!#REF!</definedName>
    <definedName name="______ss14">[17]DPLA!#REF!</definedName>
    <definedName name="______ss15" localSheetId="4">[17]DPLA!#REF!</definedName>
    <definedName name="______ss15">[17]DPLA!#REF!</definedName>
    <definedName name="______ss2" localSheetId="4">[17]DPLA!#REF!</definedName>
    <definedName name="______ss2">[17]DPLA!#REF!</definedName>
    <definedName name="______ss3" localSheetId="4">[17]DPLA!#REF!</definedName>
    <definedName name="______ss3">[17]DPLA!#REF!</definedName>
    <definedName name="______ss4" localSheetId="4">[17]DPLA!#REF!</definedName>
    <definedName name="______ss4">[17]DPLA!#REF!</definedName>
    <definedName name="______ss5" localSheetId="4">[17]DPLA!#REF!</definedName>
    <definedName name="______ss5">[17]DPLA!#REF!</definedName>
    <definedName name="______ss6" localSheetId="4">[17]DPLA!#REF!</definedName>
    <definedName name="______ss6">[17]DPLA!#REF!</definedName>
    <definedName name="______ss7" localSheetId="4">[17]DPLA!#REF!</definedName>
    <definedName name="______ss7">[17]DPLA!#REF!</definedName>
    <definedName name="______ss8" localSheetId="4">[17]DPLA!#REF!</definedName>
    <definedName name="______ss8">[17]DPLA!#REF!</definedName>
    <definedName name="______ss9" localSheetId="4">[17]DPLA!#REF!</definedName>
    <definedName name="______ss9">[17]DPLA!#REF!</definedName>
    <definedName name="______SU1">'[23]10-1 Media:10-cut'!$A$1:$IV$5</definedName>
    <definedName name="______SUM1" localSheetId="4">#REF!</definedName>
    <definedName name="______SUM1">#REF!</definedName>
    <definedName name="______SUP2" localSheetId="4">#REF!</definedName>
    <definedName name="______SUP2">#REF!</definedName>
    <definedName name="______TAX2" localSheetId="4">#REF!</definedName>
    <definedName name="______TAX2">#REF!</definedName>
    <definedName name="______tb1">'[10]TrialBalance Q3-2002'!$A$1:$H$301</definedName>
    <definedName name="______tb2">'[11]TrialBalance Q3-2002'!$A$1:$H$301</definedName>
    <definedName name="______tot1" localSheetId="4">#REF!</definedName>
    <definedName name="______tot1">#REF!</definedName>
    <definedName name="______tot2" localSheetId="4">#REF!</definedName>
    <definedName name="______tot2">#REF!</definedName>
    <definedName name="______tot3" localSheetId="4">#REF!</definedName>
    <definedName name="______tot3">#REF!</definedName>
    <definedName name="______tt1" localSheetId="4">#REF!</definedName>
    <definedName name="______tt1">#REF!</definedName>
    <definedName name="______tt2" localSheetId="4">#REF!</definedName>
    <definedName name="______tt2">#REF!</definedName>
    <definedName name="______tt3" localSheetId="4">#REF!</definedName>
    <definedName name="______tt3">#REF!</definedName>
    <definedName name="______ttt1" localSheetId="4">#REF!</definedName>
    <definedName name="______ttt1">#REF!</definedName>
    <definedName name="______ttt2" localSheetId="4">#REF!</definedName>
    <definedName name="______ttt2">#REF!</definedName>
    <definedName name="______ttt3" localSheetId="4">#REF!</definedName>
    <definedName name="______ttt3">#REF!</definedName>
    <definedName name="______U1" localSheetId="4">#REF!</definedName>
    <definedName name="______U1">#REF!</definedName>
    <definedName name="______U2" localSheetId="4">#REF!</definedName>
    <definedName name="______U2">#REF!</definedName>
    <definedName name="______u3" localSheetId="4">#REF!</definedName>
    <definedName name="______u3">#REF!</definedName>
    <definedName name="______us002" localSheetId="4">#REF!</definedName>
    <definedName name="______us002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1" localSheetId="4">#REF!</definedName>
    <definedName name="______w1">#REF!</definedName>
    <definedName name="______xZ12345" localSheetId="4">#REF!</definedName>
    <definedName name="______xZ12345">#REF!</definedName>
    <definedName name="______ZA15555" localSheetId="4">#REF!</definedName>
    <definedName name="______ZA15555">#REF!</definedName>
    <definedName name="______zb111" localSheetId="4">#REF!</definedName>
    <definedName name="______zb111">#REF!</definedName>
    <definedName name="_____A1" localSheetId="4">#REF!</definedName>
    <definedName name="_____A1">#REF!</definedName>
    <definedName name="_____A155555" localSheetId="4">#REF!</definedName>
    <definedName name="_____A155555">#REF!</definedName>
    <definedName name="_____Act1">'[12]Actual-Monthly'!$E$10:$S$36</definedName>
    <definedName name="_____Act2">'[12]Actual-ＹＴＤ'!$E$11:$P$37</definedName>
    <definedName name="_____age31307" localSheetId="4">#REF!</definedName>
    <definedName name="_____age31307">#REF!</definedName>
    <definedName name="_____Age99">[13]Age311299TESP!$A$5:$E$289</definedName>
    <definedName name="_____Agi99">[14]Age311299TAS!$A$5:$O$467</definedName>
    <definedName name="_____Apr1">[15]total!$U$6:$U$122</definedName>
    <definedName name="_____Aug1">[15]total!$Y$6:$Y$122</definedName>
    <definedName name="_____bal2000">[16]TMS2000!$A$5:$N$425</definedName>
    <definedName name="_____Bud1">'[12]Budget-Monthly'!$E$10:$S$36</definedName>
    <definedName name="_____Bud2">'[12]Budget-YTD'!$E$11:$P$37</definedName>
    <definedName name="_____COM1" localSheetId="4">#REF!</definedName>
    <definedName name="_____COM1">#REF!</definedName>
    <definedName name="_____COM2" localSheetId="4">#REF!</definedName>
    <definedName name="_____COM2">#REF!</definedName>
    <definedName name="_____d1" hidden="1">{"'Model'!$A$1:$N$53"}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D2" localSheetId="4">#REF!</definedName>
    <definedName name="_____DD2">#REF!</definedName>
    <definedName name="_____Dec1">[15]total!$AC$6:$AC$122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R2" localSheetId="4">#REF!</definedName>
    <definedName name="_____ER2">#REF!</definedName>
    <definedName name="_____er43" hidden="1">{"'Eng (page2)'!$A$1:$D$52"}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23" localSheetId="4">#REF!</definedName>
    <definedName name="_____f123">#REF!</definedName>
    <definedName name="_____Feb1">[15]total!$S$6:$S$122</definedName>
    <definedName name="_____FGU1" localSheetId="4">#REF!</definedName>
    <definedName name="_____FGU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1" hidden="1">{"'Eng (page2)'!$A$1:$D$52"}</definedName>
    <definedName name="_____G300">#N/A</definedName>
    <definedName name="_____GL06" localSheetId="4">#REF!</definedName>
    <definedName name="_____GL06">#REF!</definedName>
    <definedName name="_____gt4" localSheetId="4">#REF!</definedName>
    <definedName name="_____gt4">#REF!</definedName>
    <definedName name="_____HGR3" localSheetId="4">#REF!</definedName>
    <definedName name="_____HGR3">#REF!</definedName>
    <definedName name="_____HR5" localSheetId="4">#REF!</definedName>
    <definedName name="_____HR5">#REF!</definedName>
    <definedName name="_____ICP2" localSheetId="4" hidden="1">'[6]QC APPROVE SHEET'!#REF!</definedName>
    <definedName name="_____ICP2" hidden="1">'[6]QC APPROVE SHEET'!#REF!</definedName>
    <definedName name="_____IM69998" localSheetId="4">#REF!</definedName>
    <definedName name="_____IM69998">#REF!</definedName>
    <definedName name="_____IM70000" localSheetId="4">#REF!</definedName>
    <definedName name="_____IM70000">#REF!</definedName>
    <definedName name="_____Int1100" localSheetId="4">#REF!</definedName>
    <definedName name="_____Int1100">#REF!</definedName>
    <definedName name="_____int1200">[14]TASintDec00!$A$7:$P$15</definedName>
    <definedName name="_____IV1000000" localSheetId="4">#REF!</definedName>
    <definedName name="_____IV1000000">#REF!</definedName>
    <definedName name="_____IV68482" localSheetId="4">#REF!</definedName>
    <definedName name="_____IV68482">#REF!</definedName>
    <definedName name="_____IV70075" localSheetId="4">#REF!</definedName>
    <definedName name="_____IV70075">#REF!</definedName>
    <definedName name="_____IV90000" localSheetId="4">#REF!</definedName>
    <definedName name="_____IV90000">#REF!</definedName>
    <definedName name="_____Jan1">[15]total!$R$6:$R$122</definedName>
    <definedName name="_____Jul1">[15]total!$X$6:$X$122</definedName>
    <definedName name="_____Jun1">[15]total!$W$6:$W$122</definedName>
    <definedName name="_____KEY1" localSheetId="4" hidden="1">[9]Accure!#REF!</definedName>
    <definedName name="_____KEY1" hidden="1">[9]Accure!#REF!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ek1" localSheetId="4">#REF!</definedName>
    <definedName name="_____lek1">#REF!</definedName>
    <definedName name="_____LF12" localSheetId="4" hidden="1">#REF!</definedName>
    <definedName name="_____LF12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[15]total!$T$6:$T$122</definedName>
    <definedName name="_____May1">[15]total!$V$6:$V$122</definedName>
    <definedName name="_____mm7" localSheetId="4">#REF!</definedName>
    <definedName name="_____mm7">#REF!</definedName>
    <definedName name="_____ms1" localSheetId="4">[17]DPLA!#REF!</definedName>
    <definedName name="_____ms1">[17]DPLA!#REF!</definedName>
    <definedName name="_____ms2" localSheetId="4">[17]DPLA!#REF!</definedName>
    <definedName name="_____ms2">[17]DPLA!#REF!</definedName>
    <definedName name="_____ms3" localSheetId="4">[17]DPLA!#REF!</definedName>
    <definedName name="_____ms3">[17]DPLA!#REF!</definedName>
    <definedName name="_____NEW1" localSheetId="4">#REF!</definedName>
    <definedName name="_____NEW1">#REF!</definedName>
    <definedName name="_____NEW2" localSheetId="4">#REF!</definedName>
    <definedName name="_____NEW2">#REF!</definedName>
    <definedName name="_____nnn1" localSheetId="4">#REF!</definedName>
    <definedName name="_____nnn1">#REF!</definedName>
    <definedName name="_____Nov1">[15]total!$AB$6:$AB$122</definedName>
    <definedName name="_____o9" localSheetId="4">#REF!</definedName>
    <definedName name="_____o9">#REF!</definedName>
    <definedName name="_____OAC1">'[18]BALANCE SHEET '!$D$12</definedName>
    <definedName name="_____OAC11">'[19]BALANCE SHEET '!$D$12</definedName>
    <definedName name="_____OAC2">'[18]BALANCE SHEET '!$D$18</definedName>
    <definedName name="_____OAC22">'[19]BALANCE SHEET '!$D$18</definedName>
    <definedName name="_____Oct1">[15]total!$AA$6:$AA$122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oo1" localSheetId="4">#REF!</definedName>
    <definedName name="_____oo1">#REF!</definedName>
    <definedName name="_____op099" localSheetId="4">#REF!</definedName>
    <definedName name="_____op099">#REF!</definedName>
    <definedName name="_____OR1">#N/A</definedName>
    <definedName name="_____OR2">#N/A</definedName>
    <definedName name="_____PL1" localSheetId="4">#REF!</definedName>
    <definedName name="_____PL1">#REF!</definedName>
    <definedName name="_____pl2">[20]BS!$C$2:$C$575</definedName>
    <definedName name="_____pp30" localSheetId="4" hidden="1">#REF!</definedName>
    <definedName name="_____pp30" hidden="1">#REF!</definedName>
    <definedName name="_____py5">#N/A</definedName>
    <definedName name="_____ref1" localSheetId="4">#REF!</definedName>
    <definedName name="_____ref1">#REF!</definedName>
    <definedName name="_____RSB1" localSheetId="4">[21]DealerData!#REF!</definedName>
    <definedName name="_____RSB1">[21]DealerData!#REF!</definedName>
    <definedName name="_____RSB2" localSheetId="4">[21]DealerData!#REF!</definedName>
    <definedName name="_____RSB2">[21]DealerData!#REF!</definedName>
    <definedName name="_____RSB3" localSheetId="4">[21]DealerData!#REF!</definedName>
    <definedName name="_____RSB3">[21]DealerData!#REF!</definedName>
    <definedName name="_____RV12345" localSheetId="4">#REF!</definedName>
    <definedName name="_____RV12345">#REF!</definedName>
    <definedName name="_____s005" localSheetId="4">#REF!</definedName>
    <definedName name="_____s005">#REF!</definedName>
    <definedName name="_____S10" localSheetId="4">#REF!</definedName>
    <definedName name="_____S10">#REF!</definedName>
    <definedName name="_____S3">#N/A</definedName>
    <definedName name="_____s456" localSheetId="4">'[22]s006-⑤ (1)'!#REF!</definedName>
    <definedName name="_____s456">'[22]s006-⑤ (1)'!#REF!</definedName>
    <definedName name="_____S5" localSheetId="4">#REF!</definedName>
    <definedName name="_____S5">#REF!</definedName>
    <definedName name="_____SCB1">'[7]SCB 1 - Current'!$F$10</definedName>
    <definedName name="_____SCB2">'[7]SCB 2 - Current'!$F$11</definedName>
    <definedName name="_____Sep1">[15]total!$Z$6:$Z$122</definedName>
    <definedName name="_____sg13" localSheetId="4">#REF!</definedName>
    <definedName name="_____sg13">#REF!</definedName>
    <definedName name="_____sg14" localSheetId="4">#REF!</definedName>
    <definedName name="_____sg14">#REF!</definedName>
    <definedName name="_____sg15" localSheetId="4">#REF!</definedName>
    <definedName name="_____sg15">#REF!</definedName>
    <definedName name="_____sg159" localSheetId="4">#REF!</definedName>
    <definedName name="_____sg159">#REF!</definedName>
    <definedName name="_____sgc13" localSheetId="4">#REF!</definedName>
    <definedName name="_____sgc13">#REF!</definedName>
    <definedName name="_____sgc14" localSheetId="4">#REF!</definedName>
    <definedName name="_____sgc14">#REF!</definedName>
    <definedName name="_____sgc15" localSheetId="4">#REF!</definedName>
    <definedName name="_____sgc15">#REF!</definedName>
    <definedName name="_____sgc159" localSheetId="4">#REF!</definedName>
    <definedName name="_____sgc159">#REF!</definedName>
    <definedName name="_____Spr99">[13]P4DDBFTESP!$A$5:$E$105</definedName>
    <definedName name="_____ss1" localSheetId="4">[17]DPLA!#REF!</definedName>
    <definedName name="_____ss1">[17]DPLA!#REF!</definedName>
    <definedName name="_____ss10" localSheetId="4">[17]DPLA!#REF!</definedName>
    <definedName name="_____ss10">[17]DPLA!#REF!</definedName>
    <definedName name="_____ss11" localSheetId="4">[17]DPLA!#REF!</definedName>
    <definedName name="_____ss11">[17]DPLA!#REF!</definedName>
    <definedName name="_____ss12" localSheetId="4">[17]DPLA!#REF!</definedName>
    <definedName name="_____ss12">[17]DPLA!#REF!</definedName>
    <definedName name="_____ss13" localSheetId="4">[17]DPLA!#REF!</definedName>
    <definedName name="_____ss13">[17]DPLA!#REF!</definedName>
    <definedName name="_____ss14" localSheetId="4">[17]DPLA!#REF!</definedName>
    <definedName name="_____ss14">[17]DPLA!#REF!</definedName>
    <definedName name="_____ss15" localSheetId="4">[17]DPLA!#REF!</definedName>
    <definedName name="_____ss15">[17]DPLA!#REF!</definedName>
    <definedName name="_____ss2" localSheetId="4">[17]DPLA!#REF!</definedName>
    <definedName name="_____ss2">[17]DPLA!#REF!</definedName>
    <definedName name="_____ss3" localSheetId="4">[17]DPLA!#REF!</definedName>
    <definedName name="_____ss3">[17]DPLA!#REF!</definedName>
    <definedName name="_____ss4" localSheetId="4">[17]DPLA!#REF!</definedName>
    <definedName name="_____ss4">[17]DPLA!#REF!</definedName>
    <definedName name="_____ss5" localSheetId="4">[17]DPLA!#REF!</definedName>
    <definedName name="_____ss5">[17]DPLA!#REF!</definedName>
    <definedName name="_____ss6" localSheetId="4">[17]DPLA!#REF!</definedName>
    <definedName name="_____ss6">[17]DPLA!#REF!</definedName>
    <definedName name="_____ss7" localSheetId="4">[17]DPLA!#REF!</definedName>
    <definedName name="_____ss7">[17]DPLA!#REF!</definedName>
    <definedName name="_____ss8" localSheetId="4">[17]DPLA!#REF!</definedName>
    <definedName name="_____ss8">[17]DPLA!#REF!</definedName>
    <definedName name="_____ss9" localSheetId="4">[17]DPLA!#REF!</definedName>
    <definedName name="_____ss9">[17]DPLA!#REF!</definedName>
    <definedName name="_____SU1">'[23]10-1 Media:10-cut'!$A$1:$IV$5</definedName>
    <definedName name="_____SUM1" localSheetId="4">#REF!</definedName>
    <definedName name="_____SUM1">#REF!</definedName>
    <definedName name="_____SUP2" localSheetId="4">#REF!</definedName>
    <definedName name="_____SUP2">#REF!</definedName>
    <definedName name="_____TAX2" localSheetId="4">#REF!</definedName>
    <definedName name="_____TAX2">#REF!</definedName>
    <definedName name="_____tb1">'[8]TrialBalance Q3-2002'!$A$1:$H$301</definedName>
    <definedName name="_____tb2">#N/A</definedName>
    <definedName name="_____Tic30" hidden="1">{"'Eng (page2)'!$A$1:$D$52"}</definedName>
    <definedName name="_____tot1" localSheetId="4">#REF!</definedName>
    <definedName name="_____tot1">#REF!</definedName>
    <definedName name="_____tot2" localSheetId="4">#REF!</definedName>
    <definedName name="_____tot2">#REF!</definedName>
    <definedName name="_____tot3" localSheetId="4">#REF!</definedName>
    <definedName name="_____tot3">#REF!</definedName>
    <definedName name="_____tt1" localSheetId="4">#REF!</definedName>
    <definedName name="_____tt1">#REF!</definedName>
    <definedName name="_____tt2" localSheetId="4">#REF!</definedName>
    <definedName name="_____tt2">#REF!</definedName>
    <definedName name="_____tt3" localSheetId="4">#REF!</definedName>
    <definedName name="_____tt3">#REF!</definedName>
    <definedName name="_____ttt1" localSheetId="4">#REF!</definedName>
    <definedName name="_____ttt1">#REF!</definedName>
    <definedName name="_____ttt2" localSheetId="4">#REF!</definedName>
    <definedName name="_____ttt2">#REF!</definedName>
    <definedName name="_____ttt3" localSheetId="4">#REF!</definedName>
    <definedName name="_____ttt3">#REF!</definedName>
    <definedName name="_____U1" localSheetId="4">#REF!</definedName>
    <definedName name="_____U1">#REF!</definedName>
    <definedName name="_____U2" localSheetId="4">#REF!</definedName>
    <definedName name="_____U2">#REF!</definedName>
    <definedName name="_____u3" localSheetId="4">#REF!</definedName>
    <definedName name="_____u3">#REF!</definedName>
    <definedName name="_____u645" hidden="1">{"'Eng (page2)'!$A$1:$D$52"}</definedName>
    <definedName name="_____us002" localSheetId="4">#REF!</definedName>
    <definedName name="_____us00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ip2">'[24]M1,2'!$B$2:$F$165</definedName>
    <definedName name="_____X2" hidden="1">{"'Eng (page2)'!$A$1:$D$52"}</definedName>
    <definedName name="_____xZ12345" localSheetId="4">#REF!</definedName>
    <definedName name="_____xZ12345">#REF!</definedName>
    <definedName name="_____y4" hidden="1">{"'Eng (page2)'!$A$1:$D$52"}</definedName>
    <definedName name="_____ZA15555" localSheetId="4">#REF!</definedName>
    <definedName name="_____ZA15555">#REF!</definedName>
    <definedName name="_____zb111" localSheetId="4">#REF!</definedName>
    <definedName name="_____zb111">#REF!</definedName>
    <definedName name="_____ZH111" hidden="1">{"'Model'!$A$1:$N$53"}</definedName>
    <definedName name="____A1" localSheetId="4">#REF!</definedName>
    <definedName name="____A1">#REF!</definedName>
    <definedName name="____A155555" localSheetId="4">#REF!</definedName>
    <definedName name="____A155555">#REF!</definedName>
    <definedName name="____Act1">'[12]Actual-Monthly'!$E$10:$S$36</definedName>
    <definedName name="____Act2">'[12]Actual-ＹＴＤ'!$E$11:$P$37</definedName>
    <definedName name="____age31307" localSheetId="4">#REF!</definedName>
    <definedName name="____age31307">#REF!</definedName>
    <definedName name="____Age99">[13]Age311299TESP!$A$5:$E$289</definedName>
    <definedName name="____Agi99">[14]Age311299TAS!$A$5:$O$467</definedName>
    <definedName name="____Apr1">[15]total!$U$6:$U$122</definedName>
    <definedName name="____Aug1">[15]total!$Y$6:$Y$122</definedName>
    <definedName name="____bal2000">[16]TMS2000!$A$5:$N$425</definedName>
    <definedName name="____Bud1">'[12]Budget-Monthly'!$E$10:$S$36</definedName>
    <definedName name="____Bud2">'[12]Budget-YTD'!$E$11:$P$37</definedName>
    <definedName name="____COM1" localSheetId="4">#REF!</definedName>
    <definedName name="____COM1">#REF!</definedName>
    <definedName name="____COM2" localSheetId="4">#REF!</definedName>
    <definedName name="____COM2">#REF!</definedName>
    <definedName name="____d1" hidden="1">{"'Model'!$A$1:$N$53"}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D2" localSheetId="4">#REF!</definedName>
    <definedName name="____DD2">#REF!</definedName>
    <definedName name="____Dec1">[15]total!$AC$6:$AC$122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R2" localSheetId="4">#REF!</definedName>
    <definedName name="____ER2">#REF!</definedName>
    <definedName name="____er43" hidden="1">{"'Eng (page2)'!$A$1:$D$52"}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23" localSheetId="4">#REF!</definedName>
    <definedName name="____f123">#REF!</definedName>
    <definedName name="____Feb1">[15]total!$S$6:$S$122</definedName>
    <definedName name="____FGU1" localSheetId="4">#REF!</definedName>
    <definedName name="____FGU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1" hidden="1">{"'Eng (page2)'!$A$1:$D$52"}</definedName>
    <definedName name="____G300">#N/A</definedName>
    <definedName name="____GL06" localSheetId="4">#REF!</definedName>
    <definedName name="____GL06">#REF!</definedName>
    <definedName name="____gt4" localSheetId="4">#REF!</definedName>
    <definedName name="____gt4">#REF!</definedName>
    <definedName name="____HGR3" localSheetId="4">#REF!</definedName>
    <definedName name="____HGR3">#REF!</definedName>
    <definedName name="____HR5" localSheetId="4">#REF!</definedName>
    <definedName name="____HR5">#REF!</definedName>
    <definedName name="____ICP2" localSheetId="4" hidden="1">'[6]QC APPROVE SHEET'!#REF!</definedName>
    <definedName name="____ICP2" hidden="1">'[6]QC APPROVE SHEET'!#REF!</definedName>
    <definedName name="____IM69998" localSheetId="4">#REF!</definedName>
    <definedName name="____IM69998">#REF!</definedName>
    <definedName name="____IM70000" localSheetId="4">#REF!</definedName>
    <definedName name="____IM70000">#REF!</definedName>
    <definedName name="____Int1100" localSheetId="4">#REF!</definedName>
    <definedName name="____Int1100">#REF!</definedName>
    <definedName name="____int1200">[14]TASintDec00!$A$7:$P$15</definedName>
    <definedName name="____IV1000000" localSheetId="4">#REF!</definedName>
    <definedName name="____IV1000000">#REF!</definedName>
    <definedName name="____IV68482" localSheetId="4">#REF!</definedName>
    <definedName name="____IV68482">#REF!</definedName>
    <definedName name="____IV70075" localSheetId="4">#REF!</definedName>
    <definedName name="____IV70075">#REF!</definedName>
    <definedName name="____IV90000" localSheetId="4">#REF!</definedName>
    <definedName name="____IV90000">#REF!</definedName>
    <definedName name="____Jan1">[15]total!$R$6:$R$122</definedName>
    <definedName name="____Jul1">[15]total!$X$6:$X$122</definedName>
    <definedName name="____Jun1">[15]total!$W$6:$W$122</definedName>
    <definedName name="____KEY1" localSheetId="4" hidden="1">[9]Accure!#REF!</definedName>
    <definedName name="____KEY1" hidden="1">[9]Accure!#REF!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ek1" localSheetId="4">#REF!</definedName>
    <definedName name="____lek1">#REF!</definedName>
    <definedName name="____LF12" localSheetId="4" hidden="1">#REF!</definedName>
    <definedName name="____LF12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1">[15]total!$T$6:$T$122</definedName>
    <definedName name="____May1">[15]total!$V$6:$V$122</definedName>
    <definedName name="____mm7" localSheetId="4">#REF!</definedName>
    <definedName name="____mm7">#REF!</definedName>
    <definedName name="____ms1" localSheetId="4">[17]DPLA!#REF!</definedName>
    <definedName name="____ms1">[17]DPLA!#REF!</definedName>
    <definedName name="____ms2" localSheetId="4">[17]DPLA!#REF!</definedName>
    <definedName name="____ms2">[17]DPLA!#REF!</definedName>
    <definedName name="____ms3" localSheetId="4">[17]DPLA!#REF!</definedName>
    <definedName name="____ms3">[17]DPLA!#REF!</definedName>
    <definedName name="____NEW1" localSheetId="4">#REF!</definedName>
    <definedName name="____NEW1">#REF!</definedName>
    <definedName name="____NEW2" localSheetId="4">#REF!</definedName>
    <definedName name="____NEW2">#REF!</definedName>
    <definedName name="____nnn1" localSheetId="4">#REF!</definedName>
    <definedName name="____nnn1">#REF!</definedName>
    <definedName name="____Nov1">[15]total!$AB$6:$AB$122</definedName>
    <definedName name="____o9" localSheetId="4">#REF!</definedName>
    <definedName name="____o9">#REF!</definedName>
    <definedName name="____OAC1">'[18]BALANCE SHEET '!$D$12</definedName>
    <definedName name="____OAC11">'[19]BALANCE SHEET '!$D$12</definedName>
    <definedName name="____OAC2">'[18]BALANCE SHEET '!$D$18</definedName>
    <definedName name="____OAC22">'[19]BALANCE SHEET '!$D$18</definedName>
    <definedName name="____Oct1">[15]total!$AA$6:$AA$122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oo1" localSheetId="4">#REF!</definedName>
    <definedName name="____oo1">#REF!</definedName>
    <definedName name="____op099" localSheetId="4">#REF!</definedName>
    <definedName name="____op099">#REF!</definedName>
    <definedName name="____OR1">#N/A</definedName>
    <definedName name="____OR2">#N/A</definedName>
    <definedName name="____PL1" localSheetId="4">#REF!</definedName>
    <definedName name="____PL1">#REF!</definedName>
    <definedName name="____pl2">[20]BS!$C$2:$C$575</definedName>
    <definedName name="____pp30" localSheetId="4" hidden="1">#REF!</definedName>
    <definedName name="____pp30" hidden="1">#REF!</definedName>
    <definedName name="____py5">#N/A</definedName>
    <definedName name="____ref1" localSheetId="4">#REF!</definedName>
    <definedName name="____ref1">#REF!</definedName>
    <definedName name="____RSB1" localSheetId="4">[21]DealerData!#REF!</definedName>
    <definedName name="____RSB1">[21]DealerData!#REF!</definedName>
    <definedName name="____RSB2" localSheetId="4">[21]DealerData!#REF!</definedName>
    <definedName name="____RSB2">[21]DealerData!#REF!</definedName>
    <definedName name="____RSB3" localSheetId="4">[21]DealerData!#REF!</definedName>
    <definedName name="____RSB3">[21]DealerData!#REF!</definedName>
    <definedName name="____RV12345" localSheetId="4">#REF!</definedName>
    <definedName name="____RV12345">#REF!</definedName>
    <definedName name="____s005" localSheetId="4">#REF!</definedName>
    <definedName name="____s005">#REF!</definedName>
    <definedName name="____S10" localSheetId="4">#REF!</definedName>
    <definedName name="____S10">#REF!</definedName>
    <definedName name="____S3">#N/A</definedName>
    <definedName name="____s456" localSheetId="4">'[22]s006-⑤ (1)'!#REF!</definedName>
    <definedName name="____s456">'[22]s006-⑤ (1)'!#REF!</definedName>
    <definedName name="____S5" localSheetId="4">#REF!</definedName>
    <definedName name="____S5">#REF!</definedName>
    <definedName name="____SCB1">'[7]SCB 1 - Current'!$F$10</definedName>
    <definedName name="____SCB2">'[7]SCB 2 - Current'!$F$11</definedName>
    <definedName name="____Sep1">[15]total!$Z$6:$Z$122</definedName>
    <definedName name="____sg13" localSheetId="4">#REF!</definedName>
    <definedName name="____sg13">#REF!</definedName>
    <definedName name="____sg14" localSheetId="4">#REF!</definedName>
    <definedName name="____sg14">#REF!</definedName>
    <definedName name="____sg15" localSheetId="4">#REF!</definedName>
    <definedName name="____sg15">#REF!</definedName>
    <definedName name="____sg159" localSheetId="4">#REF!</definedName>
    <definedName name="____sg159">#REF!</definedName>
    <definedName name="____sgc13" localSheetId="4">#REF!</definedName>
    <definedName name="____sgc13">#REF!</definedName>
    <definedName name="____sgc14" localSheetId="4">#REF!</definedName>
    <definedName name="____sgc14">#REF!</definedName>
    <definedName name="____sgc15" localSheetId="4">#REF!</definedName>
    <definedName name="____sgc15">#REF!</definedName>
    <definedName name="____sgc159" localSheetId="4">#REF!</definedName>
    <definedName name="____sgc159">#REF!</definedName>
    <definedName name="____Spr99">[13]P4DDBFTESP!$A$5:$E$105</definedName>
    <definedName name="____ss1" localSheetId="4">[17]DPLA!#REF!</definedName>
    <definedName name="____ss1">[17]DPLA!#REF!</definedName>
    <definedName name="____ss10" localSheetId="4">[17]DPLA!#REF!</definedName>
    <definedName name="____ss10">[17]DPLA!#REF!</definedName>
    <definedName name="____ss11" localSheetId="4">[17]DPLA!#REF!</definedName>
    <definedName name="____ss11">[17]DPLA!#REF!</definedName>
    <definedName name="____ss12" localSheetId="4">[17]DPLA!#REF!</definedName>
    <definedName name="____ss12">[17]DPLA!#REF!</definedName>
    <definedName name="____ss13" localSheetId="4">[17]DPLA!#REF!</definedName>
    <definedName name="____ss13">[17]DPLA!#REF!</definedName>
    <definedName name="____ss14" localSheetId="4">[17]DPLA!#REF!</definedName>
    <definedName name="____ss14">[17]DPLA!#REF!</definedName>
    <definedName name="____ss15" localSheetId="4">[17]DPLA!#REF!</definedName>
    <definedName name="____ss15">[17]DPLA!#REF!</definedName>
    <definedName name="____ss2" localSheetId="4">[17]DPLA!#REF!</definedName>
    <definedName name="____ss2">[17]DPLA!#REF!</definedName>
    <definedName name="____ss3" localSheetId="4">[17]DPLA!#REF!</definedName>
    <definedName name="____ss3">[17]DPLA!#REF!</definedName>
    <definedName name="____ss4" localSheetId="4">[17]DPLA!#REF!</definedName>
    <definedName name="____ss4">[17]DPLA!#REF!</definedName>
    <definedName name="____ss5" localSheetId="4">[17]DPLA!#REF!</definedName>
    <definedName name="____ss5">[17]DPLA!#REF!</definedName>
    <definedName name="____ss6" localSheetId="4">[17]DPLA!#REF!</definedName>
    <definedName name="____ss6">[17]DPLA!#REF!</definedName>
    <definedName name="____ss7" localSheetId="4">[17]DPLA!#REF!</definedName>
    <definedName name="____ss7">[17]DPLA!#REF!</definedName>
    <definedName name="____ss8" localSheetId="4">[17]DPLA!#REF!</definedName>
    <definedName name="____ss8">[17]DPLA!#REF!</definedName>
    <definedName name="____ss9" localSheetId="4">[17]DPLA!#REF!</definedName>
    <definedName name="____ss9">[17]DPLA!#REF!</definedName>
    <definedName name="____SU1">'[23]10-1 Media:10-cut'!$A$1:$IV$5</definedName>
    <definedName name="____SUM1" localSheetId="4">#REF!</definedName>
    <definedName name="____SUM1">#REF!</definedName>
    <definedName name="____SUP2" localSheetId="4">#REF!</definedName>
    <definedName name="____SUP2">#REF!</definedName>
    <definedName name="____TAX2" localSheetId="4">#REF!</definedName>
    <definedName name="____TAX2">#REF!</definedName>
    <definedName name="____tb1">'[25]TrialBalance Q3-2002'!$A$1:$H$301</definedName>
    <definedName name="____tb2">'[26]TrialBalance Q3-2002'!$A$1:$H$301</definedName>
    <definedName name="____Tic30" hidden="1">{"'Eng (page2)'!$A$1:$D$52"}</definedName>
    <definedName name="____tot1" localSheetId="4">#REF!</definedName>
    <definedName name="____tot1">#REF!</definedName>
    <definedName name="____tot2" localSheetId="4">#REF!</definedName>
    <definedName name="____tot2">#REF!</definedName>
    <definedName name="____tot3" localSheetId="4">#REF!</definedName>
    <definedName name="____tot3">#REF!</definedName>
    <definedName name="____tt1" localSheetId="4">#REF!</definedName>
    <definedName name="____tt1">#REF!</definedName>
    <definedName name="____tt2" localSheetId="4">#REF!</definedName>
    <definedName name="____tt2">#REF!</definedName>
    <definedName name="____tt3" localSheetId="4">#REF!</definedName>
    <definedName name="____tt3">#REF!</definedName>
    <definedName name="____ttt1" localSheetId="4">#REF!</definedName>
    <definedName name="____ttt1">#REF!</definedName>
    <definedName name="____ttt2" localSheetId="4">#REF!</definedName>
    <definedName name="____ttt2">#REF!</definedName>
    <definedName name="____ttt3" localSheetId="4">#REF!</definedName>
    <definedName name="____ttt3">#REF!</definedName>
    <definedName name="____U1" localSheetId="4">#REF!</definedName>
    <definedName name="____U1">#REF!</definedName>
    <definedName name="____U2" localSheetId="4">#REF!</definedName>
    <definedName name="____U2">#REF!</definedName>
    <definedName name="____u3" localSheetId="4">#REF!</definedName>
    <definedName name="____u3">#REF!</definedName>
    <definedName name="____u645" hidden="1">{"'Eng (page2)'!$A$1:$D$52"}</definedName>
    <definedName name="____us002" localSheetId="4">#REF!</definedName>
    <definedName name="____us00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ip2">'[24]M1,2'!$B$2:$F$165</definedName>
    <definedName name="____X2" hidden="1">{"'Eng (page2)'!$A$1:$D$52"}</definedName>
    <definedName name="____xZ12345" localSheetId="4">#REF!</definedName>
    <definedName name="____xZ12345">#REF!</definedName>
    <definedName name="____y4" hidden="1">{"'Eng (page2)'!$A$1:$D$52"}</definedName>
    <definedName name="____ZA15555" localSheetId="4">#REF!</definedName>
    <definedName name="____ZA15555">#REF!</definedName>
    <definedName name="____zb111" localSheetId="4">#REF!</definedName>
    <definedName name="____zb111">#REF!</definedName>
    <definedName name="____ZH111" hidden="1">{"'Model'!$A$1:$N$53"}</definedName>
    <definedName name="___A1" localSheetId="4">#REF!</definedName>
    <definedName name="___A1">#REF!</definedName>
    <definedName name="___A155555" localSheetId="4">#REF!</definedName>
    <definedName name="___A155555">#REF!</definedName>
    <definedName name="___Act1">'[12]Actual-Monthly'!$E$10:$S$36</definedName>
    <definedName name="___Act2">'[12]Actual-ＹＴＤ'!$E$11:$P$37</definedName>
    <definedName name="___age31307" localSheetId="4">#REF!</definedName>
    <definedName name="___age31307">#REF!</definedName>
    <definedName name="___Age99">[13]Age311299TESP!$A$5:$E$289</definedName>
    <definedName name="___Agi99">[14]Age311299TAS!$A$5:$O$467</definedName>
    <definedName name="___Apr1">[15]total!$U$6:$U$122</definedName>
    <definedName name="___Aug1">[15]total!$Y$6:$Y$122</definedName>
    <definedName name="___bal2000">[16]TMS2000!$A$5:$N$425</definedName>
    <definedName name="___Bud1">'[12]Budget-Monthly'!$E$10:$S$36</definedName>
    <definedName name="___Bud2">'[12]Budget-YTD'!$E$11:$P$37</definedName>
    <definedName name="___COM1" localSheetId="4">#REF!</definedName>
    <definedName name="___COM1">#REF!</definedName>
    <definedName name="___COM2" localSheetId="4">#REF!</definedName>
    <definedName name="___COM2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D2" localSheetId="4">#REF!</definedName>
    <definedName name="___DD2">#REF!</definedName>
    <definedName name="___Dec1">[15]total!$AC$6:$AC$122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R2" localSheetId="4">#REF!</definedName>
    <definedName name="___ER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23" localSheetId="4">#REF!</definedName>
    <definedName name="___f123">#REF!</definedName>
    <definedName name="___Feb1">[15]total!$S$6:$S$122</definedName>
    <definedName name="___FGU1" localSheetId="4">#REF!</definedName>
    <definedName name="___FGU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300">#N/A</definedName>
    <definedName name="___GL06" localSheetId="4">#REF!</definedName>
    <definedName name="___GL06">#REF!</definedName>
    <definedName name="___gt4" localSheetId="4">#REF!</definedName>
    <definedName name="___gt4">#REF!</definedName>
    <definedName name="___HGR3" localSheetId="4">#REF!</definedName>
    <definedName name="___HGR3">#REF!</definedName>
    <definedName name="___HR5" localSheetId="4">#REF!</definedName>
    <definedName name="___HR5">#REF!</definedName>
    <definedName name="___ICP2" localSheetId="4" hidden="1">'[6]QC APPROVE SHEET'!#REF!</definedName>
    <definedName name="___ICP2" hidden="1">'[6]QC APPROVE SHEET'!#REF!</definedName>
    <definedName name="___IM69998" localSheetId="4">#REF!</definedName>
    <definedName name="___IM69998">#REF!</definedName>
    <definedName name="___IM70000" localSheetId="4">#REF!</definedName>
    <definedName name="___IM70000">#REF!</definedName>
    <definedName name="___Int1100" localSheetId="4">#REF!</definedName>
    <definedName name="___Int1100">#REF!</definedName>
    <definedName name="___int1200">[14]TASintDec00!$A$7:$P$15</definedName>
    <definedName name="___IV1000000" localSheetId="4">#REF!</definedName>
    <definedName name="___IV1000000">#REF!</definedName>
    <definedName name="___IV68482" localSheetId="4">#REF!</definedName>
    <definedName name="___IV68482">#REF!</definedName>
    <definedName name="___IV70075" localSheetId="4">#REF!</definedName>
    <definedName name="___IV70075">#REF!</definedName>
    <definedName name="___IV90000" localSheetId="4">#REF!</definedName>
    <definedName name="___IV90000">#REF!</definedName>
    <definedName name="___Jan1">[15]total!$R$6:$R$122</definedName>
    <definedName name="___Jul1">[15]total!$X$6:$X$122</definedName>
    <definedName name="___Jun1">[15]total!$W$6:$W$122</definedName>
    <definedName name="___KEY1" localSheetId="4" hidden="1">[9]Accure!#REF!</definedName>
    <definedName name="___KEY1" hidden="1">[9]Accure!#REF!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ek1" localSheetId="4">#REF!</definedName>
    <definedName name="___lek1">#REF!</definedName>
    <definedName name="___LF12" localSheetId="4" hidden="1">#REF!</definedName>
    <definedName name="___LF12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1">[15]total!$T$6:$T$122</definedName>
    <definedName name="___May1">[15]total!$V$6:$V$122</definedName>
    <definedName name="___mm7" localSheetId="4">#REF!</definedName>
    <definedName name="___mm7">#REF!</definedName>
    <definedName name="___ms1" localSheetId="4">[17]DPLA!#REF!</definedName>
    <definedName name="___ms1">[17]DPLA!#REF!</definedName>
    <definedName name="___ms2" localSheetId="4">[17]DPLA!#REF!</definedName>
    <definedName name="___ms2">[17]DPLA!#REF!</definedName>
    <definedName name="___ms3" localSheetId="4">[17]DPLA!#REF!</definedName>
    <definedName name="___ms3">[17]DPLA!#REF!</definedName>
    <definedName name="___NEW1" localSheetId="4">#REF!</definedName>
    <definedName name="___NEW1">#REF!</definedName>
    <definedName name="___NEW2" localSheetId="4">#REF!</definedName>
    <definedName name="___NEW2">#REF!</definedName>
    <definedName name="___nnn1" localSheetId="4">#REF!</definedName>
    <definedName name="___nnn1">#REF!</definedName>
    <definedName name="___Nov1">[15]total!$AB$6:$AB$122</definedName>
    <definedName name="___o9" localSheetId="4">#REF!</definedName>
    <definedName name="___o9">#REF!</definedName>
    <definedName name="___OAC1">'[18]BALANCE SHEET '!$D$12</definedName>
    <definedName name="___OAC11">'[19]BALANCE SHEET '!$D$12</definedName>
    <definedName name="___OAC2">'[18]BALANCE SHEET '!$D$18</definedName>
    <definedName name="___OAC22">'[19]BALANCE SHEET '!$D$18</definedName>
    <definedName name="___Oct1">[15]total!$AA$6:$AA$122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oo1" localSheetId="4">#REF!</definedName>
    <definedName name="___oo1">#REF!</definedName>
    <definedName name="___op099" localSheetId="4">#REF!</definedName>
    <definedName name="___op099">#REF!</definedName>
    <definedName name="___OR2">#N/A</definedName>
    <definedName name="___PL1" localSheetId="4">#REF!</definedName>
    <definedName name="___PL1">#REF!</definedName>
    <definedName name="___pl2">[20]BS!$C$2:$C$575</definedName>
    <definedName name="___pp30" localSheetId="4" hidden="1">#REF!</definedName>
    <definedName name="___pp30" hidden="1">#REF!</definedName>
    <definedName name="___ref1" localSheetId="4">#REF!</definedName>
    <definedName name="___ref1">#REF!</definedName>
    <definedName name="___RSB1" localSheetId="4">[21]DealerData!#REF!</definedName>
    <definedName name="___RSB1">[21]DealerData!#REF!</definedName>
    <definedName name="___RSB2" localSheetId="4">[21]DealerData!#REF!</definedName>
    <definedName name="___RSB2">[21]DealerData!#REF!</definedName>
    <definedName name="___RSB3" localSheetId="4">[21]DealerData!#REF!</definedName>
    <definedName name="___RSB3">[21]DealerData!#REF!</definedName>
    <definedName name="___RV12345" localSheetId="4">#REF!</definedName>
    <definedName name="___RV12345">#REF!</definedName>
    <definedName name="___s005" localSheetId="4">#REF!</definedName>
    <definedName name="___s005">#REF!</definedName>
    <definedName name="___S10" localSheetId="4">#REF!</definedName>
    <definedName name="___S10">#REF!</definedName>
    <definedName name="___S3">#N/A</definedName>
    <definedName name="___s456" localSheetId="4">'[22]s006-⑤ (1)'!#REF!</definedName>
    <definedName name="___s456">'[22]s006-⑤ (1)'!#REF!</definedName>
    <definedName name="___S5" localSheetId="4">#REF!</definedName>
    <definedName name="___S5">#REF!</definedName>
    <definedName name="___SCB1">'[7]SCB 1 - Current'!$F$10</definedName>
    <definedName name="___SCB2">'[7]SCB 2 - Current'!$F$11</definedName>
    <definedName name="___Sep1">[15]total!$Z$6:$Z$122</definedName>
    <definedName name="___sg13" localSheetId="4">#REF!</definedName>
    <definedName name="___sg13">#REF!</definedName>
    <definedName name="___sg14" localSheetId="4">#REF!</definedName>
    <definedName name="___sg14">#REF!</definedName>
    <definedName name="___sg15" localSheetId="4">#REF!</definedName>
    <definedName name="___sg15">#REF!</definedName>
    <definedName name="___sg159" localSheetId="4">#REF!</definedName>
    <definedName name="___sg159">#REF!</definedName>
    <definedName name="___sgc13" localSheetId="4">#REF!</definedName>
    <definedName name="___sgc13">#REF!</definedName>
    <definedName name="___sgc14" localSheetId="4">#REF!</definedName>
    <definedName name="___sgc14">#REF!</definedName>
    <definedName name="___sgc15" localSheetId="4">#REF!</definedName>
    <definedName name="___sgc15">#REF!</definedName>
    <definedName name="___sgc159" localSheetId="4">#REF!</definedName>
    <definedName name="___sgc159">#REF!</definedName>
    <definedName name="___Spr99">[13]P4DDBFTESP!$A$5:$E$105</definedName>
    <definedName name="___ss1" localSheetId="4">[17]DPLA!#REF!</definedName>
    <definedName name="___ss1">[17]DPLA!#REF!</definedName>
    <definedName name="___ss10" localSheetId="4">[17]DPLA!#REF!</definedName>
    <definedName name="___ss10">[17]DPLA!#REF!</definedName>
    <definedName name="___ss11" localSheetId="4">[17]DPLA!#REF!</definedName>
    <definedName name="___ss11">[17]DPLA!#REF!</definedName>
    <definedName name="___ss12" localSheetId="4">[17]DPLA!#REF!</definedName>
    <definedName name="___ss12">[17]DPLA!#REF!</definedName>
    <definedName name="___ss13" localSheetId="4">[17]DPLA!#REF!</definedName>
    <definedName name="___ss13">[17]DPLA!#REF!</definedName>
    <definedName name="___ss14" localSheetId="4">[17]DPLA!#REF!</definedName>
    <definedName name="___ss14">[17]DPLA!#REF!</definedName>
    <definedName name="___ss15" localSheetId="4">[17]DPLA!#REF!</definedName>
    <definedName name="___ss15">[17]DPLA!#REF!</definedName>
    <definedName name="___ss2" localSheetId="4">[17]DPLA!#REF!</definedName>
    <definedName name="___ss2">[17]DPLA!#REF!</definedName>
    <definedName name="___ss3" localSheetId="4">[17]DPLA!#REF!</definedName>
    <definedName name="___ss3">[17]DPLA!#REF!</definedName>
    <definedName name="___ss4" localSheetId="4">[17]DPLA!#REF!</definedName>
    <definedName name="___ss4">[17]DPLA!#REF!</definedName>
    <definedName name="___ss5" localSheetId="4">[17]DPLA!#REF!</definedName>
    <definedName name="___ss5">[17]DPLA!#REF!</definedName>
    <definedName name="___ss6" localSheetId="4">[17]DPLA!#REF!</definedName>
    <definedName name="___ss6">[17]DPLA!#REF!</definedName>
    <definedName name="___ss7" localSheetId="4">[17]DPLA!#REF!</definedName>
    <definedName name="___ss7">[17]DPLA!#REF!</definedName>
    <definedName name="___ss8" localSheetId="4">[17]DPLA!#REF!</definedName>
    <definedName name="___ss8">[17]DPLA!#REF!</definedName>
    <definedName name="___ss9" localSheetId="4">[17]DPLA!#REF!</definedName>
    <definedName name="___ss9">[17]DPLA!#REF!</definedName>
    <definedName name="___SU1">'[23]10-1 Media:10-cut'!$A$1:$IV$5</definedName>
    <definedName name="___SUM1" localSheetId="4">#REF!</definedName>
    <definedName name="___SUM1">#REF!</definedName>
    <definedName name="___SUP2" localSheetId="4">#REF!</definedName>
    <definedName name="___SUP2">#REF!</definedName>
    <definedName name="___TAX2" localSheetId="4">#REF!</definedName>
    <definedName name="___TAX2">#REF!</definedName>
    <definedName name="___tb1">'[27]TrialBalance Q3-2002'!$A$1:$H$301</definedName>
    <definedName name="___tb2">'[11]TrialBalance Q3-2002'!$A$1:$H$301</definedName>
    <definedName name="___tot1" localSheetId="4">#REF!</definedName>
    <definedName name="___tot1">#REF!</definedName>
    <definedName name="___tot2" localSheetId="4">#REF!</definedName>
    <definedName name="___tot2">#REF!</definedName>
    <definedName name="___tot3" localSheetId="4">#REF!</definedName>
    <definedName name="___tot3">#REF!</definedName>
    <definedName name="___tt1" localSheetId="4">#REF!</definedName>
    <definedName name="___tt1">#REF!</definedName>
    <definedName name="___tt2" localSheetId="4">#REF!</definedName>
    <definedName name="___tt2">#REF!</definedName>
    <definedName name="___tt3" localSheetId="4">#REF!</definedName>
    <definedName name="___tt3">#REF!</definedName>
    <definedName name="___ttt1" localSheetId="4">#REF!</definedName>
    <definedName name="___ttt1">#REF!</definedName>
    <definedName name="___ttt2" localSheetId="4">#REF!</definedName>
    <definedName name="___ttt2">#REF!</definedName>
    <definedName name="___ttt3" localSheetId="4">#REF!</definedName>
    <definedName name="___ttt3">#REF!</definedName>
    <definedName name="___U1" localSheetId="4">#REF!</definedName>
    <definedName name="___U1">#REF!</definedName>
    <definedName name="___U2" localSheetId="4">#REF!</definedName>
    <definedName name="___U2">#REF!</definedName>
    <definedName name="___u3" localSheetId="4">#REF!</definedName>
    <definedName name="___u3">#REF!</definedName>
    <definedName name="___us002" localSheetId="4">#REF!</definedName>
    <definedName name="___us00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ip2">'[24]M1,2'!$B$2:$F$165</definedName>
    <definedName name="___xZ12345" localSheetId="4">#REF!</definedName>
    <definedName name="___xZ12345">#REF!</definedName>
    <definedName name="___ZA15555" localSheetId="4">#REF!</definedName>
    <definedName name="___ZA15555">#REF!</definedName>
    <definedName name="___zb111" localSheetId="4">#REF!</definedName>
    <definedName name="___zb11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ROI" localSheetId="4" hidden="1">#REF!</definedName>
    <definedName name="__123Graph_AROI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D" localSheetId="4" hidden="1">#REF!</definedName>
    <definedName name="__123Graph_D" hidden="1">#REF!</definedName>
    <definedName name="__123Graph_LBL_A" localSheetId="4" hidden="1">#REF!</definedName>
    <definedName name="__123Graph_LBL_A" hidden="1">#REF!</definedName>
    <definedName name="__123Graph_LBL_C" localSheetId="4" hidden="1">#REF!</definedName>
    <definedName name="__123Graph_LBL_C" hidden="1">#REF!</definedName>
    <definedName name="__123Graph_X" hidden="1">[28]YQty!$A$3:$A$14</definedName>
    <definedName name="__123Graph_X\B11" localSheetId="4" hidden="1">#REF!</definedName>
    <definedName name="__123Graph_X\B11" hidden="1">#REF!</definedName>
    <definedName name="__123Graph_XROI" localSheetId="4" hidden="1">#REF!</definedName>
    <definedName name="__123Graph_XROI" hidden="1">#REF!</definedName>
    <definedName name="__A1" localSheetId="4">#REF!</definedName>
    <definedName name="__A1">#REF!</definedName>
    <definedName name="__A155555" localSheetId="4">#REF!</definedName>
    <definedName name="__A155555">#REF!</definedName>
    <definedName name="__Act1">'[12]Actual-Monthly'!$E$10:$S$36</definedName>
    <definedName name="__Act2">'[12]Actual-ＹＴＤ'!$E$11:$P$37</definedName>
    <definedName name="__age31307" localSheetId="4">#REF!</definedName>
    <definedName name="__age31307">#REF!</definedName>
    <definedName name="__Age99">[13]Age311299TESP!$A$5:$E$289</definedName>
    <definedName name="__Agi99">[14]Age311299TAS!$A$5:$O$467</definedName>
    <definedName name="__Apr1">[15]total!$U$6:$U$122</definedName>
    <definedName name="__Aug1">[15]total!$Y$6:$Y$122</definedName>
    <definedName name="__bal2000">[16]TMS2000!$A$5:$N$425</definedName>
    <definedName name="__Bud1">'[12]Budget-Monthly'!$E$10:$S$36</definedName>
    <definedName name="__Bud2">'[12]Budget-YTD'!$E$11:$P$37</definedName>
    <definedName name="__COM1" localSheetId="4">#REF!</definedName>
    <definedName name="__COM1">#REF!</definedName>
    <definedName name="__COM2" localSheetId="4">#REF!</definedName>
    <definedName name="__COM2">#REF!</definedName>
    <definedName name="__d1" hidden="1">{"'Model'!$A$1:$N$53"}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D2" localSheetId="4">#REF!</definedName>
    <definedName name="__DD2">#REF!</definedName>
    <definedName name="__Dec1">[15]total!$AC$6:$AC$122</definedName>
    <definedName name="__dkk1" localSheetId="4">#REF!</definedName>
    <definedName name="__dkk1">#REF!</definedName>
    <definedName name="__dkk2" localSheetId="4">#REF!</definedName>
    <definedName name="__dkk2">#REF!</definedName>
    <definedName name="__ER2" localSheetId="4">#REF!</definedName>
    <definedName name="__ER2">#REF!</definedName>
    <definedName name="__er43" hidden="1">{"'Eng (page2)'!$A$1:$D$52"}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eb1">[15]total!$S$6:$S$122</definedName>
    <definedName name="__FGU1" localSheetId="4">#REF!</definedName>
    <definedName name="__FGU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1" hidden="1">{"'Eng (page2)'!$A$1:$D$52"}</definedName>
    <definedName name="__G300">#N/A</definedName>
    <definedName name="__GL06" localSheetId="4">#REF!</definedName>
    <definedName name="__GL06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gt4" localSheetId="4">#REF!</definedName>
    <definedName name="__gt4">#REF!</definedName>
    <definedName name="__HGR3" localSheetId="4">#REF!</definedName>
    <definedName name="__HGR3">#REF!</definedName>
    <definedName name="__HR5" localSheetId="4">#REF!</definedName>
    <definedName name="__HR5">#REF!</definedName>
    <definedName name="__ICP2" localSheetId="4" hidden="1">'[6]QC APPROVE SHEET'!#REF!</definedName>
    <definedName name="__ICP2" hidden="1">'[6]QC APPROVE SHEET'!#REF!</definedName>
    <definedName name="__IM69998" localSheetId="4">#REF!</definedName>
    <definedName name="__IM69998">#REF!</definedName>
    <definedName name="__IM70000" localSheetId="4">#REF!</definedName>
    <definedName name="__IM70000">#REF!</definedName>
    <definedName name="__Int1100" localSheetId="4">#REF!</definedName>
    <definedName name="__Int1100">#REF!</definedName>
    <definedName name="__int1200">[14]TASintDec00!$A$7:$P$15</definedName>
    <definedName name="__IV1000000" localSheetId="4">#REF!</definedName>
    <definedName name="__IV1000000">#REF!</definedName>
    <definedName name="__IV68482" localSheetId="4">#REF!</definedName>
    <definedName name="__IV68482">#REF!</definedName>
    <definedName name="__IV70075" localSheetId="4">#REF!</definedName>
    <definedName name="__IV70075">#REF!</definedName>
    <definedName name="__IV90000" localSheetId="4">#REF!</definedName>
    <definedName name="__IV90000">#REF!</definedName>
    <definedName name="__Jan1">[15]total!$R$6:$R$122</definedName>
    <definedName name="__Jul1">[15]total!$X$6:$X$122</definedName>
    <definedName name="__Jun1">[15]total!$W$6:$W$122</definedName>
    <definedName name="__KEY1" localSheetId="4" hidden="1">[9]Accure!#REF!</definedName>
    <definedName name="__KEY1" hidden="1">[9]Accure!#REF!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ek1" localSheetId="4">#REF!</definedName>
    <definedName name="__lek1">#REF!</definedName>
    <definedName name="__LF12" localSheetId="4" hidden="1">#REF!</definedName>
    <definedName name="__LF12" hidden="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r1">[15]total!$T$6:$T$122</definedName>
    <definedName name="__May1">[15]total!$V$6:$V$122</definedName>
    <definedName name="__mm7" localSheetId="4">#REF!</definedName>
    <definedName name="__mm7">#REF!</definedName>
    <definedName name="__ms1" localSheetId="4">[17]DPLA!#REF!</definedName>
    <definedName name="__ms1">[17]DPLA!#REF!</definedName>
    <definedName name="__ms2" localSheetId="4">[17]DPLA!#REF!</definedName>
    <definedName name="__ms2">[17]DPLA!#REF!</definedName>
    <definedName name="__ms3" localSheetId="4">[17]DPLA!#REF!</definedName>
    <definedName name="__ms3">[17]DPLA!#REF!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nn1" localSheetId="4">#REF!</definedName>
    <definedName name="__nnn1">#REF!</definedName>
    <definedName name="__Nov1">[15]total!$AB$6:$AB$122</definedName>
    <definedName name="__o9" localSheetId="4">#REF!</definedName>
    <definedName name="__o9">#REF!</definedName>
    <definedName name="__OAC1">'[18]BALANCE SHEET '!$D$12</definedName>
    <definedName name="__OAC11">'[19]BALANCE SHEET '!$D$12</definedName>
    <definedName name="__OAC2">'[18]BALANCE SHEET '!$D$18</definedName>
    <definedName name="__OAC22">'[19]BALANCE SHEET '!$D$18</definedName>
    <definedName name="__Oct1">[15]total!$AA$6:$AA$122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oo1" localSheetId="4">#REF!</definedName>
    <definedName name="__oo1">#REF!</definedName>
    <definedName name="__op099" localSheetId="4">#REF!</definedName>
    <definedName name="__op099">#REF!</definedName>
    <definedName name="__OR1" localSheetId="4">DATE(YEAR('SH10'!Loan_Start),MONTH('SH10'!Loan_Start)+[29]!paymenttable,DAY('SH10'!Loan_Start))</definedName>
    <definedName name="__OR1">DATE(YEAR([0]!Loan_Start),MONTH([0]!Loan_Start)+[29]!paymenttable,DAY([0]!Loan_Start))</definedName>
    <definedName name="__OR2">#N/A</definedName>
    <definedName name="__OSC2" localSheetId="4">#REF!</definedName>
    <definedName name="__OSC2">#REF!</definedName>
    <definedName name="__PL1" localSheetId="4">#REF!</definedName>
    <definedName name="__PL1">#REF!</definedName>
    <definedName name="__pl2">[20]BS!$C$2:$C$575</definedName>
    <definedName name="__pp30" localSheetId="4" hidden="1">#REF!</definedName>
    <definedName name="__pp30" hidden="1">#REF!</definedName>
    <definedName name="__py5" localSheetId="4">DATE(YEAR('SH10'!Loan_Start),MONTH('SH10'!Loan_Start)+[29]!paymenttable,DAY('SH10'!Loan_Start))</definedName>
    <definedName name="__py5">DATE(YEAR([0]!Loan_Start),MONTH([0]!Loan_Start)+[29]!paymenttable,DAY([0]!Loan_Start))</definedName>
    <definedName name="__ref1" localSheetId="4">#REF!</definedName>
    <definedName name="__ref1">#REF!</definedName>
    <definedName name="__RSB1" localSheetId="4">[21]DealerData!#REF!</definedName>
    <definedName name="__RSB1">[21]DealerData!#REF!</definedName>
    <definedName name="__RSB2" localSheetId="4">[21]DealerData!#REF!</definedName>
    <definedName name="__RSB2">[21]DealerData!#REF!</definedName>
    <definedName name="__RSB3" localSheetId="4">[21]DealerData!#REF!</definedName>
    <definedName name="__RSB3">[21]DealerData!#REF!</definedName>
    <definedName name="__RV12345" localSheetId="4">#REF!</definedName>
    <definedName name="__RV12345">#REF!</definedName>
    <definedName name="__s005" localSheetId="4">#REF!</definedName>
    <definedName name="__s005">#REF!</definedName>
    <definedName name="__S10" localSheetId="4">#REF!</definedName>
    <definedName name="__S10">#REF!</definedName>
    <definedName name="__S3">#N/A</definedName>
    <definedName name="__s456" localSheetId="4">'[22]s006-⑤ (1)'!#REF!</definedName>
    <definedName name="__s456">'[22]s006-⑤ (1)'!#REF!</definedName>
    <definedName name="__S5" localSheetId="4">#REF!</definedName>
    <definedName name="__S5">#REF!</definedName>
    <definedName name="__SCB1">'[7]SCB 1 - Current'!$F$10</definedName>
    <definedName name="__SCB2">'[7]SCB 2 - Current'!$F$11</definedName>
    <definedName name="__Sep1">[15]total!$Z$6:$Z$122</definedName>
    <definedName name="__sg13" localSheetId="4">#REF!</definedName>
    <definedName name="__sg13">#REF!</definedName>
    <definedName name="__sg14" localSheetId="4">#REF!</definedName>
    <definedName name="__sg14">#REF!</definedName>
    <definedName name="__sg15" localSheetId="4">#REF!</definedName>
    <definedName name="__sg15">#REF!</definedName>
    <definedName name="__sg159" localSheetId="4">#REF!</definedName>
    <definedName name="__sg159">#REF!</definedName>
    <definedName name="__sgc13" localSheetId="4">#REF!</definedName>
    <definedName name="__sgc13">#REF!</definedName>
    <definedName name="__sgc14" localSheetId="4">#REF!</definedName>
    <definedName name="__sgc14">#REF!</definedName>
    <definedName name="__sgc15" localSheetId="4">#REF!</definedName>
    <definedName name="__sgc15">#REF!</definedName>
    <definedName name="__sgc159" localSheetId="4">#REF!</definedName>
    <definedName name="__sgc159">#REF!</definedName>
    <definedName name="__Spr99">[13]P4DDBFTESP!$A$5:$E$105</definedName>
    <definedName name="__ss1" localSheetId="4">[17]DPLA!#REF!</definedName>
    <definedName name="__ss1">[17]DPLA!#REF!</definedName>
    <definedName name="__ss10" localSheetId="4">[17]DPLA!#REF!</definedName>
    <definedName name="__ss10">[17]DPLA!#REF!</definedName>
    <definedName name="__ss11" localSheetId="4">[17]DPLA!#REF!</definedName>
    <definedName name="__ss11">[17]DPLA!#REF!</definedName>
    <definedName name="__ss12" localSheetId="4">[17]DPLA!#REF!</definedName>
    <definedName name="__ss12">[17]DPLA!#REF!</definedName>
    <definedName name="__ss13" localSheetId="4">[17]DPLA!#REF!</definedName>
    <definedName name="__ss13">[17]DPLA!#REF!</definedName>
    <definedName name="__ss14" localSheetId="4">[17]DPLA!#REF!</definedName>
    <definedName name="__ss14">[17]DPLA!#REF!</definedName>
    <definedName name="__ss15" localSheetId="4">[17]DPLA!#REF!</definedName>
    <definedName name="__ss15">[17]DPLA!#REF!</definedName>
    <definedName name="__ss2" localSheetId="4">[17]DPLA!#REF!</definedName>
    <definedName name="__ss2">[17]DPLA!#REF!</definedName>
    <definedName name="__ss3" localSheetId="4">[17]DPLA!#REF!</definedName>
    <definedName name="__ss3">[17]DPLA!#REF!</definedName>
    <definedName name="__ss4" localSheetId="4">[17]DPLA!#REF!</definedName>
    <definedName name="__ss4">[17]DPLA!#REF!</definedName>
    <definedName name="__ss5" localSheetId="4">[17]DPLA!#REF!</definedName>
    <definedName name="__ss5">[17]DPLA!#REF!</definedName>
    <definedName name="__ss6" localSheetId="4">[17]DPLA!#REF!</definedName>
    <definedName name="__ss6">[17]DPLA!#REF!</definedName>
    <definedName name="__ss7" localSheetId="4">[17]DPLA!#REF!</definedName>
    <definedName name="__ss7">[17]DPLA!#REF!</definedName>
    <definedName name="__ss8" localSheetId="4">[17]DPLA!#REF!</definedName>
    <definedName name="__ss8">[17]DPLA!#REF!</definedName>
    <definedName name="__ss9" localSheetId="4">[17]DPLA!#REF!</definedName>
    <definedName name="__ss9">[17]DPLA!#REF!</definedName>
    <definedName name="__SU1">'[23]10-1 Media:10-cut'!$A$1:$IV$5</definedName>
    <definedName name="__SUM1" localSheetId="4">#REF!</definedName>
    <definedName name="__SUM1">#REF!</definedName>
    <definedName name="__SUP2" localSheetId="4">#REF!</definedName>
    <definedName name="__SUP2">#REF!</definedName>
    <definedName name="__TAX2" localSheetId="4">#REF!</definedName>
    <definedName name="__TAX2">#REF!</definedName>
    <definedName name="__tb1">'[25]TrialBalance Q3-2002'!$A$1:$H$301</definedName>
    <definedName name="__tb2">'[26]TrialBalance Q3-2002'!$A$1:$H$301</definedName>
    <definedName name="__Tic30" hidden="1">{"'Eng (page2)'!$A$1:$D$52"}</definedName>
    <definedName name="__tot1" localSheetId="4">#REF!</definedName>
    <definedName name="__tot1">#REF!</definedName>
    <definedName name="__tot2" localSheetId="4">#REF!</definedName>
    <definedName name="__tot2">#REF!</definedName>
    <definedName name="__tot3" localSheetId="4">#REF!</definedName>
    <definedName name="__tot3">#REF!</definedName>
    <definedName name="__tt1" localSheetId="4">#REF!</definedName>
    <definedName name="__tt1">#REF!</definedName>
    <definedName name="__tt2" localSheetId="4">#REF!</definedName>
    <definedName name="__tt2">#REF!</definedName>
    <definedName name="__tt3" localSheetId="4">#REF!</definedName>
    <definedName name="__tt3">#REF!</definedName>
    <definedName name="__ttt1" localSheetId="4">#REF!</definedName>
    <definedName name="__ttt1">#REF!</definedName>
    <definedName name="__ttt2" localSheetId="4">#REF!</definedName>
    <definedName name="__ttt2">#REF!</definedName>
    <definedName name="__ttt3" localSheetId="4">#REF!</definedName>
    <definedName name="__ttt3">#REF!</definedName>
    <definedName name="__U1" localSheetId="4">#REF!</definedName>
    <definedName name="__U1">#REF!</definedName>
    <definedName name="__U2" localSheetId="4">#REF!</definedName>
    <definedName name="__U2">#REF!</definedName>
    <definedName name="__u3" localSheetId="4">#REF!</definedName>
    <definedName name="__u3">#REF!</definedName>
    <definedName name="__u645" hidden="1">{"'Eng (page2)'!$A$1:$D$52"}</definedName>
    <definedName name="__us002" localSheetId="4">#REF!</definedName>
    <definedName name="__us002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e2" localSheetId="4">#REF!</definedName>
    <definedName name="__we2">#REF!</definedName>
    <definedName name="__wip2">'[24]M1,2'!$B$2:$F$165</definedName>
    <definedName name="__X2" hidden="1">{"'Eng (page2)'!$A$1:$D$52"}</definedName>
    <definedName name="__xZ12345" localSheetId="4">#REF!</definedName>
    <definedName name="__xZ12345">#REF!</definedName>
    <definedName name="__y4" hidden="1">{"'Eng (page2)'!$A$1:$D$52"}</definedName>
    <definedName name="__ZA15555" localSheetId="4">#REF!</definedName>
    <definedName name="__ZA15555">#REF!</definedName>
    <definedName name="__zb111" localSheetId="4">#REF!</definedName>
    <definedName name="__zb111">#REF!</definedName>
    <definedName name="__ZH111" hidden="1">{"'Model'!$A$1:$N$53"}</definedName>
    <definedName name="_003" localSheetId="4">#REF!</definedName>
    <definedName name="_003">#REF!</definedName>
    <definedName name="_1" localSheetId="4">#REF!</definedName>
    <definedName name="_1">#REF!</definedName>
    <definedName name="_1_0ACCRU" localSheetId="4">'[30]Trial Balance'!#REF!</definedName>
    <definedName name="_1_0ACCRU">'[30]Trial Balance'!#REF!</definedName>
    <definedName name="_1_2" localSheetId="4">#REF!</definedName>
    <definedName name="_1_2">#REF!</definedName>
    <definedName name="_10">[31]Group!$B$179</definedName>
    <definedName name="_102" localSheetId="4">'[32]Total 01''05'!#REF!</definedName>
    <definedName name="_102">'[32]Total 01''05'!#REF!</definedName>
    <definedName name="_10E004" localSheetId="4">#REF!</definedName>
    <definedName name="_10E004">#REF!</definedName>
    <definedName name="_11" localSheetId="4">#REF!</definedName>
    <definedName name="_11">#REF!</definedName>
    <definedName name="_111" localSheetId="4">#REF!</definedName>
    <definedName name="_111">#REF!</definedName>
    <definedName name="_11PTJ" localSheetId="4">[33]DealerData!#REF!</definedName>
    <definedName name="_11PTJ">[33]DealerData!#REF!</definedName>
    <definedName name="_14401">#N/A</definedName>
    <definedName name="_16.12.99" localSheetId="4">#REF!</definedName>
    <definedName name="_16.12.99">#REF!</definedName>
    <definedName name="_2" localSheetId="4">#REF!</definedName>
    <definedName name="_2">#REF!</definedName>
    <definedName name="_2_2" localSheetId="4">'[22]s006-⑤ (1)'!#REF!</definedName>
    <definedName name="_2_2">'[22]s006-⑤ (1)'!#REF!</definedName>
    <definedName name="_20">[31]Group!$B$196</definedName>
    <definedName name="_21" localSheetId="4">[34]REPORT!#REF!</definedName>
    <definedName name="_21">[34]REPORT!#REF!</definedName>
    <definedName name="_2ACCRU" localSheetId="4">'[30]Trial Balance'!#REF!</definedName>
    <definedName name="_2ACCRU">'[30]Trial Balance'!#REF!</definedName>
    <definedName name="_3">#N/A</definedName>
    <definedName name="_3__123Graph_AF_S" localSheetId="4" hidden="1">#REF!</definedName>
    <definedName name="_3__123Graph_AF_S" hidden="1">#REF!</definedName>
    <definedName name="_30">[31]Group!$B$238</definedName>
    <definedName name="_4" localSheetId="4">#REF!</definedName>
    <definedName name="_4">#REF!</definedName>
    <definedName name="_4__123Graph_BF_S" localSheetId="4" hidden="1">#REF!</definedName>
    <definedName name="_4__123Graph_BF_S" hidden="1">#REF!</definedName>
    <definedName name="_40">[31]Group!$B$251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5">#N/A</definedName>
    <definedName name="_5__123Graph_XF_S" localSheetId="4" hidden="1">#REF!</definedName>
    <definedName name="_5__123Graph_XF_S" hidden="1">#REF!</definedName>
    <definedName name="_50">[31]Group!$B$255</definedName>
    <definedName name="_553_RES" localSheetId="4">[35]PRODUCT!#REF!</definedName>
    <definedName name="_553_RES">[35]PRODUCT!#REF!</definedName>
    <definedName name="_6" localSheetId="4">#REF!</definedName>
    <definedName name="_6">#REF!</definedName>
    <definedName name="_6‘S‘ฬ_Q" localSheetId="4">#REF!</definedName>
    <definedName name="_6‘S‘ฬ_Q">#REF!</definedName>
    <definedName name="_60" localSheetId="4">[36]group!#REF!</definedName>
    <definedName name="_60">[36]group!#REF!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09" localSheetId="4">#REF!</definedName>
    <definedName name="_6409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[37]com!$C$473+[37]com!$C$474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450" localSheetId="4">#REF!</definedName>
    <definedName name="_6450">#REF!</definedName>
    <definedName name="_6451" localSheetId="4">#REF!</definedName>
    <definedName name="_6451">#REF!</definedName>
    <definedName name="_6452" localSheetId="4">#REF!</definedName>
    <definedName name="_6452">#REF!</definedName>
    <definedName name="_7" localSheetId="4">#REF!</definedName>
    <definedName name="_7">#REF!</definedName>
    <definedName name="_7‘S‘ฬ_R" localSheetId="4">#REF!</definedName>
    <definedName name="_7‘S‘ฬ_R">#REF!</definedName>
    <definedName name="_70">[31]Group!$B$281</definedName>
    <definedName name="_80">[31]Group!$B$282</definedName>
    <definedName name="_8E004" localSheetId="4">#REF!</definedName>
    <definedName name="_8E004">#REF!</definedName>
    <definedName name="_9‘S‘ฬ_R" localSheetId="4">#REF!</definedName>
    <definedName name="_9‘S‘ฬ_R">#REF!</definedName>
    <definedName name="_9PTJ" localSheetId="4">[33]DealerData!#REF!</definedName>
    <definedName name="_9PTJ">[33]DealerData!#REF!</definedName>
    <definedName name="_A">[31]Group!$B$7</definedName>
    <definedName name="_A1" localSheetId="4">#REF!</definedName>
    <definedName name="_A1">#REF!</definedName>
    <definedName name="_A10">[31]Group!$D$179</definedName>
    <definedName name="_A155555" localSheetId="4">#REF!</definedName>
    <definedName name="_A155555">#REF!</definedName>
    <definedName name="_A20">[38]Group!$D$197</definedName>
    <definedName name="_A30">[31]Group!$D$238</definedName>
    <definedName name="_A40">[31]Group!$D$251</definedName>
    <definedName name="_A50" localSheetId="4">#REF!</definedName>
    <definedName name="_A50">#REF!</definedName>
    <definedName name="_A70">[31]Group!$D$281</definedName>
    <definedName name="_A80">[31]Group!$D$282</definedName>
    <definedName name="_AA">[31]Group!$D$7</definedName>
    <definedName name="_AB1">[31]Group!$D$9</definedName>
    <definedName name="_AB2">[31]Group!$D$15</definedName>
    <definedName name="_ABB">[31]Group!$D$29</definedName>
    <definedName name="_AC1">[38]Group!$D$32</definedName>
    <definedName name="_AC11">[38]Group!$D$33</definedName>
    <definedName name="_AC12">[38]Group!$D$36</definedName>
    <definedName name="_AC13">[31]Group!$D$39</definedName>
    <definedName name="_AC2" localSheetId="4">[39]Group!#REF!</definedName>
    <definedName name="_AC2">[39]Group!#REF!</definedName>
    <definedName name="_ACC">[31]Group!$D$64</definedName>
    <definedName name="_Act1">'[12]Actual-Monthly'!$E$10:$S$36</definedName>
    <definedName name="_Act2">'[12]Actual-ＹＴＤ'!$E$11:$P$37</definedName>
    <definedName name="_ADD">[31]Group!$D$76</definedName>
    <definedName name="_AEE">[31]Group!$D$79</definedName>
    <definedName name="_AF">[31]Group!$D$85</definedName>
    <definedName name="_AF2" localSheetId="4">#REF!</definedName>
    <definedName name="_AF2">#REF!</definedName>
    <definedName name="_AF3" localSheetId="4">[39]Group!#REF!</definedName>
    <definedName name="_AF3">[39]Group!#REF!</definedName>
    <definedName name="_AFF">[31]Group!$D$107</definedName>
    <definedName name="_age31307" localSheetId="4">#REF!</definedName>
    <definedName name="_age31307">#REF!</definedName>
    <definedName name="_Age99">[13]Age311299TESP!$A$5:$E$289</definedName>
    <definedName name="_Agi99">[14]Age311299TAS!$A$5:$O$467</definedName>
    <definedName name="_AL">[31]Group!$D$122</definedName>
    <definedName name="_AM1" localSheetId="4">[40]Group!#REF!</definedName>
    <definedName name="_AM1">[40]Group!#REF!</definedName>
    <definedName name="_AM2">[31]Group!$D$130</definedName>
    <definedName name="_AM3">[38]Group!$D$135</definedName>
    <definedName name="_AM4">[31]Group!$D$133</definedName>
    <definedName name="_AM5">[31]Group!$D$137</definedName>
    <definedName name="_AN1">[31]Group!$D$143</definedName>
    <definedName name="_AN2">[31]Group!$D$144</definedName>
    <definedName name="_ANN2" localSheetId="4">[40]Group!#REF!</definedName>
    <definedName name="_ANN2">[40]Group!#REF!</definedName>
    <definedName name="_ANN6" localSheetId="4">[40]Group!#REF!</definedName>
    <definedName name="_ANN6">[40]Group!#REF!</definedName>
    <definedName name="_Apr1">[15]total!$U$6:$U$122</definedName>
    <definedName name="_Asset" localSheetId="4">[36]group!#REF!</definedName>
    <definedName name="_Asset">[36]group!#REF!</definedName>
    <definedName name="_AU">[41]Group!$D$137</definedName>
    <definedName name="_AU1">[31]Group!$D$148</definedName>
    <definedName name="_AU2">[31]Group!$D$151</definedName>
    <definedName name="_AU3">[31]Group!$D$152</definedName>
    <definedName name="_AU4">[31]Group!$D$153</definedName>
    <definedName name="_AU5">[31]Group!$D$154</definedName>
    <definedName name="_AU7">[41]Group!$D$131</definedName>
    <definedName name="_Aug1">[15]total!$Y$6:$Y$122</definedName>
    <definedName name="_AZ2" localSheetId="4">[39]Group!#REF!</definedName>
    <definedName name="_AZ2">[39]Group!#REF!</definedName>
    <definedName name="_AZ3">[31]Group!$D$169</definedName>
    <definedName name="_B1">[31]Group!$B$9</definedName>
    <definedName name="_B2">[31]Group!$B$15</definedName>
    <definedName name="_bal2000">[16]TMS2000!$A$5:$N$425</definedName>
    <definedName name="_BB">[31]Group!$B$29</definedName>
    <definedName name="_Bud1">'[12]Budget-Monthly'!$E$10:$S$36</definedName>
    <definedName name="_Bud2">'[12]Budget-YTD'!$E$11:$P$37</definedName>
    <definedName name="_C1">[31]Group!$B$32</definedName>
    <definedName name="_C11">[31]Group!$B$35</definedName>
    <definedName name="_C12">[31]Group!$B$36</definedName>
    <definedName name="_C13">[31]Group!$B$39</definedName>
    <definedName name="_C2" localSheetId="4">[39]Group!#REF!</definedName>
    <definedName name="_C2">[39]Group!#REF!</definedName>
    <definedName name="_CC">[31]Group!$B$64</definedName>
    <definedName name="_COM1" localSheetId="4">#REF!</definedName>
    <definedName name="_COM1">#REF!</definedName>
    <definedName name="_COM2" localSheetId="4">#REF!</definedName>
    <definedName name="_COM2">#REF!</definedName>
    <definedName name="_d1" hidden="1">{"'Model'!$A$1:$N$53"}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>[31]Group!$B$76</definedName>
    <definedName name="_DD2" localSheetId="4">#REF!</definedName>
    <definedName name="_DD2">#REF!</definedName>
    <definedName name="_Dec1">[15]total!$AC$6:$AC$122</definedName>
    <definedName name="_dkk1" localSheetId="4">#REF!</definedName>
    <definedName name="_dkk1">#REF!</definedName>
    <definedName name="_dkk2" localSheetId="4">#REF!</definedName>
    <definedName name="_dkk2">#REF!</definedName>
    <definedName name="_E" localSheetId="4">[36]group!#REF!</definedName>
    <definedName name="_E">[36]group!#REF!</definedName>
    <definedName name="_EE">[31]Group!$B$79</definedName>
    <definedName name="_ER2" localSheetId="4">#REF!</definedName>
    <definedName name="_ER2">#REF!</definedName>
    <definedName name="_er43" hidden="1">{"'Eng (page2)'!$A$1:$D$52"}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[31]Group!$B$85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[39]Group!#REF!</definedName>
    <definedName name="_F3">[39]Group!#REF!</definedName>
    <definedName name="_Feb1">[15]total!$S$6:$S$122</definedName>
    <definedName name="_FF">[31]Group!$B$107</definedName>
    <definedName name="_FGU1" localSheetId="4">#REF!</definedName>
    <definedName name="_FGU1">#REF!</definedName>
    <definedName name="_Fill" localSheetId="4" hidden="1">'[6]QC APPROVE SHEET'!#REF!</definedName>
    <definedName name="_Fill" hidden="1">'[6]QC APPROVE SHEET'!#REF!</definedName>
    <definedName name="_xlnm._FilterDatabase" hidden="1">'[42]Prft&amp;Loss:FIN TB_SI'!$B$1:$M$1762</definedName>
    <definedName name="_fre1" localSheetId="4">#REF!</definedName>
    <definedName name="_fre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1" hidden="1">{"'Eng (page2)'!$A$1:$D$52"}</definedName>
    <definedName name="_G300">#N/A</definedName>
    <definedName name="_gt4" localSheetId="4">#REF!</definedName>
    <definedName name="_gt4">#REF!</definedName>
    <definedName name="_HGR3" localSheetId="4">#REF!</definedName>
    <definedName name="_HGR3">#REF!</definedName>
    <definedName name="_HR5" localSheetId="4">#REF!</definedName>
    <definedName name="_HR5">#REF!</definedName>
    <definedName name="_IM69998" localSheetId="4">#REF!</definedName>
    <definedName name="_IM69998">#REF!</definedName>
    <definedName name="_IM70000" localSheetId="4">#REF!</definedName>
    <definedName name="_IM70000">#REF!</definedName>
    <definedName name="_Int1100" localSheetId="4">#REF!</definedName>
    <definedName name="_Int1100">#REF!</definedName>
    <definedName name="_int1200">[14]TASintDec00!$A$7:$P$15</definedName>
    <definedName name="_IV1000000" localSheetId="4">#REF!</definedName>
    <definedName name="_IV1000000">#REF!</definedName>
    <definedName name="_IV68482" localSheetId="4">#REF!</definedName>
    <definedName name="_IV68482">#REF!</definedName>
    <definedName name="_IV70075" localSheetId="4">#REF!</definedName>
    <definedName name="_IV70075">#REF!</definedName>
    <definedName name="_IV90000" localSheetId="4">#REF!</definedName>
    <definedName name="_IV90000">#REF!</definedName>
    <definedName name="_Jan1">[15]total!$R$6:$R$122</definedName>
    <definedName name="_Jul1">[15]total!$X$6:$X$122</definedName>
    <definedName name="_Jun1">[15]total!$W$6:$W$122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>[31]Group!$B$122</definedName>
    <definedName name="_L1" localSheetId="4">#REF!</definedName>
    <definedName name="_L1">#REF!</definedName>
    <definedName name="_lek1" localSheetId="4">#REF!</definedName>
    <definedName name="_lek1">#REF!</definedName>
    <definedName name="_LF12" localSheetId="4" hidden="1">#REF!</definedName>
    <definedName name="_LF12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">[31]Group!$B$127</definedName>
    <definedName name="_M2">[31]Group!$B$130</definedName>
    <definedName name="_M3">[31]Group!$B$134</definedName>
    <definedName name="_M4" localSheetId="4">#REF!</definedName>
    <definedName name="_M4">#REF!</definedName>
    <definedName name="_M5">[31]Group!$B$137</definedName>
    <definedName name="_Mar1">[15]total!$T$6:$T$122</definedName>
    <definedName name="_Mat" localSheetId="4">[36]group!#REF!</definedName>
    <definedName name="_Mat">[36]group!#REF!</definedName>
    <definedName name="_May1">[15]total!$V$6:$V$122</definedName>
    <definedName name="_mm7" localSheetId="4">#REF!</definedName>
    <definedName name="_mm7">#REF!</definedName>
    <definedName name="_mol1" localSheetId="4">#REF!</definedName>
    <definedName name="_mol1">#REF!</definedName>
    <definedName name="_ms1" localSheetId="4">[17]DPLA!#REF!</definedName>
    <definedName name="_ms1">[17]DPLA!#REF!</definedName>
    <definedName name="_ms2" localSheetId="4">[17]DPLA!#REF!</definedName>
    <definedName name="_ms2">[17]DPLA!#REF!</definedName>
    <definedName name="_ms3" localSheetId="4">[17]DPLA!#REF!</definedName>
    <definedName name="_ms3">[17]DPLA!#REF!</definedName>
    <definedName name="_N1">[31]Group!$B$143</definedName>
    <definedName name="_N2">[31]Group!$B$144</definedName>
    <definedName name="_NEW1" localSheetId="4">#REF!</definedName>
    <definedName name="_NEW1">#REF!</definedName>
    <definedName name="_NEW2" localSheetId="4">#REF!</definedName>
    <definedName name="_NEW2">#REF!</definedName>
    <definedName name="_NN2" localSheetId="4">[40]Group!#REF!</definedName>
    <definedName name="_NN2">[40]Group!#REF!</definedName>
    <definedName name="_nnn1" localSheetId="4">#REF!</definedName>
    <definedName name="_nnn1">#REF!</definedName>
    <definedName name="_Nov1">[15]total!$AB$6:$AB$122</definedName>
    <definedName name="_o9" localSheetId="4">#REF!</definedName>
    <definedName name="_o9">#REF!</definedName>
    <definedName name="_OAC1">'[18]BALANCE SHEET '!$D$12</definedName>
    <definedName name="_OAC11">'[19]BALANCE SHEET '!$D$12</definedName>
    <definedName name="_OAC2">'[18]BALANCE SHEET '!$D$18</definedName>
    <definedName name="_OAC22">'[19]BALANCE SHEET '!$D$18</definedName>
    <definedName name="_Oct1">[15]total!$AA$6:$AA$122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o1" localSheetId="4">#REF!</definedName>
    <definedName name="_oo1">#REF!</definedName>
    <definedName name="_op099" localSheetId="4">#REF!</definedName>
    <definedName name="_op099">#REF!</definedName>
    <definedName name="_OR1" localSheetId="4">DATE(YEAR('SH10'!Loan_Start),MONTH('SH10'!Loan_Start)+Payment_Number,DAY('SH10'!Loan_Start))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[43]total!#REF!</definedName>
    <definedName name="_Parse_Out" hidden="1">[43]total!#REF!</definedName>
    <definedName name="_PL1" localSheetId="4">#REF!</definedName>
    <definedName name="_PL1">#REF!</definedName>
    <definedName name="_pl2">[20]BS!$C$2:$C$575</definedName>
    <definedName name="_pp30" localSheetId="4" hidden="1">#REF!</definedName>
    <definedName name="_pp30" hidden="1">#REF!</definedName>
    <definedName name="_py5" localSheetId="4">DATE(YEAR('SH10'!Loan_Start),MONTH('SH10'!Loan_Start)+Payment_Number,DAY('SH10'!Loan_Start))</definedName>
    <definedName name="_py5">DATE(YEAR(Loan_Start),MONTH(Loan_Start)+Payment_Number,DAY(Loan_Start))</definedName>
    <definedName name="_ref1" localSheetId="4">#REF!</definedName>
    <definedName name="_ref1">#REF!</definedName>
    <definedName name="_Regression_Int">1</definedName>
    <definedName name="_RSB1" localSheetId="4">[21]DealerData!#REF!</definedName>
    <definedName name="_RSB1">[21]DealerData!#REF!</definedName>
    <definedName name="_RSB2" localSheetId="4">[21]DealerData!#REF!</definedName>
    <definedName name="_RSB2">[21]DealerData!#REF!</definedName>
    <definedName name="_RSB3" localSheetId="4">[21]DealerData!#REF!</definedName>
    <definedName name="_RSB3">[21]DealerData!#REF!</definedName>
    <definedName name="_RV12345" localSheetId="4">#REF!</definedName>
    <definedName name="_RV12345">#REF!</definedName>
    <definedName name="_S002" localSheetId="4">#REF!</definedName>
    <definedName name="_S002">#REF!</definedName>
    <definedName name="_S005" localSheetId="4">#REF!</definedName>
    <definedName name="_S005">#REF!</definedName>
    <definedName name="_S006" localSheetId="4">#REF!</definedName>
    <definedName name="_S006">#REF!</definedName>
    <definedName name="_S10" localSheetId="4">#REF!</definedName>
    <definedName name="_S10">#REF!</definedName>
    <definedName name="_S3">#N/A</definedName>
    <definedName name="_s456" localSheetId="4">'[22]s006-⑤ (1)'!#REF!</definedName>
    <definedName name="_s456">'[22]s006-⑤ (1)'!#REF!</definedName>
    <definedName name="_S5" localSheetId="4">#REF!</definedName>
    <definedName name="_S5">#REF!</definedName>
    <definedName name="_SCB1">'[7]SCB 1 - Current'!$F$10</definedName>
    <definedName name="_SCB2">'[7]SCB 2 - Current'!$F$11</definedName>
    <definedName name="_Sep1">[15]total!$Z$6:$Z$122</definedName>
    <definedName name="_sg13" localSheetId="4">#REF!</definedName>
    <definedName name="_sg13">#REF!</definedName>
    <definedName name="_sg14" localSheetId="4">#REF!</definedName>
    <definedName name="_sg14">#REF!</definedName>
    <definedName name="_sg15" localSheetId="4">#REF!</definedName>
    <definedName name="_sg15">#REF!</definedName>
    <definedName name="_sg159" localSheetId="4">#REF!</definedName>
    <definedName name="_sg159">#REF!</definedName>
    <definedName name="_sgc13" localSheetId="4">#REF!</definedName>
    <definedName name="_sgc13">#REF!</definedName>
    <definedName name="_sgc14" localSheetId="4">#REF!</definedName>
    <definedName name="_sgc14">#REF!</definedName>
    <definedName name="_sgc15" localSheetId="4">#REF!</definedName>
    <definedName name="_sgc15">#REF!</definedName>
    <definedName name="_sgc159" localSheetId="4">#REF!</definedName>
    <definedName name="_sgc159">#REF!</definedName>
    <definedName name="_Sort" localSheetId="4" hidden="1">#REF!</definedName>
    <definedName name="_Sort" hidden="1">#REF!</definedName>
    <definedName name="_Spr99">[13]P4DDBFTESP!$A$5:$E$105</definedName>
    <definedName name="_ss1" localSheetId="4">[17]DPLA!#REF!</definedName>
    <definedName name="_ss1">[17]DPLA!#REF!</definedName>
    <definedName name="_ss10" localSheetId="4">[17]DPLA!#REF!</definedName>
    <definedName name="_ss10">[17]DPLA!#REF!</definedName>
    <definedName name="_ss11" localSheetId="4">[17]DPLA!#REF!</definedName>
    <definedName name="_ss11">[17]DPLA!#REF!</definedName>
    <definedName name="_ss12" localSheetId="4">[17]DPLA!#REF!</definedName>
    <definedName name="_ss12">[17]DPLA!#REF!</definedName>
    <definedName name="_ss13" localSheetId="4">[17]DPLA!#REF!</definedName>
    <definedName name="_ss13">[17]DPLA!#REF!</definedName>
    <definedName name="_ss14" localSheetId="4">[17]DPLA!#REF!</definedName>
    <definedName name="_ss14">[17]DPLA!#REF!</definedName>
    <definedName name="_ss15" localSheetId="4">[17]DPLA!#REF!</definedName>
    <definedName name="_ss15">[17]DPLA!#REF!</definedName>
    <definedName name="_ss2" localSheetId="4">[17]DPLA!#REF!</definedName>
    <definedName name="_ss2">[17]DPLA!#REF!</definedName>
    <definedName name="_ss3" localSheetId="4">[17]DPLA!#REF!</definedName>
    <definedName name="_ss3">[17]DPLA!#REF!</definedName>
    <definedName name="_ss4" localSheetId="4">[17]DPLA!#REF!</definedName>
    <definedName name="_ss4">[17]DPLA!#REF!</definedName>
    <definedName name="_ss5" localSheetId="4">[17]DPLA!#REF!</definedName>
    <definedName name="_ss5">[17]DPLA!#REF!</definedName>
    <definedName name="_ss6" localSheetId="4">[17]DPLA!#REF!</definedName>
    <definedName name="_ss6">[17]DPLA!#REF!</definedName>
    <definedName name="_ss7" localSheetId="4">[17]DPLA!#REF!</definedName>
    <definedName name="_ss7">[17]DPLA!#REF!</definedName>
    <definedName name="_ss8" localSheetId="4">[17]DPLA!#REF!</definedName>
    <definedName name="_ss8">[17]DPLA!#REF!</definedName>
    <definedName name="_ss9" localSheetId="4">[17]DPLA!#REF!</definedName>
    <definedName name="_ss9">[17]DPLA!#REF!</definedName>
    <definedName name="_SU1">'[23]10-1 Media:10-cut'!$A$1:$IV$5</definedName>
    <definedName name="_SUM1" localSheetId="4">#REF!</definedName>
    <definedName name="_SUM1">#REF!</definedName>
    <definedName name="_SUP2" localSheetId="4">#REF!</definedName>
    <definedName name="_SUP2">#REF!</definedName>
    <definedName name="_TAX2" localSheetId="4">#REF!</definedName>
    <definedName name="_TAX2">#REF!</definedName>
    <definedName name="_tb1">'[25]TrialBalance Q3-2002'!$A$1:$H$301</definedName>
    <definedName name="_tb2">'[26]TrialBalance Q3-2002'!$A$1:$H$301</definedName>
    <definedName name="_Tic30" hidden="1">{"'Eng (page2)'!$A$1:$D$52"}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 localSheetId="4">#REF!</definedName>
    <definedName name="_tt1">#REF!</definedName>
    <definedName name="_tt2" localSheetId="4">#REF!</definedName>
    <definedName name="_tt2">#REF!</definedName>
    <definedName name="_tt3" localSheetId="4">#REF!</definedName>
    <definedName name="_tt3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">[31]Group!$B$164</definedName>
    <definedName name="_U1">[31]Group!$B$148</definedName>
    <definedName name="_U2">[31]Group!$B$151</definedName>
    <definedName name="_U3">[31]Group!$B$152</definedName>
    <definedName name="_U4">[31]Group!$B$153</definedName>
    <definedName name="_U5">[31]Group!$B$154</definedName>
    <definedName name="_U6" localSheetId="4">#REF!</definedName>
    <definedName name="_U6">#REF!</definedName>
    <definedName name="_u645" hidden="1">{"'Eng (page2)'!$A$1:$D$52"}</definedName>
    <definedName name="_U7">[31]Group!$B$158</definedName>
    <definedName name="_U8" localSheetId="4">[39]Group!#REF!</definedName>
    <definedName name="_U8">[39]Group!#REF!</definedName>
    <definedName name="_us002" localSheetId="4">#REF!</definedName>
    <definedName name="_us002">#REF!</definedName>
    <definedName name="_Us1" localSheetId="4">#REF!</definedName>
    <definedName name="_Us1">#REF!</definedName>
    <definedName name="_Us2" localSheetId="4">#REF!</definedName>
    <definedName name="_Us2">#REF!</definedName>
    <definedName name="_w1" localSheetId="4">#REF!</definedName>
    <definedName name="_w1">#REF!</definedName>
    <definedName name="_we1" localSheetId="4">#REF!</definedName>
    <definedName name="_we1">#REF!</definedName>
    <definedName name="_we2" localSheetId="4">#REF!</definedName>
    <definedName name="_we2">#REF!</definedName>
    <definedName name="_wip2">'[24]M1,2'!$B$2:$F$165</definedName>
    <definedName name="_X2" hidden="1">{"'Eng (page2)'!$A$1:$D$52"}</definedName>
    <definedName name="_xZ12345" localSheetId="4">#REF!</definedName>
    <definedName name="_xZ12345">#REF!</definedName>
    <definedName name="_y4" hidden="1">{"'Eng (page2)'!$A$1:$D$52"}</definedName>
    <definedName name="_Z2" localSheetId="4">[39]Group!#REF!</definedName>
    <definedName name="_Z2">[39]Group!#REF!</definedName>
    <definedName name="_Z3">[31]Group!$B$169</definedName>
    <definedName name="_ZA15555" localSheetId="4">#REF!</definedName>
    <definedName name="_ZA15555">#REF!</definedName>
    <definedName name="_zb111" localSheetId="4">#REF!</definedName>
    <definedName name="_zb111">#REF!</definedName>
    <definedName name="_ZH111" hidden="1">{"'Model'!$A$1:$N$53"}</definedName>
    <definedName name="_ขายวัสดุ" localSheetId="4">[36]group!#REF!</definedName>
    <definedName name="_ขายวัสดุ">[36]group!#REF!</definedName>
    <definedName name="_ขายสินทรัพย์" localSheetId="4">[36]group!#REF!</definedName>
    <definedName name="_ขายสินทรัพย์">[36]group!#REF!</definedName>
    <definedName name="②その他修正" localSheetId="4">[44]US007!#REF!</definedName>
    <definedName name="②その他修正">[44]US007!#REF!</definedName>
    <definedName name="③従業員" localSheetId="4">#REF!</definedName>
    <definedName name="③従業員">#REF!</definedName>
    <definedName name="⑪定期預金" localSheetId="4">#REF!</definedName>
    <definedName name="⑪定期預金">#REF!</definedName>
    <definedName name="a" localSheetId="4">#REF!</definedName>
    <definedName name="a">#REF!</definedName>
    <definedName name="A_B24" localSheetId="4">#REF!</definedName>
    <definedName name="A_B24">#REF!</definedName>
    <definedName name="A268A1" localSheetId="4">#REF!</definedName>
    <definedName name="A268A1">#REF!</definedName>
    <definedName name="A268A1.1" localSheetId="4">#REF!</definedName>
    <definedName name="A268A1.1">#REF!</definedName>
    <definedName name="A444444444444" localSheetId="4">'[45]Budget-Bal'!#REF!</definedName>
    <definedName name="A444444444444">'[45]Budget-Bal'!#REF!</definedName>
    <definedName name="a555555555555555" localSheetId="4">'[45]Budget-Bal'!#REF!</definedName>
    <definedName name="a555555555555555">'[45]Budget-Bal'!#REF!</definedName>
    <definedName name="aa">'[46]Trial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'[47]Trial Balance'!$A$1:$H$65536</definedName>
    <definedName name="aaaaaaa" localSheetId="4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 localSheetId="4">#REF!</definedName>
    <definedName name="aaaeeeccc">#REF!</definedName>
    <definedName name="aaaqw" hidden="1">{"'Model'!$A$1:$N$53"}</definedName>
    <definedName name="aadf" hidden="1">{"cashflow",#N/A,FALSE,"cash flow"}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essDatabase" hidden="1">"D:\F\MACHINE LIST.mdb"</definedName>
    <definedName name="ACCODE">[48]ACCODE!$B$3:$C$153</definedName>
    <definedName name="Account">[49]Chart!$A$1:$B$180</definedName>
    <definedName name="ACCRUAL" localSheetId="4">#REF!</definedName>
    <definedName name="ACCRUAL">#REF!</definedName>
    <definedName name="ACCRUALS" localSheetId="4">#REF!</definedName>
    <definedName name="ACCRUALS">#REF!</definedName>
    <definedName name="accrued" localSheetId="4">#REF!</definedName>
    <definedName name="accrued">#REF!</definedName>
    <definedName name="ACCUNTING" localSheetId="4">#REF!</definedName>
    <definedName name="ACCUNTING">#REF!</definedName>
    <definedName name="ACCUNTINGWIP2" localSheetId="4">#REF!</definedName>
    <definedName name="ACCUNTINGWIP2">#REF!</definedName>
    <definedName name="adas" hidden="1">{"'Model'!$A$1:$N$53"}</definedName>
    <definedName name="ADD" localSheetId="4">#REF!</definedName>
    <definedName name="ADD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 localSheetId="4">#REF!</definedName>
    <definedName name="Adjustedinc">#REF!</definedName>
    <definedName name="Adjustment" localSheetId="4">#REF!</definedName>
    <definedName name="Adjustment">#REF!</definedName>
    <definedName name="adm" localSheetId="4">DATE(YEAR('SH10'!Loan_Start),MONTH('SH10'!Loan_Start)+Payment_Number,DAY('SH10'!Loan_Start))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 localSheetId="4">#REF!</definedName>
    <definedName name="advb">#REF!</definedName>
    <definedName name="AE" localSheetId="4">#REF!</definedName>
    <definedName name="AE">#REF!</definedName>
    <definedName name="af" localSheetId="4">[39]Group!#REF!</definedName>
    <definedName name="af">[39]Group!#REF!</definedName>
    <definedName name="afd" localSheetId="4">#REF!</definedName>
    <definedName name="afd">#REF!</definedName>
    <definedName name="afdfdfff" localSheetId="4">IF('SH10'!Loan_Amount*'SH10'!Interest_Rate*'SH10'!Loan_Years*'SH10'!Loan_Start&gt;0,1,0)</definedName>
    <definedName name="afdfdfff">IF(Loan_Amount*Interest_Rate*Loan_Years*Loan_Start&gt;0,1,0)</definedName>
    <definedName name="ag" localSheetId="4">[50]PL!#REF!</definedName>
    <definedName name="ag">[50]PL!#REF!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[51]CUSTOMER!$A$1:$B$30</definedName>
    <definedName name="Aging_dollars" localSheetId="4">#REF!</definedName>
    <definedName name="Aging_dollars">#REF!</definedName>
    <definedName name="Aging_percent" localSheetId="4">#REF!,#REF!</definedName>
    <definedName name="Aging_percent">#REF!,#REF!</definedName>
    <definedName name="ah" localSheetId="4">[50]PL!#REF!</definedName>
    <definedName name="ah">[50]PL!#REF!</definedName>
    <definedName name="ai" localSheetId="4">#REF!</definedName>
    <definedName name="ai">#REF!</definedName>
    <definedName name="ais" localSheetId="4">#REF!</definedName>
    <definedName name="ais">#REF!</definedName>
    <definedName name="aje" localSheetId="4">#REF!</definedName>
    <definedName name="aje">#REF!</definedName>
    <definedName name="ajsl" localSheetId="4">[52]EQ4NTV!#REF!</definedName>
    <definedName name="ajsl">[52]EQ4NTV!#REF!</definedName>
    <definedName name="ake" localSheetId="4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4">#REF!</definedName>
    <definedName name="Allow">#REF!</definedName>
    <definedName name="Allow2" localSheetId="4">#REF!</definedName>
    <definedName name="Allow2">#REF!</definedName>
    <definedName name="Allowance_to_Receivables" localSheetId="4">#REF!,#REF!</definedName>
    <definedName name="Allowance_to_Receivables">#REF!,#REF!</definedName>
    <definedName name="Allowance_to_Sales" localSheetId="4">#REF!,#REF!</definedName>
    <definedName name="Allowance_to_Sales">#REF!,#REF!</definedName>
    <definedName name="am" localSheetId="4">#REF!</definedName>
    <definedName name="am">#REF!</definedName>
    <definedName name="amam" localSheetId="4">#REF!</definedName>
    <definedName name="amam">#REF!</definedName>
    <definedName name="AMOUNT" localSheetId="4">'[53]10'!#REF!</definedName>
    <definedName name="AMOUNT">'[53]10'!#REF!</definedName>
    <definedName name="AMOUNT08">[54]AccpacTB!$N$8:$N$455</definedName>
    <definedName name="amt" localSheetId="4">#REF!</definedName>
    <definedName name="amt">#REF!</definedName>
    <definedName name="ao" localSheetId="4">#REF!</definedName>
    <definedName name="ao">#REF!</definedName>
    <definedName name="aoe" hidden="1">{"'Model'!$A$1:$N$53"}</definedName>
    <definedName name="aoee" hidden="1">{"'Model'!$A$1:$N$53"}</definedName>
    <definedName name="aowefr" localSheetId="4">#REF!</definedName>
    <definedName name="aowefr">#REF!</definedName>
    <definedName name="ap" localSheetId="4">#REF!</definedName>
    <definedName name="ap">#REF!</definedName>
    <definedName name="APPR1.3" localSheetId="4">#REF!</definedName>
    <definedName name="APPR1.3">#REF!</definedName>
    <definedName name="APPR3" localSheetId="4">#REF!</definedName>
    <definedName name="APPR3">#REF!</definedName>
    <definedName name="aq" localSheetId="4">#REF!</definedName>
    <definedName name="aq">#REF!</definedName>
    <definedName name="aqaq" hidden="1">{"cashflow",#N/A,FALSE,"cash flow"}</definedName>
    <definedName name="AR" localSheetId="4">#REF!</definedName>
    <definedName name="AR">#REF!</definedName>
    <definedName name="AR_1" localSheetId="4">#REF!</definedName>
    <definedName name="AR_1">#REF!</definedName>
    <definedName name="AR_2" localSheetId="4">#REF!</definedName>
    <definedName name="AR_2">#REF!</definedName>
    <definedName name="AR_3" localSheetId="4">#REF!</definedName>
    <definedName name="AR_3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_detail2" localSheetId="4">#REF!</definedName>
    <definedName name="AR_detail2">#REF!</definedName>
    <definedName name="are" hidden="1">{"'Eng (page2)'!$A$1:$D$52"}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>'[55]E-1D'!#REF!</definedName>
    <definedName name="as">'[55]E-1D'!#REF!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4">'[56]ADJ - RATE'!#REF!</definedName>
    <definedName name="asaaasas">'[56]ADJ - RATE'!#REF!</definedName>
    <definedName name="asd" localSheetId="4">#REF!</definedName>
    <definedName name="asd">#REF!</definedName>
    <definedName name="asdc" localSheetId="4">#REF!</definedName>
    <definedName name="asdc">#REF!</definedName>
    <definedName name="asde" localSheetId="4">#REF!</definedName>
    <definedName name="asde">#REF!</definedName>
    <definedName name="asdr">[57]S33!$EC$7</definedName>
    <definedName name="asdrt" localSheetId="4">#REF!</definedName>
    <definedName name="asdrt">#REF!</definedName>
    <definedName name="asds" hidden="1">{"'Eng (page2)'!$A$1:$D$52"}</definedName>
    <definedName name="asdw" localSheetId="4">#REF!</definedName>
    <definedName name="asdw">#REF!</definedName>
    <definedName name="asdz" hidden="1">{"'Eng (page2)'!$A$1:$D$52"}</definedName>
    <definedName name="ASF" localSheetId="4">#REF!</definedName>
    <definedName name="ASF">#REF!</definedName>
    <definedName name="assdf" localSheetId="4">#REF!</definedName>
    <definedName name="assdf">#REF!</definedName>
    <definedName name="ASSET" localSheetId="4">#REF!</definedName>
    <definedName name="ASSET">#REF!</definedName>
    <definedName name="Assets" localSheetId="4">#REF!</definedName>
    <definedName name="Assets">#REF!</definedName>
    <definedName name="asso_1" localSheetId="4">#REF!</definedName>
    <definedName name="asso_1">#REF!</definedName>
    <definedName name="asso_2" localSheetId="4">#REF!</definedName>
    <definedName name="asso_2">#REF!</definedName>
    <definedName name="at" localSheetId="4">#REF!</definedName>
    <definedName name="at">#REF!</definedName>
    <definedName name="atr" localSheetId="4">#REF!</definedName>
    <definedName name="atr">#REF!</definedName>
    <definedName name="atyr" hidden="1">{"'Eng (page2)'!$A$1:$D$52"}</definedName>
    <definedName name="audit">OFFSET(auditfirst,0,0,COUNTA([58]checkstock!$A$1:$A$65536)-0,21)</definedName>
    <definedName name="auditfirst">[58]checkstock!$A$16</definedName>
    <definedName name="auru">'[59]G-BS'!$A$3:$C$217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4">#REF!</definedName>
    <definedName name="aw">#REF!</definedName>
    <definedName name="aws">'[60]10-1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 localSheetId="4">#REF!</definedName>
    <definedName name="ay">#REF!</definedName>
    <definedName name="AZ">'[61]10-1 Media:10-cut'!$A$1:$IV$5</definedName>
    <definedName name="b">'[23]10-1 Media:10-cut'!$A$1:$IV$5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K" localSheetId="4">'[62]14.9月分'!#REF!</definedName>
    <definedName name="B_K">'[62]14.9月分'!#REF!</definedName>
    <definedName name="baba" hidden="1">{"'Model'!$A$1:$N$53"}</definedName>
    <definedName name="BAL" localSheetId="4">#REF!</definedName>
    <definedName name="BAL">#REF!</definedName>
    <definedName name="balsheet" localSheetId="4">#REF!</definedName>
    <definedName name="balsheet">#REF!</definedName>
    <definedName name="Bank" localSheetId="4">#REF!</definedName>
    <definedName name="Bank">#REF!</definedName>
    <definedName name="BBB" localSheetId="4">[63]DEP12!#REF!</definedName>
    <definedName name="BBB">[63]DEP12!#REF!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 localSheetId="4">'[56]ADJ - RATE'!#REF!</definedName>
    <definedName name="BBL">'[56]ADJ - RATE'!#REF!</definedName>
    <definedName name="BCExport" localSheetId="4">#REF!</definedName>
    <definedName name="BCExport">#REF!</definedName>
    <definedName name="bdfff" localSheetId="4">#REF!</definedName>
    <definedName name="bdfff">#REF!</definedName>
    <definedName name="beau" hidden="1">{"'Model'!$A$1:$N$53"}</definedName>
    <definedName name="bee">'[64]L to 20'!$L$27:$L$53</definedName>
    <definedName name="Beg_Bal" localSheetId="4">#REF!</definedName>
    <definedName name="Beg_Bal">#REF!</definedName>
    <definedName name="BeginBS" localSheetId="4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'[65]FS 104 MB.'!$G$475</definedName>
    <definedName name="BIL">[66]BIL!$A$6:$O$437</definedName>
    <definedName name="bis">[67]SOPSG!$S$6</definedName>
    <definedName name="BJ56_" localSheetId="4">'[32]Total 01''05'!#REF!</definedName>
    <definedName name="BJ56_">'[32]Total 01''05'!#REF!</definedName>
    <definedName name="bld">[68]EE!$A$2</definedName>
    <definedName name="BMsub" localSheetId="4">#REF!</definedName>
    <definedName name="BMsub">#REF!</definedName>
    <definedName name="bn" localSheetId="4">#REF!</definedName>
    <definedName name="bn">#REF!</definedName>
    <definedName name="BOOK" localSheetId="4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DF" hidden="1">{"'Eng (page2)'!$A$1:$D$52"}</definedName>
    <definedName name="BSK1รวม" localSheetId="4">#REF!</definedName>
    <definedName name="BSK1รวม">#REF!</definedName>
    <definedName name="BSK2รวม" localSheetId="4">#REF!</definedName>
    <definedName name="BSK2รวม">#REF!</definedName>
    <definedName name="BSsheet" localSheetId="4">#REF!</definedName>
    <definedName name="BSsheet">#REF!</definedName>
    <definedName name="BuiltIn_Print_Area" localSheetId="4">#REF!</definedName>
    <definedName name="BuiltIn_Print_Area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4">#REF!</definedName>
    <definedName name="C_">#REF!</definedName>
    <definedName name="C_\COST\A4_ALL16.WK1" localSheetId="4">'[69]510000'!#REF!</definedName>
    <definedName name="C_\COST\A4_ALL16.WK1">'[69]510000'!#REF!</definedName>
    <definedName name="C_2" localSheetId="4">[39]Group!#REF!</definedName>
    <definedName name="C_2">[39]Group!#REF!</definedName>
    <definedName name="C_note" hidden="1">{"'Eng (page2)'!$A$1:$D$52"}</definedName>
    <definedName name="C_TRNO_KAIRO_ALL" localSheetId="4">#REF!</definedName>
    <definedName name="C_TRNO_KAIRO_ALL">#REF!</definedName>
    <definedName name="cad" localSheetId="4">#REF!</definedName>
    <definedName name="cad">#REF!</definedName>
    <definedName name="CAE" hidden="1">{"'Eng (page2)'!$A$1:$D$52"}</definedName>
    <definedName name="CalcAgencyPrice" localSheetId="4">#REF!</definedName>
    <definedName name="CalcAgencyPrice">#REF!</definedName>
    <definedName name="Car_type">OFFSET([70]InputItem!$D$2,1,0,COUNTA([70]InputItem!$D$1:$D$65536)-1,1)</definedName>
    <definedName name="cas" localSheetId="4">#REF!</definedName>
    <definedName name="cas">#REF!</definedName>
    <definedName name="cash">'[71]BUDGET original'!$B$69:$S$119</definedName>
    <definedName name="cashflows" localSheetId="4">#REF!</definedName>
    <definedName name="cashflows">#REF!</definedName>
    <definedName name="cast">'[72]New Std. '!$F$5:$J$309</definedName>
    <definedName name="cat" localSheetId="4">#REF!</definedName>
    <definedName name="cat">#REF!</definedName>
    <definedName name="cc">'[60]10-1 Media:10-cut'!$A$1:$IV$5</definedName>
    <definedName name="cc_note" localSheetId="4">'[73]ลูกหนี้(เก่า)'!#REF!</definedName>
    <definedName name="cc_note">'[73]ลูกหนี้(เก่า)'!#REF!</definedName>
    <definedName name="ccc" localSheetId="4">#REF!</definedName>
    <definedName name="ccc">#REF!</definedName>
    <definedName name="cccc" localSheetId="4">#REF!</definedName>
    <definedName name="cccc">#REF!</definedName>
    <definedName name="ccccccc">[0]!ccccccc</definedName>
    <definedName name="ccf" hidden="1">{"'Eng (page2)'!$A$1:$D$52"}</definedName>
    <definedName name="CCFF" localSheetId="4">#REF!</definedName>
    <definedName name="CCFF">#REF!</definedName>
    <definedName name="cco" localSheetId="4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T" hidden="1">{"'Eng (page2)'!$A$1:$D$52"}</definedName>
    <definedName name="CF">'[74]10-1 Media:10-cut'!$A$1:$IV$5</definedName>
    <definedName name="CFACTORQ1" localSheetId="4">#REF!</definedName>
    <definedName name="CFACTORQ1">#REF!</definedName>
    <definedName name="cfdeq" hidden="1">{"'Eng (page2)'!$A$1:$D$52"}</definedName>
    <definedName name="cfe">'[75]10-1 Media:10-cut'!$A$1:$IV$5</definedName>
    <definedName name="CFEO" localSheetId="4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'[75]10-1 Media:10-cut'!$A$1:$IV$5</definedName>
    <definedName name="CFP" localSheetId="4">#REF!</definedName>
    <definedName name="CFP">#REF!</definedName>
    <definedName name="CFsl" hidden="1">{"'Eng (page2)'!$A$1:$D$52"}</definedName>
    <definedName name="Chain">[76]J2!$U$17</definedName>
    <definedName name="CHART" localSheetId="4">#REF!</definedName>
    <definedName name="CHART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3" localSheetId="4">#REF!</definedName>
    <definedName name="check3">#REF!</definedName>
    <definedName name="checkd">'[77]New Std. '!$F$5:$G$309</definedName>
    <definedName name="chilled" hidden="1">{"'Eng (page2)'!$A$1:$D$52"}</definedName>
    <definedName name="City" localSheetId="4">#REF!</definedName>
    <definedName name="City">#REF!</definedName>
    <definedName name="CLAIM_Totak" localSheetId="4">#REF!</definedName>
    <definedName name="CLAIM_Totak">#REF!</definedName>
    <definedName name="claim1" localSheetId="4">#REF!</definedName>
    <definedName name="claim1">#REF!</definedName>
    <definedName name="class1">[78]Sheet1!$B$5:$F$30</definedName>
    <definedName name="CLOSE" localSheetId="4">#REF!</definedName>
    <definedName name="CLOSE">#REF!</definedName>
    <definedName name="clsdkko" hidden="1">{"'Eng (page2)'!$A$1:$D$52"}</definedName>
    <definedName name="cmdkqfr" hidden="1">{"'Eng (page2)'!$A$1:$D$52"}</definedName>
    <definedName name="co">'[79]Co info'!$B$2</definedName>
    <definedName name="CO_LIST">[80]CompanyAtt!$A$2:$C$742</definedName>
    <definedName name="code" localSheetId="4">#REF!</definedName>
    <definedName name="code">#REF!</definedName>
    <definedName name="Code_No." localSheetId="4">#REF!</definedName>
    <definedName name="Code_No.">#REF!</definedName>
    <definedName name="code3">[81]ENG_SUM_SBM3_2007!$E$6:$I$311</definedName>
    <definedName name="code4">'[81]REV2_ENG-SUM_SBM2_FOR_AGM_CO'!$E$7:$F$829</definedName>
    <definedName name="CodeAsset" localSheetId="4">#REF!</definedName>
    <definedName name="CodeAsset">#REF!</definedName>
    <definedName name="CODES">[54]AccpacTB!$P$8:$P$455</definedName>
    <definedName name="com">[68]EE!$A$3</definedName>
    <definedName name="com.code">[82]Index!$D$12</definedName>
    <definedName name="com.name">[82]Index!$D$13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pany" localSheetId="4">#REF!</definedName>
    <definedName name="Company">#REF!</definedName>
    <definedName name="COMPANY_LIST">[83]CompanyList!$D$3:$BT$90</definedName>
    <definedName name="CompanyName">[83]Basic_Information!$E$8</definedName>
    <definedName name="CompanyNameShort">[83]Basic_Information!$E$9</definedName>
    <definedName name="ComparativeData" localSheetId="4">_1C_\Docume:[84]CCA!#REF!</definedName>
    <definedName name="ComparativeData">_1C_\Docume:[84]CCA!#REF!</definedName>
    <definedName name="COMPARE" localSheetId="4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4">#REF!</definedName>
    <definedName name="confirm">#REF!</definedName>
    <definedName name="Consol1" localSheetId="4">#REF!</definedName>
    <definedName name="Consol1">#REF!</definedName>
    <definedName name="Consol2" localSheetId="4">#REF!</definedName>
    <definedName name="Consol2">#REF!</definedName>
    <definedName name="COPY_YTD">[85]!COPY_YTD</definedName>
    <definedName name="cost" localSheetId="4">#REF!</definedName>
    <definedName name="cost">#REF!</definedName>
    <definedName name="cost.1" localSheetId="4">#REF!</definedName>
    <definedName name="cost.1">#REF!</definedName>
    <definedName name="cost.2" localSheetId="4">#REF!</definedName>
    <definedName name="cost.2">#REF!</definedName>
    <definedName name="cost.3" localSheetId="4">#REF!</definedName>
    <definedName name="cost.3">#REF!</definedName>
    <definedName name="cost.4" localSheetId="4">#REF!</definedName>
    <definedName name="cost.4">#REF!</definedName>
    <definedName name="cost.5" localSheetId="4">#REF!</definedName>
    <definedName name="cost.5">#REF!</definedName>
    <definedName name="cost_per_unit" localSheetId="4">#REF!</definedName>
    <definedName name="cost_per_unit">#REF!</definedName>
    <definedName name="cost_per_unit_5" localSheetId="4">#REF!</definedName>
    <definedName name="cost_per_unit_5">#REF!</definedName>
    <definedName name="cost1" localSheetId="4">#REF!</definedName>
    <definedName name="cost1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sts" localSheetId="4">#REF!</definedName>
    <definedName name="costs">#REF!</definedName>
    <definedName name="Country" localSheetId="4">#REF!</definedName>
    <definedName name="Country">#REF!</definedName>
    <definedName name="Cover" localSheetId="4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4">#REF!</definedName>
    <definedName name="CREDITORS">#REF!</definedName>
    <definedName name="_xlnm.Criteria" localSheetId="4">[86]SEA!#REF!</definedName>
    <definedName name="_xlnm.Criteria">[86]SEA!#REF!</definedName>
    <definedName name="csdcd" hidden="1">{"'Model'!$A$1:$N$53"}</definedName>
    <definedName name="cur" localSheetId="4">#REF!</definedName>
    <definedName name="cur">#REF!</definedName>
    <definedName name="CUR_SUM" localSheetId="4">#REF!</definedName>
    <definedName name="CUR_SUM">#REF!</definedName>
    <definedName name="curr">[0]!curr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y">[83]Basic_Information!$E$11</definedName>
    <definedName name="Currency_Unit">[87]Sheet3!$G$29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[87]Sheet3!$C$5</definedName>
    <definedName name="CurrentData" localSheetId="4">_1C_\Docume:[84]CCA!#REF!</definedName>
    <definedName name="CurrentData">_1C_\Docume:[84]CCA!#REF!</definedName>
    <definedName name="CUSTOMER">[88]CUSTOMER!$A$1:$B$30</definedName>
    <definedName name="CUSTOMERS">[51]CUSTOMER!$A$1:$B$30</definedName>
    <definedName name="cut" localSheetId="4">#REF!</definedName>
    <definedName name="cut">#REF!</definedName>
    <definedName name="CUTTOMER">[88]CUSTOMER!$A$1:$B$30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localSheetId="4">#REF!</definedName>
    <definedName name="d">#REF!</definedName>
    <definedName name="D_Purchased_Vehicles" localSheetId="4">'[89]K-5'!#REF!</definedName>
    <definedName name="D_Purchased_Vehicles">'[89]K-5'!#REF!</definedName>
    <definedName name="D14401_">#N/A</definedName>
    <definedName name="da" localSheetId="4">#REF!</definedName>
    <definedName name="da">#REF!</definedName>
    <definedName name="daa" hidden="1">{"'Model'!$A$1:$N$53"}</definedName>
    <definedName name="dad" localSheetId="4">#REF!</definedName>
    <definedName name="dad">#REF!</definedName>
    <definedName name="dakewhrleh" localSheetId="4">#REF!</definedName>
    <definedName name="dakewhrleh">#REF!</definedName>
    <definedName name="dao" localSheetId="4">'[90]Raw Material'!#REF!</definedName>
    <definedName name="dao">'[90]Raw Material'!#REF!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>[91]Group!$B$153</definedName>
    <definedName name="dast" localSheetId="4">#REF!</definedName>
    <definedName name="dast">#REF!</definedName>
    <definedName name="Dat">[92]MA!$J$4:$J$706</definedName>
    <definedName name="Data" localSheetId="4">#REF!</definedName>
    <definedName name="Data">#REF!</definedName>
    <definedName name="data1" localSheetId="4">#REF!</definedName>
    <definedName name="data1">#REF!</definedName>
    <definedName name="data1_5" localSheetId="4">#REF!</definedName>
    <definedName name="data1_5">#REF!</definedName>
    <definedName name="DATA10" localSheetId="4">[93]PT!#REF!</definedName>
    <definedName name="DATA10">[93]PT!#REF!</definedName>
    <definedName name="DATA11" localSheetId="4">[93]PT!#REF!</definedName>
    <definedName name="DATA11">[93]PT!#REF!</definedName>
    <definedName name="DATA2" localSheetId="4">[94]CST1198!#REF!</definedName>
    <definedName name="DATA2">[94]CST1198!#REF!</definedName>
    <definedName name="data3">'[95]Purchase (2)'!$C$3:$F$102</definedName>
    <definedName name="DATA5" localSheetId="4">[93]PT!#REF!</definedName>
    <definedName name="DATA5">[93]PT!#REF!</definedName>
    <definedName name="DATA6" localSheetId="4">[93]PT!#REF!</definedName>
    <definedName name="DATA6">[93]PT!#REF!</definedName>
    <definedName name="DataAllocate">OFFSET([96]DataAllocate!$D$5,0,0,COUNTA([96]DataAllocate!$A$1:$A$65536),11)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[97]เงินกู้ธนชาติ!$G$2</definedName>
    <definedName name="DATtor">[98]MA!$J$4:$J$706</definedName>
    <definedName name="DaWk7" localSheetId="4">#REF!</definedName>
    <definedName name="DaWk7">#REF!</definedName>
    <definedName name="Day" localSheetId="4">#REF!</definedName>
    <definedName name="Day">#REF!</definedName>
    <definedName name="Days_in_Receivables" localSheetId="4">#REF!,#REF!</definedName>
    <definedName name="Days_in_Receivables">#REF!,#REF!</definedName>
    <definedName name="Days05">[99]Month!$C$15</definedName>
    <definedName name="db" localSheetId="4">[50]PL!#REF!</definedName>
    <definedName name="db">[50]PL!#REF!</definedName>
    <definedName name="Dbrs" localSheetId="4">#REF!</definedName>
    <definedName name="Dbrs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ds" hidden="1">{"'Model'!$A$1:$N$53"}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wdl" hidden="1">{"'Eng (page2)'!$A$1:$D$52"}</definedName>
    <definedName name="dd" hidden="1">{"conso",#N/A,FALSE,"cash flow"}</definedName>
    <definedName name="ddaaaww" localSheetId="4">#REF!</definedName>
    <definedName name="ddaaaww">#REF!</definedName>
    <definedName name="ddd" localSheetId="4">[100]PL!#REF!</definedName>
    <definedName name="ddd">[100]PL!#REF!</definedName>
    <definedName name="dddd" localSheetId="4" hidden="1">#REF!</definedName>
    <definedName name="dddd" hidden="1">#REF!</definedName>
    <definedName name="ddddd" localSheetId="4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 localSheetId="4">#REF!</definedName>
    <definedName name="ddf">#REF!</definedName>
    <definedName name="de" localSheetId="4">#REF!</definedName>
    <definedName name="de">#REF!</definedName>
    <definedName name="Debt_Exp_to_Sales" localSheetId="4">#REF!,#REF!</definedName>
    <definedName name="Debt_Exp_to_Sales">#REF!,#REF!</definedName>
    <definedName name="DEBTORS" localSheetId="4">#REF!</definedName>
    <definedName name="DEBTORS">#REF!</definedName>
    <definedName name="Dec" localSheetId="4">#REF!</definedName>
    <definedName name="Dec">#REF!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ivery2" localSheetId="4">#REF!</definedName>
    <definedName name="Delivery2">#REF!</definedName>
    <definedName name="deliyhjr" localSheetId="4">#REF!</definedName>
    <definedName name="deliyhjr">#REF!</definedName>
    <definedName name="DelType" localSheetId="4">#REF!</definedName>
    <definedName name="DelType">#REF!</definedName>
    <definedName name="DEPN" localSheetId="4">#REF!</definedName>
    <definedName name="DEPN">#REF!</definedName>
    <definedName name="DEPOSIT" localSheetId="4">#REF!</definedName>
    <definedName name="DEPOSIT">#REF!</definedName>
    <definedName name="deptLookup" localSheetId="4">#REF!</definedName>
    <definedName name="deptLookup">#REF!</definedName>
    <definedName name="Der" localSheetId="4">#REF!</definedName>
    <definedName name="Der">#REF!</definedName>
    <definedName name="derf">'[23]10-1 Media:10-cut'!$A$1:$IV$5</definedName>
    <definedName name="derfg">'[23]10-1 Media:10-cut'!$A$1:$IV$5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ption_5" localSheetId="4">#REF!</definedName>
    <definedName name="description_5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" localSheetId="4">'[101]w op'!#REF!</definedName>
    <definedName name="DETAIL1">'[101]w op'!#REF!</definedName>
    <definedName name="dfdf" localSheetId="4">#REF!</definedName>
    <definedName name="dfdf">#REF!</definedName>
    <definedName name="dfdfe">#N/A</definedName>
    <definedName name="dfdsf">#N/A</definedName>
    <definedName name="dfe" localSheetId="4">#REF!</definedName>
    <definedName name="dfe">#REF!</definedName>
    <definedName name="dfep" hidden="1">{"'Eng (page2)'!$A$1:$D$52"}</definedName>
    <definedName name="dfesdff">#N/A</definedName>
    <definedName name="dfew" hidden="1">{"'Eng (page2)'!$A$1:$D$52"}</definedName>
    <definedName name="dflt7" localSheetId="4">[102]Invoice!#REF!</definedName>
    <definedName name="dflt7">[102]Invoice!#REF!</definedName>
    <definedName name="dflt7_5" localSheetId="4">[102]Invoice!#REF!</definedName>
    <definedName name="dflt7_5">[102]Invoice!#REF!</definedName>
    <definedName name="dfqcvdq" hidden="1">{"'Eng (page2)'!$A$1:$D$52"}</definedName>
    <definedName name="dfsdf">#N/A</definedName>
    <definedName name="dfsfs">#N/A</definedName>
    <definedName name="DFW" hidden="1">{"'Eng (page2)'!$A$1:$D$52"}</definedName>
    <definedName name="DFWE" hidden="1">{"'Eng (page2)'!$A$1:$D$52"}</definedName>
    <definedName name="diff" localSheetId="4">#REF!</definedName>
    <definedName name="diff">#REF!</definedName>
    <definedName name="dika" localSheetId="4">DATE(YEAR('SH10'!Loan_Start),MONTH('SH10'!Loan_Start)+Payment_Number,DAY('SH10'!Loan_Start))</definedName>
    <definedName name="dika">DATE(YEAR(Loan_Start),MONTH(Loan_Start)+Payment_Number,DAY(Loan_Start))</definedName>
    <definedName name="director">'[103]VariableII  period'!$E$146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ItemsToTest" localSheetId="4">#REF!</definedName>
    <definedName name="dItemsToTest">#REF!</definedName>
    <definedName name="div" localSheetId="4">[104]M_Maincomp!#REF!</definedName>
    <definedName name="div">[104]M_Maincomp!#REF!</definedName>
    <definedName name="dividend" localSheetId="4">[105]M_Maincomp!#REF!</definedName>
    <definedName name="dividend">[105]M_Maincomp!#REF!</definedName>
    <definedName name="DKK">'[106]ADJ - RATE'!$B$4</definedName>
    <definedName name="dks">'[23]10-1 Media:10-cut'!$A$1:$IV$5</definedName>
    <definedName name="DL" localSheetId="4">#REF!</definedName>
    <definedName name="DL">#REF!</definedName>
    <definedName name="dName" localSheetId="4">#REF!</definedName>
    <definedName name="dName">#REF!</definedName>
    <definedName name="doe" localSheetId="4">#REF!</definedName>
    <definedName name="doe">#REF!</definedName>
    <definedName name="dog" localSheetId="4">#REF!</definedName>
    <definedName name="dog">#REF!</definedName>
    <definedName name="donations" localSheetId="4">[105]M_Maincomp!#REF!</definedName>
    <definedName name="donations">[105]M_Maincomp!#REF!</definedName>
    <definedName name="dooe" hidden="1">{"'Eng (page2)'!$A$1:$D$52"}</definedName>
    <definedName name="dor" localSheetId="4">#REF!</definedName>
    <definedName name="dor">#REF!</definedName>
    <definedName name="DOWN" localSheetId="4">#REF!</definedName>
    <definedName name="DOWN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#N/A</definedName>
    <definedName name="DS">'[107]10-1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4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ut">'[59]G-BS'!$F$3:$F$217</definedName>
    <definedName name="dv" localSheetId="4">#REF!</definedName>
    <definedName name="dv">#REF!</definedName>
    <definedName name="dvsqev" hidden="1">{"'Eng (page2)'!$A$1:$D$52"}</definedName>
    <definedName name="DW" localSheetId="4">#REF!</definedName>
    <definedName name="DW">#REF!</definedName>
    <definedName name="DWA" hidden="1">{"'Eng (page2)'!$A$1:$D$52"}</definedName>
    <definedName name="dwewww" localSheetId="4">#REF!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'[108]Act. Cost'!$B$3:$C$78</definedName>
    <definedName name="E100n" localSheetId="4">[109]PL!#REF!</definedName>
    <definedName name="E100n">[109]PL!#REF!</definedName>
    <definedName name="e3eelephant" hidden="1">{"'Model'!$A$1:$N$53"}</definedName>
    <definedName name="e4e3" hidden="1">{"'Eng (page2)'!$A$1:$D$52"}</definedName>
    <definedName name="e5r4" localSheetId="4">#REF!</definedName>
    <definedName name="e5r4">#REF!</definedName>
    <definedName name="ed" hidden="1">{"'Eng (page2)'!$A$1:$D$52"}</definedName>
    <definedName name="EDchoice">[110]Sheet1!$J$19</definedName>
    <definedName name="edr" localSheetId="4">#REF!</definedName>
    <definedName name="edr">#REF!</definedName>
    <definedName name="EDW" hidden="1">{"'Model'!$A$1:$N$53"}</definedName>
    <definedName name="edwrf" localSheetId="4">#REF!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'[60]10-1 Media:10-cut'!$A$1:$IV$5</definedName>
    <definedName name="eey">'[60]10-1 Media:10-cut'!$A$1:$IV$5</definedName>
    <definedName name="efdfdf" localSheetId="4">#REF!</definedName>
    <definedName name="efdfdf">#REF!</definedName>
    <definedName name="effds">#N/A</definedName>
    <definedName name="EFRE" localSheetId="4">#REF!</definedName>
    <definedName name="EFRE">#REF!</definedName>
    <definedName name="EGAT_elec._payment" localSheetId="4">#REF!</definedName>
    <definedName name="EGAT_elec._payment">#REF!</definedName>
    <definedName name="ejds">#N/A</definedName>
    <definedName name="Email" localSheetId="4">#REF!</definedName>
    <definedName name="Email">#REF!</definedName>
    <definedName name="END" localSheetId="4">#REF!</definedName>
    <definedName name="END">#REF!</definedName>
    <definedName name="End_Bal" localSheetId="4">#REF!</definedName>
    <definedName name="End_Bal">#REF!</definedName>
    <definedName name="engineer" localSheetId="4">'[111]Sup-BSK1'!#REF!</definedName>
    <definedName name="engineer">'[111]Sup-BSK1'!#REF!</definedName>
    <definedName name="eqq" hidden="1">{"cashflow",#N/A,FALSE,"cash flow"}</definedName>
    <definedName name="eqty_total" localSheetId="4">#REF!</definedName>
    <definedName name="eqty_total">#REF!</definedName>
    <definedName name="er" localSheetId="4">#REF!</definedName>
    <definedName name="er">#REF!</definedName>
    <definedName name="ere" localSheetId="4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4">#REF!</definedName>
    <definedName name="ert">#REF!</definedName>
    <definedName name="erv" hidden="1">{"'Model'!$A$1:$N$53"}</definedName>
    <definedName name="ERW" hidden="1">{"'Eng (page2)'!$A$1:$D$52"}</definedName>
    <definedName name="erwe" localSheetId="4">#REF!</definedName>
    <definedName name="erwe">#REF!</definedName>
    <definedName name="erwer" localSheetId="4">#REF!</definedName>
    <definedName name="erwer">#REF!</definedName>
    <definedName name="erwq" hidden="1">{"'Eng (page2)'!$A$1:$D$52"}</definedName>
    <definedName name="essf" localSheetId="4">#REF!</definedName>
    <definedName name="essf">#REF!</definedName>
    <definedName name="ET" localSheetId="4">#REF!</definedName>
    <definedName name="ET">#REF!</definedName>
    <definedName name="ET56096gz56789" localSheetId="4">#REF!</definedName>
    <definedName name="ET56096gz56789">#REF!</definedName>
    <definedName name="etw" hidden="1">{"'Eng (page2)'!$A$1:$D$52"}</definedName>
    <definedName name="ety" localSheetId="4">#REF!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 localSheetId="4">#REF!</definedName>
    <definedName name="EWRT">#REF!</definedName>
    <definedName name="EWSD" hidden="1">{"'Eng (page2)'!$A$1:$D$52"}</definedName>
    <definedName name="ex" localSheetId="4">#REF!</definedName>
    <definedName name="ex">#REF!</definedName>
    <definedName name="exc" hidden="1">{"'Eng (page2)'!$A$1:$D$52"}</definedName>
    <definedName name="Excel_BuiltIn_Print_Area_10" localSheetId="4">'[112]DEFERRED SIS'!#REF!</definedName>
    <definedName name="Excel_BuiltIn_Print_Area_10">'[112]DEFERRED SIS'!#REF!</definedName>
    <definedName name="Excel_BuiltIn_Print_Area_17" localSheetId="4">[112]DEPOSIT!#REF!</definedName>
    <definedName name="Excel_BuiltIn_Print_Area_17">[112]DEPOSIT!#REF!</definedName>
    <definedName name="Excel_BuiltIn_Print_Area_22" localSheetId="4">[112]_ACCR_PAYABLE_SIS!#REF!</definedName>
    <definedName name="Excel_BuiltIn_Print_Area_22">[112]_ACCR_PAYABLE_SIS!#REF!</definedName>
    <definedName name="Excel_BuiltIn_Print_Area_9_1" localSheetId="4">#REF!</definedName>
    <definedName name="Excel_BuiltIn_Print_Area_9_1">#REF!</definedName>
    <definedName name="EXP" localSheetId="4">#REF!</definedName>
    <definedName name="EXP">#REF!</definedName>
    <definedName name="EXP_LETTER" localSheetId="4">#REF!</definedName>
    <definedName name="EXP_LETTER">#REF!</definedName>
    <definedName name="expense" localSheetId="4">[105]M_Maincomp!#REF!</definedName>
    <definedName name="expense">[105]M_Maincomp!#REF!</definedName>
    <definedName name="EXPS" localSheetId="4">#REF!</definedName>
    <definedName name="EXPS">#REF!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xs" localSheetId="4">[113]Variance!#REF!</definedName>
    <definedName name="exxs">[113]Variance!#REF!</definedName>
    <definedName name="f">'[60]10-1 Media:10-cut'!$A$1:$IV$5</definedName>
    <definedName name="F1nin" hidden="1">{"'Model'!$A$1:$N$53"}</definedName>
    <definedName name="FA" localSheetId="4">#REF!</definedName>
    <definedName name="FA">#REF!</definedName>
    <definedName name="FAT" hidden="1">{"'Eng (page2)'!$A$1:$D$52"}</definedName>
    <definedName name="Fax" localSheetId="4">#REF!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4" hidden="1">#REF!</definedName>
    <definedName name="FCode" hidden="1">#REF!</definedName>
    <definedName name="FCT" hidden="1">{"'Eng (page2)'!$A$1:$D$52"}</definedName>
    <definedName name="fd" localSheetId="4">#REF!</definedName>
    <definedName name="fd">#REF!</definedName>
    <definedName name="fdaaa" localSheetId="4">#REF!</definedName>
    <definedName name="fdaaa">#REF!</definedName>
    <definedName name="fdasfda" localSheetId="4">#REF!</definedName>
    <definedName name="fdasfda">#REF!</definedName>
    <definedName name="fdefs" localSheetId="4">#REF!</definedName>
    <definedName name="fdefs">#REF!</definedName>
    <definedName name="fdfe" localSheetId="4">#REF!</definedName>
    <definedName name="fdfe">#REF!</definedName>
    <definedName name="fdg" localSheetId="4">#REF!</definedName>
    <definedName name="fdg">#REF!</definedName>
    <definedName name="fdsfsd">#N/A</definedName>
    <definedName name="fdw" localSheetId="4">#REF!</definedName>
    <definedName name="fdw">#REF!</definedName>
    <definedName name="FE" localSheetId="4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'[75]10-1 Media:10-cut'!$A$1:$IV$5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s">'[61]10-1 Media:10-cut'!$A$1:$IV$5</definedName>
    <definedName name="ffg" localSheetId="4">#REF!</definedName>
    <definedName name="ffg">#REF!</definedName>
    <definedName name="fgdp" hidden="1">{"'Eng (page2)'!$A$1:$D$52"}</definedName>
    <definedName name="FGE\" hidden="1">{"'Eng (page2)'!$A$1:$D$52"}</definedName>
    <definedName name="fh" localSheetId="4">#REF!</definedName>
    <definedName name="fh">#REF!</definedName>
    <definedName name="figure" localSheetId="4">#REF!</definedName>
    <definedName name="figure">#REF!</definedName>
    <definedName name="FINANCIAL_ACS" localSheetId="4">#REF!</definedName>
    <definedName name="FINANCIAL_ACS">#REF!</definedName>
    <definedName name="fn" localSheetId="4">#REF!</definedName>
    <definedName name="fn">#REF!</definedName>
    <definedName name="FNAME" localSheetId="4">#REF!</definedName>
    <definedName name="FNAME">#REF!</definedName>
    <definedName name="fojwp" hidden="1">{"'Eng (page2)'!$A$1:$D$52"}</definedName>
    <definedName name="FON" localSheetId="4">#REF!</definedName>
    <definedName name="FON">#REF!</definedName>
    <definedName name="FR" localSheetId="4">#REF!</definedName>
    <definedName name="FR">#REF!</definedName>
    <definedName name="fre" localSheetId="4">#REF!</definedName>
    <definedName name="fre">#REF!</definedName>
    <definedName name="fre_5" localSheetId="4">#REF!</definedName>
    <definedName name="fre_5">#REF!</definedName>
    <definedName name="free" localSheetId="4">#REF!</definedName>
    <definedName name="free">#REF!</definedName>
    <definedName name="free_5" localSheetId="4">#REF!</definedName>
    <definedName name="free_5">#REF!</definedName>
    <definedName name="front" localSheetId="4">#REF!</definedName>
    <definedName name="front">#REF!</definedName>
    <definedName name="frwe" localSheetId="4">#REF!</definedName>
    <definedName name="frwe">#REF!</definedName>
    <definedName name="fserrr" hidden="1">{"'Eng (page2)'!$A$1:$D$52"}</definedName>
    <definedName name="fsvdvd" localSheetId="4">#REF!</definedName>
    <definedName name="fsvdvd">#REF!</definedName>
    <definedName name="FT" localSheetId="4">#REF!</definedName>
    <definedName name="FT">#REF!</definedName>
    <definedName name="Full_Print" localSheetId="4">#REF!</definedName>
    <definedName name="Full_Print">#REF!</definedName>
    <definedName name="FURNACE" localSheetId="4">#REF!</definedName>
    <definedName name="FURNACE">#REF!</definedName>
    <definedName name="FURPAGE" localSheetId="4">#REF!</definedName>
    <definedName name="FURPAGE">#REF!</definedName>
    <definedName name="FWP" hidden="1">{"'Eng (page2)'!$A$1:$D$52"}</definedName>
    <definedName name="FX" localSheetId="4">[114]!FX</definedName>
    <definedName name="FX">[114]!FX</definedName>
    <definedName name="fz" localSheetId="4">#REF!</definedName>
    <definedName name="fz">#REF!</definedName>
    <definedName name="g" localSheetId="4">#REF!</definedName>
    <definedName name="g">#REF!</definedName>
    <definedName name="gbgfrs" hidden="1">{"'Model'!$A$1:$N$53"}</definedName>
    <definedName name="gc">[115]S33!$EC$7</definedName>
    <definedName name="gdaa" hidden="1">{"'Model'!$A$1:$N$53"}</definedName>
    <definedName name="gdf">'[23]10-1 Media:10-cut'!$A$1:$IV$5</definedName>
    <definedName name="gdfufbubvdj" localSheetId="4">#REF!</definedName>
    <definedName name="gdfufbubvdj">#REF!</definedName>
    <definedName name="gefe" localSheetId="4">#REF!</definedName>
    <definedName name="gefe">#REF!</definedName>
    <definedName name="GEW" localSheetId="4">#REF!</definedName>
    <definedName name="GEW">#REF!</definedName>
    <definedName name="gf" localSheetId="4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>#REF!</definedName>
    <definedName name="gg">#REF!</definedName>
    <definedName name="ggg">'[23]10-1 Media:10-cut'!$A$1:$IV$5</definedName>
    <definedName name="gh" hidden="1">{"'Eng (page2)'!$A$1:$D$52"}</definedName>
    <definedName name="ghuu" hidden="1">{"'Eng (page2)'!$A$1:$D$52"}</definedName>
    <definedName name="girl" localSheetId="4">#REF!</definedName>
    <definedName name="girl">#REF!</definedName>
    <definedName name="gkw" hidden="1">{"'Eng (page2)'!$A$1:$D$52"}</definedName>
    <definedName name="GL" localSheetId="4">#REF!</definedName>
    <definedName name="GL">#REF!</definedName>
    <definedName name="glos" localSheetId="4">#REF!</definedName>
    <definedName name="glos">#REF!</definedName>
    <definedName name="gp" localSheetId="4">#REF!</definedName>
    <definedName name="gp">#REF!</definedName>
    <definedName name="Grand_Total" localSheetId="4">#REF!</definedName>
    <definedName name="Grand_Total">#REF!</definedName>
    <definedName name="GrandTotal">#N/A</definedName>
    <definedName name="Grid" localSheetId="4">#REF!</definedName>
    <definedName name="Grid">#REF!</definedName>
    <definedName name="Group" localSheetId="4">#REF!</definedName>
    <definedName name="Group">#REF!</definedName>
    <definedName name="GroupChk" localSheetId="4">#REF!</definedName>
    <definedName name="GroupChk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vgt" localSheetId="4">#REF!</definedName>
    <definedName name="grvgt">#REF!</definedName>
    <definedName name="GRWE" localSheetId="4">#REF!</definedName>
    <definedName name="GRWE">#REF!</definedName>
    <definedName name="GRY_RPT_ACTUAL_TO_EXCELL" localSheetId="4">#REF!</definedName>
    <definedName name="GRY_RPT_ACTUAL_TO_EXCELL">#REF!</definedName>
    <definedName name="gtuuh" localSheetId="4">#REF!</definedName>
    <definedName name="gtuuh">#REF!</definedName>
    <definedName name="gu" localSheetId="4">#REF!</definedName>
    <definedName name="gu">#REF!</definedName>
    <definedName name="gv">'[107]10-1 Media:10-cut'!$A$1:$IV$5</definedName>
    <definedName name="GW" localSheetId="4">#REF!</definedName>
    <definedName name="GW">#REF!</definedName>
    <definedName name="GW_5" localSheetId="4">#REF!</definedName>
    <definedName name="GW_5">#REF!</definedName>
    <definedName name="GWEW" localSheetId="4">#REF!</definedName>
    <definedName name="GWEW">#REF!</definedName>
    <definedName name="GWRT" hidden="1">{"'Eng (page2)'!$A$1:$D$52"}</definedName>
    <definedName name="h">[116]เงินกู้ธนชาติ!$G$2</definedName>
    <definedName name="HCC_BSReconcile1203_103100_List" localSheetId="4">#REF!</definedName>
    <definedName name="HCC_BSReconcile1203_103100_List">#REF!</definedName>
    <definedName name="HCC_BSReconcile1203_103100_list2" localSheetId="4">#REF!</definedName>
    <definedName name="HCC_BSReconcile1203_103100_list2">#REF!</definedName>
    <definedName name="HCC_BSReconcile1203_130530_List" localSheetId="4">'[117]130530'!#REF!</definedName>
    <definedName name="HCC_BSReconcile1203_130530_List">'[117]130530'!#REF!</definedName>
    <definedName name="he" hidden="1">{"'Eng (page2)'!$A$1:$D$52"}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h" hidden="1">{"conso",#N/A,FALSE,"cash flow"}</definedName>
    <definedName name="hhh" localSheetId="4">[118]M_Maincomp!#REF!</definedName>
    <definedName name="hhh">[118]M_Maincomp!#REF!</definedName>
    <definedName name="HHK" hidden="1">{"'Eng (page2)'!$A$1:$D$52"}</definedName>
    <definedName name="HiddenRows" localSheetId="4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4">[52]EQ4NTV!#REF!</definedName>
    <definedName name="hjk">[52]EQ4NTV!#REF!</definedName>
    <definedName name="HOLOS">[119]県別ﾏﾙﾁ!$U$2:$X$55</definedName>
    <definedName name="HOLOS_ORIENT">[119]県別ﾏﾙﾁ!$T$57:$U$60</definedName>
    <definedName name="HRERW" localSheetId="4">#REF!</definedName>
    <definedName name="HRERW">#REF!</definedName>
    <definedName name="HRTW" hidden="1">{"'Eng (page2)'!$A$1:$D$52"}</definedName>
    <definedName name="hsa">'[74]10-1 Media:10-cut'!$A$1:$IV$5</definedName>
    <definedName name="HSCB" localSheetId="4">'[56]ADJ - RATE'!#REF!</definedName>
    <definedName name="HSCB">'[56]ADJ - RATE'!#REF!</definedName>
    <definedName name="HSWQHDDX" hidden="1">{"'Eng (page2)'!$A$1:$D$52"}</definedName>
    <definedName name="hsyh" localSheetId="4">#REF!</definedName>
    <definedName name="hsyh">#REF!</definedName>
    <definedName name="ht" localSheetId="4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4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4">#REF!</definedName>
    <definedName name="I">#REF!</definedName>
    <definedName name="IDChoice" localSheetId="4">'[120]part-import'!#REF!</definedName>
    <definedName name="IDChoice">'[120]part-import'!#REF!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hidden="1">{"'Eng (page2)'!$A$1:$D$52"}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>'[60]10-1 Media:10-cut'!$A$1:$IV$5</definedName>
    <definedName name="iiiiii" hidden="1">{"'Model'!$A$1:$N$53"}</definedName>
    <definedName name="ij" localSheetId="4">#REF!</definedName>
    <definedName name="ij">#REF!</definedName>
    <definedName name="ik" localSheetId="4">#REF!</definedName>
    <definedName name="ik">#REF!</definedName>
    <definedName name="ike" localSheetId="4">#REF!</definedName>
    <definedName name="ike">#REF!</definedName>
    <definedName name="im">[121]MA!$D$4:$D$706</definedName>
    <definedName name="index" localSheetId="4">#REF!</definedName>
    <definedName name="index">#REF!</definedName>
    <definedName name="India" localSheetId="4">[122]SEA!#REF!</definedName>
    <definedName name="India">[122]SEA!#REF!</definedName>
    <definedName name="india1" localSheetId="4">[123]SEA!#REF!</definedName>
    <definedName name="india1">[123]SEA!#REF!</definedName>
    <definedName name="IndiaOct01" localSheetId="4">[123]SEA!#REF!</definedName>
    <definedName name="IndiaOct01">[123]SEA!#REF!</definedName>
    <definedName name="INFO" localSheetId="4">#REF!</definedName>
    <definedName name="INFO">#REF!</definedName>
    <definedName name="Inmonth" localSheetId="4">#REF!</definedName>
    <definedName name="Inmonth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T" localSheetId="4">#REF!</definedName>
    <definedName name="INST">#REF!</definedName>
    <definedName name="Int" localSheetId="4">#REF!</definedName>
    <definedName name="Int">#REF!</definedName>
    <definedName name="intdec00">'[13]IntDec00TespM&amp;B'!$A$7:$M$39</definedName>
    <definedName name="INTER" localSheetId="4">#REF!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 localSheetId="4">#REF!</definedName>
    <definedName name="Interest_Rate">#REF!</definedName>
    <definedName name="Interval_cutoff" localSheetId="4">#REF!</definedName>
    <definedName name="Interval_cutoff">#REF!</definedName>
    <definedName name="IntFreeCred" localSheetId="4">#REF!</definedName>
    <definedName name="IntFreeCred">#REF!</definedName>
    <definedName name="INV_C">'[18]BALANCE SHEET '!$D$11</definedName>
    <definedName name="INV_P">'[18]BALANCE SHEET '!$C$11</definedName>
    <definedName name="INVC">'[19]BALANCE SHEET '!$D$11</definedName>
    <definedName name="INVP">'[19]BALANCE SHEET '!$C$11</definedName>
    <definedName name="io" localSheetId="4">#REF!</definedName>
    <definedName name="io">#REF!</definedName>
    <definedName name="ioo" localSheetId="4">#REF!</definedName>
    <definedName name="ioo">#REF!</definedName>
    <definedName name="IOP" hidden="1">{"'Eng (page2)'!$A$1:$D$52"}</definedName>
    <definedName name="iopo" hidden="1">{"'Model'!$A$1:$N$53"}</definedName>
    <definedName name="IR35t5">'[124]Test cost oversea'!$HQ$35</definedName>
    <definedName name="IS" localSheetId="4">#REF!</definedName>
    <definedName name="IS">#REF!</definedName>
    <definedName name="issued" localSheetId="4">OFFSET('SH10'!ulissued,0,0,COUNTA(#REF!)-2,20)</definedName>
    <definedName name="issued">OFFSET(ulissued,0,0,COUNTA(#REF!)-2,20)</definedName>
    <definedName name="Item" localSheetId="4">#REF!</definedName>
    <definedName name="Item">#REF!</definedName>
    <definedName name="item2">'[125]SBM2 (FG.1)'!$A$7:$N$448</definedName>
    <definedName name="item3">'[125]SBM3 (FG.1)'!$A$5:$N$455</definedName>
    <definedName name="ITM" localSheetId="4">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4">#REF!</definedName>
    <definedName name="IZCL020">#REF!</definedName>
    <definedName name="IZCL020.1" localSheetId="4">#REF!</definedName>
    <definedName name="IZCL020.1">#REF!</definedName>
    <definedName name="j" localSheetId="4">#REF!</definedName>
    <definedName name="j">#REF!</definedName>
    <definedName name="J_cutoff" localSheetId="4">#REF!</definedName>
    <definedName name="J_cutoff">#REF!</definedName>
    <definedName name="jadjs" localSheetId="4">#REF!</definedName>
    <definedName name="jadjs">#REF!</definedName>
    <definedName name="Jan" localSheetId="4">[126]Sheet1!#REF!</definedName>
    <definedName name="Jan">[126]Sheet1!#REF!</definedName>
    <definedName name="JD" hidden="1">{"'Eng (page2)'!$A$1:$D$52"}</definedName>
    <definedName name="jdfpe" hidden="1">{"'Eng (page2)'!$A$1:$D$52"}</definedName>
    <definedName name="jdifd">#N/A</definedName>
    <definedName name="jdm" localSheetId="4">#REF!</definedName>
    <definedName name="jdm">#REF!</definedName>
    <definedName name="jeab" localSheetId="4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 localSheetId="4">#REF!</definedName>
    <definedName name="jflkdj">#REF!</definedName>
    <definedName name="jfpwe" hidden="1">{"'Eng (page2)'!$A$1:$D$52"}</definedName>
    <definedName name="JGP" localSheetId="4">#REF!</definedName>
    <definedName name="JGP">#REF!</definedName>
    <definedName name="ji" localSheetId="4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 localSheetId="4">#REF!</definedName>
    <definedName name="JIOE">#REF!</definedName>
    <definedName name="jj">[127]S33!$EC$7</definedName>
    <definedName name="jjh" localSheetId="4">#REF!</definedName>
    <definedName name="jjh">#REF!</definedName>
    <definedName name="jjj" localSheetId="4">#REF!</definedName>
    <definedName name="jjj">#REF!</definedName>
    <definedName name="jjjjjjj" localSheetId="4">[113]Variance!#REF!</definedName>
    <definedName name="jjjjjjj">[113]Variance!#REF!</definedName>
    <definedName name="jjy" localSheetId="4">#REF!</definedName>
    <definedName name="jjy">#REF!</definedName>
    <definedName name="JK" localSheetId="4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4">#REF!</definedName>
    <definedName name="jm">#REF!</definedName>
    <definedName name="jmpo" localSheetId="4">#REF!</definedName>
    <definedName name="jmpo">#REF!</definedName>
    <definedName name="jmuht" localSheetId="4">#REF!</definedName>
    <definedName name="jmuht">#REF!</definedName>
    <definedName name="jner" hidden="1">{"'Eng (page2)'!$A$1:$D$52"}</definedName>
    <definedName name="JNMOW" localSheetId="4">#REF!</definedName>
    <definedName name="JNMOW">#REF!</definedName>
    <definedName name="jo" hidden="1">{"'Eng (page2)'!$A$1:$D$52"}</definedName>
    <definedName name="job" localSheetId="4">#REF!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 localSheetId="4">#REF!</definedName>
    <definedName name="JPWE">#REF!</definedName>
    <definedName name="jrewp" hidden="1">{"'Eng (page2)'!$A$1:$D$52"}</definedName>
    <definedName name="jrp" hidden="1">{"'Eng (page2)'!$A$1:$D$52"}</definedName>
    <definedName name="jty" localSheetId="4">#REF!</definedName>
    <definedName name="jty">#REF!</definedName>
    <definedName name="ju7yu" localSheetId="4">#REF!</definedName>
    <definedName name="ju7yu">#REF!</definedName>
    <definedName name="Jul" localSheetId="4">MATCH(0.01,'SH10'!End_Bal,-1)+1</definedName>
    <definedName name="Jul">MATCH(0.01,End_Bal,-1)+1</definedName>
    <definedName name="june" localSheetId="4">#REF!</definedName>
    <definedName name="june">#REF!</definedName>
    <definedName name="jus" hidden="1">{"'Model'!$A$1:$N$53"}</definedName>
    <definedName name="k" localSheetId="4">#REF!</definedName>
    <definedName name="k">#REF!</definedName>
    <definedName name="k_5" localSheetId="4">#REF!</definedName>
    <definedName name="k_5">#REF!</definedName>
    <definedName name="kaa" localSheetId="4">#REF!</definedName>
    <definedName name="kaa">#REF!</definedName>
    <definedName name="kaa_5" localSheetId="4">#REF!</definedName>
    <definedName name="kaa_5">#REF!</definedName>
    <definedName name="KAI" localSheetId="4">#REF!</definedName>
    <definedName name="KAI">#REF!</definedName>
    <definedName name="kas" hidden="1">{"'Eng (page2)'!$A$1:$D$52"}</definedName>
    <definedName name="KBK" localSheetId="4">#REF!</definedName>
    <definedName name="KBK">#REF!</definedName>
    <definedName name="KBVF" hidden="1">{"'Eng (page2)'!$A$1:$D$52"}</definedName>
    <definedName name="KCFE" hidden="1">{"'Eng (page2)'!$A$1:$D$52"}</definedName>
    <definedName name="kdr" localSheetId="4">[52]EQ4NTV!#REF!</definedName>
    <definedName name="kdr">[52]EQ4NTV!#REF!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[128]J2!$U$17</definedName>
    <definedName name="kepj" localSheetId="4">#REF!</definedName>
    <definedName name="kepj">#REF!</definedName>
    <definedName name="kgje" localSheetId="4">#REF!</definedName>
    <definedName name="kgje">#REF!</definedName>
    <definedName name="KHJGDFGFHGHJ" hidden="1">{"cashflow",#N/A,FALSE,"cash flow"}</definedName>
    <definedName name="kie" localSheetId="4">#REF!</definedName>
    <definedName name="kie">#REF!</definedName>
    <definedName name="kik" localSheetId="4">#REF!</definedName>
    <definedName name="kik">#REF!</definedName>
    <definedName name="kiki" localSheetId="4">#REF!</definedName>
    <definedName name="kiki">#REF!</definedName>
    <definedName name="kio" localSheetId="4">#REF!</definedName>
    <definedName name="kio">#REF!</definedName>
    <definedName name="kj" localSheetId="4">#REF!</definedName>
    <definedName name="kj">#REF!</definedName>
    <definedName name="kjyt" hidden="1">{"'Eng (page2)'!$A$1:$D$52"}</definedName>
    <definedName name="KK">[129]Sheet1!$A$3:$D$85</definedName>
    <definedName name="kkk" localSheetId="4">#REF!</definedName>
    <definedName name="kkk">#REF!</definedName>
    <definedName name="kkkd" hidden="1">{"'Model'!$A$1:$N$53"}</definedName>
    <definedName name="kkkk">[130]MA!$L$4:$L$706</definedName>
    <definedName name="kkkpppp" localSheetId="4">#REF!</definedName>
    <definedName name="kkkpppp">#REF!</definedName>
    <definedName name="kkok" hidden="1">{"'Eng (page2)'!$A$1:$D$52"}</definedName>
    <definedName name="kkxle" hidden="1">{"'Model'!$A$1:$N$53"}</definedName>
    <definedName name="kl">'[75]10-1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 localSheetId="4">#REF!</definedName>
    <definedName name="km">#REF!</definedName>
    <definedName name="ko" localSheetId="4">#REF!</definedName>
    <definedName name="ko">#REF!</definedName>
    <definedName name="koepf" localSheetId="4">#REF!</definedName>
    <definedName name="koepf">#REF!</definedName>
    <definedName name="KOEW" hidden="1">{"'Eng (page2)'!$A$1:$D$52"}</definedName>
    <definedName name="kok" localSheetId="4">#REF!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 localSheetId="4">#REF!</definedName>
    <definedName name="koy">#REF!</definedName>
    <definedName name="kp" hidden="1">{"'Eng (page2)'!$A$1:$D$52"}</definedName>
    <definedName name="kper" hidden="1">{"'Eng (page2)'!$A$1:$D$52"}</definedName>
    <definedName name="kprkt" localSheetId="4">#REF!</definedName>
    <definedName name="kprkt">#REF!</definedName>
    <definedName name="kue" hidden="1">{"'Model'!$A$1:$N$53"}</definedName>
    <definedName name="l">'[23]10-1 Media:10-cut'!$A$1:$IV$5</definedName>
    <definedName name="l." localSheetId="4">#REF!</definedName>
    <definedName name="l.">#REF!</definedName>
    <definedName name="l.ol" localSheetId="4">#REF!</definedName>
    <definedName name="l.ol">#REF!</definedName>
    <definedName name="L_WEEK" localSheetId="4">#REF!</definedName>
    <definedName name="L_WEEK">#REF!</definedName>
    <definedName name="Language">[83]Basic_Information!$E$5</definedName>
    <definedName name="Last_Row" localSheetId="4">IF('SH10'!Values_Entered,'SH10'!Header_Row+'SH10'!Number_of_Payments,'SH10'!Header_Row)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di" localSheetId="4">#REF!</definedName>
    <definedName name="ldi">#REF!</definedName>
    <definedName name="ldss" hidden="1">{"'Eng (page2)'!$A$1:$D$52"}</definedName>
    <definedName name="lead" localSheetId="4">#REF!</definedName>
    <definedName name="lead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dr" hidden="1">{"'Eng (page2)'!$A$1:$D$52"}</definedName>
    <definedName name="lek" localSheetId="4">#REF!</definedName>
    <definedName name="lek">#REF!</definedName>
    <definedName name="lf" localSheetId="4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" localSheetId="4">#REF!</definedName>
    <definedName name="li">#REF!</definedName>
    <definedName name="Liabilities" localSheetId="4">#REF!</definedName>
    <definedName name="Liabilities">#REF!</definedName>
    <definedName name="LIBC">'[18]BALANCE SHEET '!$D$23:$D$24</definedName>
    <definedName name="LIBCC">'[19]BALANCE SHEET '!$D$23:$D$24</definedName>
    <definedName name="LIBP">'[18]BALANCE SHEET '!$C$23:$C$24</definedName>
    <definedName name="LIBPP">'[19]BALANCE SHEET '!$C$23:$C$24</definedName>
    <definedName name="lik" localSheetId="4">#REF!</definedName>
    <definedName name="lik">#REF!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st">[131]PRODUCT!$A$3:$D$630</definedName>
    <definedName name="LIST_M">[132]Master!$A$3:$Q$540</definedName>
    <definedName name="listgroup">[70]InputItem!$H$3:$H$4</definedName>
    <definedName name="LIT">'[106]ADJ - RATE'!$B$2</definedName>
    <definedName name="lk" localSheetId="4">#REF!</definedName>
    <definedName name="lk">#REF!</definedName>
    <definedName name="lkjjkl" hidden="1">{"'Eng (page2)'!$A$1:$D$52"}</definedName>
    <definedName name="LKMJ" localSheetId="4">[133]DealerData!#REF!</definedName>
    <definedName name="LKMJ">[133]DealerData!#REF!</definedName>
    <definedName name="lkp" localSheetId="4">#REF!</definedName>
    <definedName name="lkp">#REF!</definedName>
    <definedName name="lkpYearQtr">'[134]Quarterly P&amp;L'!$AK$6:$AR$16</definedName>
    <definedName name="lky" localSheetId="4">#REF!</definedName>
    <definedName name="lky">#REF!</definedName>
    <definedName name="ll">'[75]10-1 Media:10-cut'!$A$1:$IV$5</definedName>
    <definedName name="LLK" hidden="1">{"'Eng (page2)'!$A$1:$D$52"}</definedName>
    <definedName name="lll" localSheetId="4">#REF!</definedName>
    <definedName name="lll">#REF!</definedName>
    <definedName name="LLLL" localSheetId="4">#REF!</definedName>
    <definedName name="LLLL">#REF!</definedName>
    <definedName name="lllllll" localSheetId="4">#REF!</definedName>
    <definedName name="lllllll">#REF!</definedName>
    <definedName name="LLP" hidden="1">{"'Eng (page2)'!$A$1:$D$52"}</definedName>
    <definedName name="lo" localSheetId="4">#REF!</definedName>
    <definedName name="lo">#REF!</definedName>
    <definedName name="Loan">[135]เงินกู้ธนชาติ!$B$4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'[135]เงินกู้ MGC'!$B$4</definedName>
    <definedName name="Loan2">[136]เงินกู้ธนชาติ!$B$4</definedName>
    <definedName name="Loan3">'[136]เงินกู้ MGC'!$B$4</definedName>
    <definedName name="Location">[137]Lookups!$A$9:$A$53</definedName>
    <definedName name="lode" localSheetId="4">#REF!</definedName>
    <definedName name="lode">#REF!</definedName>
    <definedName name="Logo" localSheetId="4">#REF!</definedName>
    <definedName name="Logo">#REF!</definedName>
    <definedName name="LOL" hidden="1">{"'Eng (page2)'!$A$1:$D$52"}</definedName>
    <definedName name="Long">[135]เงินกู้ธนชาติ!$F$15</definedName>
    <definedName name="Long1">'[135]เงินกู้ MGC'!$F$15</definedName>
    <definedName name="loo" localSheetId="4">#REF!</definedName>
    <definedName name="loo">#REF!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p" hidden="1">{"'Eng (page2)'!$A$1:$D$52"}</definedName>
    <definedName name="LOPPPP" localSheetId="4">#REF!</definedName>
    <definedName name="LOPPPP">#REF!</definedName>
    <definedName name="LOW" hidden="1">{"'Eng (page2)'!$A$1:$D$52"}</definedName>
    <definedName name="LP">'[138]2779'!$IV$8173</definedName>
    <definedName name="lpiij" localSheetId="4">#REF!</definedName>
    <definedName name="lpiij">#REF!</definedName>
    <definedName name="LT" localSheetId="4">#REF!</definedName>
    <definedName name="LT">#REF!</definedName>
    <definedName name="LV" hidden="1">{"'Eng (page2)'!$A$1:$D$52"}</definedName>
    <definedName name="LWSALES" localSheetId="4">#REF!</definedName>
    <definedName name="LWSALES">#REF!</definedName>
    <definedName name="ly" hidden="1">{"'Eng (page2)'!$A$1:$D$52"}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AIN" localSheetId="4">'[1]Statement-BAHT'!#REF!</definedName>
    <definedName name="MAIN">'[1]Statement-BAHT'!#REF!</definedName>
    <definedName name="MANAGEMENT_ACS" localSheetId="4">#REF!</definedName>
    <definedName name="MANAGEMENT_ACS">#REF!</definedName>
    <definedName name="map" localSheetId="4">#REF!</definedName>
    <definedName name="map">#REF!</definedName>
    <definedName name="mapping" localSheetId="4">#REF!</definedName>
    <definedName name="mapping">#REF!</definedName>
    <definedName name="mapping3">'[24]Item Code - Machine'!$A$3:$L$510</definedName>
    <definedName name="MAR.98" localSheetId="4">#REF!</definedName>
    <definedName name="MAR.98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'[74]10-1 Media:10-cut'!$A$1:$IV$5</definedName>
    <definedName name="mate" localSheetId="4">#REF!</definedName>
    <definedName name="mate">#REF!</definedName>
    <definedName name="material">'[23]10-1 Media:10-cut'!$A$1:$IV$5</definedName>
    <definedName name="MaxTaxSave">'[65]FS 104 MB.'!$E$349</definedName>
    <definedName name="mb">1000000</definedName>
    <definedName name="MCOP" hidden="1">{"'Eng (page2)'!$A$1:$D$52"}</definedName>
    <definedName name="MCP" localSheetId="4">#REF!</definedName>
    <definedName name="MCP">#REF!</definedName>
    <definedName name="me" localSheetId="4">#REF!</definedName>
    <definedName name="me">#REF!</definedName>
    <definedName name="MFPW" hidden="1">{"'Eng (page2)'!$A$1:$D$52"}</definedName>
    <definedName name="mi" localSheetId="4">#REF!</definedName>
    <definedName name="mi">#REF!</definedName>
    <definedName name="mie" localSheetId="4">#REF!</definedName>
    <definedName name="mie">#REF!</definedName>
    <definedName name="mjk" localSheetId="4">#REF!</definedName>
    <definedName name="mjk">#REF!</definedName>
    <definedName name="mk" localSheetId="4">#REF!</definedName>
    <definedName name="mk">#REF!</definedName>
    <definedName name="MKO" hidden="1">{"'Eng (page2)'!$A$1:$D$52"}</definedName>
    <definedName name="mks" localSheetId="4">#REF!</definedName>
    <definedName name="mks">#REF!</definedName>
    <definedName name="MLR">'[65]FS 104 MB.'!$E$316</definedName>
    <definedName name="MLR0">'[65]FS 104 MB.'!$G$316</definedName>
    <definedName name="mm" localSheetId="4">#REF!</definedName>
    <definedName name="mm">#REF!</definedName>
    <definedName name="MmExcelLinker_AC566293_D5F4_4F6A_9644_F7387D38E36D" localSheetId="4">Ward Disease [139]Number!$F$29:$F$29</definedName>
    <definedName name="MmExcelLinker_AC566293_D5F4_4F6A_9644_F7387D38E36D">Ward Disease [139]Number!$F$29:$F$29</definedName>
    <definedName name="mmm">[57]S33!$EC$7</definedName>
    <definedName name="MO" localSheetId="4">#REF!</definedName>
    <definedName name="MO">#REF!</definedName>
    <definedName name="model" localSheetId="4">#REF!</definedName>
    <definedName name="model">#REF!</definedName>
    <definedName name="MOL" hidden="1">{"'Eng (page2)'!$A$1:$D$52"}</definedName>
    <definedName name="mold" localSheetId="4">#REF!</definedName>
    <definedName name="mold">#REF!</definedName>
    <definedName name="mold2" localSheetId="4">#REF!</definedName>
    <definedName name="mold2">#REF!</definedName>
    <definedName name="moldd" localSheetId="4">#REF!</definedName>
    <definedName name="moldd">#REF!</definedName>
    <definedName name="mon" hidden="1">{"'Eng (page2)'!$A$1:$D$52"}</definedName>
    <definedName name="Monetary_Precision" localSheetId="4">#REF!</definedName>
    <definedName name="Monetary_Precision">#REF!</definedName>
    <definedName name="monmon" hidden="1">{"'Model'!$A$1:$N$53"}</definedName>
    <definedName name="Month" localSheetId="4">#REF!</definedName>
    <definedName name="Month">#REF!</definedName>
    <definedName name="monthh">[140]Master!$K$2:$K$13</definedName>
    <definedName name="MonthIndex">[141]Selection!$E$5</definedName>
    <definedName name="MonthList">[141]Selection!$E$9:$F$20</definedName>
    <definedName name="MOR">'[65]FS 104 MB.'!$E$317</definedName>
    <definedName name="MOTOR1" localSheetId="4">#REF!</definedName>
    <definedName name="MOTOR1">#REF!</definedName>
    <definedName name="MP" localSheetId="4">#REF!</definedName>
    <definedName name="MP">#REF!</definedName>
    <definedName name="MT" localSheetId="4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 localSheetId="4">#REF!</definedName>
    <definedName name="n">#REF!</definedName>
    <definedName name="name" localSheetId="4">#REF!</definedName>
    <definedName name="name">#REF!</definedName>
    <definedName name="NameAsset" localSheetId="4">#REF!</definedName>
    <definedName name="NameAsset">#REF!</definedName>
    <definedName name="nan" hidden="1">{"'Model'!$A$1:$N$53"}</definedName>
    <definedName name="narumon">'[142]Sol-Other'!$H$1:$H$65536</definedName>
    <definedName name="narumonn" localSheetId="4">#REF!</definedName>
    <definedName name="narumonn">#REF!</definedName>
    <definedName name="NATIGA" localSheetId="4">#REF!</definedName>
    <definedName name="NATIGA">#REF!</definedName>
    <definedName name="NATIGAS" localSheetId="4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localSheetId="4">#REF!</definedName>
    <definedName name="new">#REF!</definedName>
    <definedName name="NEW_MTH" localSheetId="4">#REF!</definedName>
    <definedName name="NEW_MTH">#REF!</definedName>
    <definedName name="neww">{"'Eng (page2)'!$A$1:$D$52"}</definedName>
    <definedName name="ng" localSheetId="4">#REF!</definedName>
    <definedName name="ng">#REF!</definedName>
    <definedName name="nhujd" localSheetId="4">#REF!</definedName>
    <definedName name="nhujd">#REF!</definedName>
    <definedName name="nid" localSheetId="4">DATE(YEAR('SH10'!Loan_Start),MONTH('SH10'!Loan_Start)+Payment_Number,DAY('SH10'!Loan_Start))</definedName>
    <definedName name="nid">DATE(YEAR(Loan_Start),MONTH(Loan_Start)+Payment_Number,DAY(Loan_Start))</definedName>
    <definedName name="nin" hidden="1">{"'Model'!$A$1:$N$53"}</definedName>
    <definedName name="NIT" localSheetId="4">#REF!</definedName>
    <definedName name="NIT">#REF!</definedName>
    <definedName name="njk" localSheetId="4">#REF!</definedName>
    <definedName name="njk">#REF!</definedName>
    <definedName name="nm" hidden="1">{"'Eng (page2)'!$A$1:$D$52"}</definedName>
    <definedName name="nn">[127]S33!$EC$7</definedName>
    <definedName name="nnn" localSheetId="4">#REF!</definedName>
    <definedName name="nnn">#REF!</definedName>
    <definedName name="NO" localSheetId="4">#REF!</definedName>
    <definedName name="NO">#REF!</definedName>
    <definedName name="Nominal_accounts">'[143]Nominal Accounts'!$A$2:$B$1689</definedName>
    <definedName name="note" localSheetId="4">#REF!</definedName>
    <definedName name="note">#REF!</definedName>
    <definedName name="Note__Index_showes_percentage_vs__95_Actual" localSheetId="4">#REF!</definedName>
    <definedName name="Note__Index_showes_percentage_vs__95_Actual">#REF!</definedName>
    <definedName name="Note__Index_showes_percentage_vs__95_Budget" localSheetId="4">#REF!</definedName>
    <definedName name="Note__Index_showes_percentage_vs__95_Budget">#REF!</definedName>
    <definedName name="Note_AM" localSheetId="4">#REF!</definedName>
    <definedName name="Note_AM">#REF!</definedName>
    <definedName name="Notes" localSheetId="4">#REF!</definedName>
    <definedName name="Notes">#REF!</definedName>
    <definedName name="Nov" localSheetId="4">[123]SEA!#REF!</definedName>
    <definedName name="Nov">[123]SEA!#REF!</definedName>
    <definedName name="NOV2003_A" localSheetId="4">#REF!</definedName>
    <definedName name="NOV2003_A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u" hidden="1">{"cashflow",#N/A,FALSE,"cash flow"}</definedName>
    <definedName name="nuc">'[144]TrialBalance Q3-2002'!$A$1:$H$301</definedName>
    <definedName name="nuch" localSheetId="4">#REF!</definedName>
    <definedName name="nuch">#REF!</definedName>
    <definedName name="Nuchie" localSheetId="4">#REF!</definedName>
    <definedName name="Nuchie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MATCH(0.01,'SH10'!End_Bal,-1)+1</definedName>
    <definedName name="Number_of_Payments">MATCH(0.01,End_Bal,-1)+1</definedName>
    <definedName name="nyk" localSheetId="4">OFFSET('SH10'!ulnykissued,0,0,COUNTA(#REF!)-2,19)</definedName>
    <definedName name="nyk">OFFSET(ulnykissued,0,0,COUNTA(#REF!)-2,19)</definedName>
    <definedName name="nykissued" localSheetId="4">OFFSET('SH10'!ulnykissued,0,0,COUNTA(#REF!)-2,19)</definedName>
    <definedName name="nykissued">OFFSET(ulnykissued,0,0,COUNTA(#REF!)-2,19)</definedName>
    <definedName name="OAE" localSheetId="4">#REF!</definedName>
    <definedName name="OAE">#REF!</definedName>
    <definedName name="OBS" localSheetId="4">#REF!</definedName>
    <definedName name="OBS">#REF!</definedName>
    <definedName name="OCA" localSheetId="4">#REF!</definedName>
    <definedName name="OCA">#REF!</definedName>
    <definedName name="ocsssss" localSheetId="4">#REF!</definedName>
    <definedName name="ocsssss">#REF!</definedName>
    <definedName name="Oct" localSheetId="4">[145]SEA!#REF!</definedName>
    <definedName name="Oct">[145]SEA!#REF!</definedName>
    <definedName name="ODD" localSheetId="4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 localSheetId="4">#REF!</definedName>
    <definedName name="OFFPAGE">#REF!</definedName>
    <definedName name="OH" hidden="1">{"'Eng (page2)'!$A$1:$D$52"}</definedName>
    <definedName name="OHC1_6">#N/A</definedName>
    <definedName name="OHR1_6">#N/A</definedName>
    <definedName name="oi" localSheetId="4">#REF!</definedName>
    <definedName name="oi">#REF!</definedName>
    <definedName name="OIE" hidden="1">{"'Eng (page2)'!$A$1:$D$52"}</definedName>
    <definedName name="OIJK" localSheetId="4">[133]DealerData!#REF!</definedName>
    <definedName name="OIJK">[133]DealerData!#REF!</definedName>
    <definedName name="OIKM" hidden="1">{"'Eng (page2)'!$A$1:$D$52"}</definedName>
    <definedName name="oip">[146]BS!$A$2:$A$706</definedName>
    <definedName name="oiyhtgec" localSheetId="4">#REF!</definedName>
    <definedName name="oiyhtgec">#REF!</definedName>
    <definedName name="ok" localSheetId="4">#REF!</definedName>
    <definedName name="ok">#REF!</definedName>
    <definedName name="OKE" localSheetId="4">#REF!</definedName>
    <definedName name="OKE">#REF!</definedName>
    <definedName name="oki" localSheetId="4">#REF!</definedName>
    <definedName name="oki">#REF!</definedName>
    <definedName name="oku" hidden="1">{"'Eng (page2)'!$A$1:$D$52"}</definedName>
    <definedName name="OL" hidden="1">{"'Eng (page2)'!$A$1:$D$52"}</definedName>
    <definedName name="oldData" localSheetId="4">#REF!</definedName>
    <definedName name="oldData">#REF!</definedName>
    <definedName name="oldData_5" localSheetId="4">#REF!</definedName>
    <definedName name="oldData_5">#REF!</definedName>
    <definedName name="oldData1" localSheetId="4">#REF!</definedName>
    <definedName name="oldData1">#REF!</definedName>
    <definedName name="ole" localSheetId="4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'[60]10-1 Media:10-cut'!$A$1:$IV$5</definedName>
    <definedName name="ooo" localSheetId="4">#REF!</definedName>
    <definedName name="ooo">#REF!</definedName>
    <definedName name="oooosss" hidden="1">{"'Model'!$A$1:$N$53"}</definedName>
    <definedName name="oopooop" localSheetId="4">#REF!</definedName>
    <definedName name="oopooop">#REF!</definedName>
    <definedName name="op" localSheetId="4">#REF!</definedName>
    <definedName name="op">#REF!</definedName>
    <definedName name="OPEN" localSheetId="4">#REF!</definedName>
    <definedName name="OPEN">#REF!</definedName>
    <definedName name="operation" localSheetId="4">IF('SH10'!Loan_Amount*'SH10'!Interest_Rate*'SH10'!Loan_Years*'SH10'!Loan_Start&gt;0,1,0)</definedName>
    <definedName name="operation">IF(Loan_Amount*Interest_Rate*Loan_Years*Loan_Start&gt;0,1,0)</definedName>
    <definedName name="opgw" hidden="1">{"'Eng (page2)'!$A$1:$D$52"}</definedName>
    <definedName name="opku" localSheetId="4">#REF!</definedName>
    <definedName name="opku">#REF!</definedName>
    <definedName name="OPLL" hidden="1">{"'Eng (page2)'!$A$1:$D$52"}</definedName>
    <definedName name="opo" localSheetId="4">#REF!</definedName>
    <definedName name="opo">#REF!</definedName>
    <definedName name="or" localSheetId="4">#REF!</definedName>
    <definedName name="or">#REF!</definedName>
    <definedName name="OR_" localSheetId="4">IF('SH10'!Values_Entered,'SH10'!Header_Row+'SH10'!OR_3,'SH10'!Header_Row)</definedName>
    <definedName name="OR_">IF([0]!Values_Entered,Header_Row+OR_3,Header_Row)</definedName>
    <definedName name="OR_2">[99]Month!$C$15</definedName>
    <definedName name="OR_3" localSheetId="4">MATCH(0.01,'SH10'!End_Bal,-1)+1</definedName>
    <definedName name="OR_3">MATCH(0.01,End_Bal,-1)+1</definedName>
    <definedName name="Order" localSheetId="4">#REF!</definedName>
    <definedName name="Order">#REF!</definedName>
    <definedName name="OrderTable" localSheetId="4" hidden="1">#REF!</definedName>
    <definedName name="OrderTable" hidden="1">#REF!</definedName>
    <definedName name="Original" localSheetId="4">#REF!</definedName>
    <definedName name="Original">#REF!</definedName>
    <definedName name="orjji" localSheetId="4">[52]EQ4NTV!#REF!</definedName>
    <definedName name="orjji">[52]EQ4NTV!#REF!</definedName>
    <definedName name="Orther" localSheetId="4">#REF!</definedName>
    <definedName name="Orther">#REF!</definedName>
    <definedName name="os" localSheetId="4">#REF!</definedName>
    <definedName name="os">#REF!</definedName>
    <definedName name="osc" localSheetId="4">#REF!</definedName>
    <definedName name="osc">#REF!</definedName>
    <definedName name="osidhfo" localSheetId="4">#REF!</definedName>
    <definedName name="osidhfo">#REF!</definedName>
    <definedName name="oss" localSheetId="4">#REF!</definedName>
    <definedName name="oss">#REF!</definedName>
    <definedName name="OT" localSheetId="4">#REF!</definedName>
    <definedName name="OT">#REF!</definedName>
    <definedName name="OTHER" localSheetId="4">#REF!</definedName>
    <definedName name="OTHER">#REF!</definedName>
    <definedName name="OTHER_ASSET">'[18]BALANCE SHEET '!$C$18</definedName>
    <definedName name="OTHER_CURRENT_ASSETS">'[18]BALANCE SHEET '!$C$12</definedName>
    <definedName name="OTHERASSET">'[19]BALANCE SHEET '!$C$18</definedName>
    <definedName name="OTHERCURRENTASSETS">'[19]BALANCE SHEET '!$C$12</definedName>
    <definedName name="out">[92]MA!$D$4:$D$706</definedName>
    <definedName name="outsource">[98]MA!$D$4:$D$706</definedName>
    <definedName name="p" localSheetId="4">#N/A</definedName>
    <definedName name="p">#N/A</definedName>
    <definedName name="P2_" localSheetId="4">'[147]14年3月末'!#REF!</definedName>
    <definedName name="P2_">'[147]14年3月末'!#REF!</definedName>
    <definedName name="P3_" localSheetId="4">'[147]14年3月末'!#REF!</definedName>
    <definedName name="P3_">'[147]14年3月末'!#REF!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ge8" localSheetId="4">#REF!</definedName>
    <definedName name="page8">#REF!</definedName>
    <definedName name="pan" localSheetId="4">#REF!</definedName>
    <definedName name="pan">#REF!</definedName>
    <definedName name="PANCHITA">'[148]Act. Cost'!$B$3:$C$78</definedName>
    <definedName name="PANDL" localSheetId="4">#REF!</definedName>
    <definedName name="PANDL">#REF!</definedName>
    <definedName name="pang" localSheetId="4">#REF!</definedName>
    <definedName name="pang">#REF!</definedName>
    <definedName name="paris" localSheetId="4">#REF!</definedName>
    <definedName name="paris">#REF!</definedName>
    <definedName name="part">'[148]Sum Defect'!$D$3:$V$941</definedName>
    <definedName name="Part_type">OFFSET([70]InputItem!$B$2,1,0,COUNTA([70]InputItem!$B$1:$B$65536)-1,1)</definedName>
    <definedName name="part1">[24]M9!$B$2:$G$227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 localSheetId="4">#REF!</definedName>
    <definedName name="payables">#REF!</definedName>
    <definedName name="Payment_Date" localSheetId="4">DATE(YEAR('SH10'!Loan_Start),MONTH('SH10'!Loan_Start)+Payment_Number,DAY('SH10'!Loan_Start))</definedName>
    <definedName name="Payment_Date">DATE(YEAR(Loan_Start),MONTH(Loan_Start)+Payment_Number,DAY(Loan_Start))</definedName>
    <definedName name="paymenttable" localSheetId="4">#REF!</definedName>
    <definedName name="paymenttable">#REF!</definedName>
    <definedName name="PER" localSheetId="4">'[32]Total 01''05'!#REF!</definedName>
    <definedName name="PER">'[32]Total 01''05'!#REF!</definedName>
    <definedName name="PeriodEnding">[83]Basic_Information!$E$10</definedName>
    <definedName name="PeriodsInYear" localSheetId="4">[149]Sheet1!#REF!</definedName>
    <definedName name="PeriodsInYear">[149]Sheet1!#REF!</definedName>
    <definedName name="pfwe" hidden="1">{"'Eng (page2)'!$A$1:$D$52"}</definedName>
    <definedName name="Phone" localSheetId="4">#REF!</definedName>
    <definedName name="Phone">#REF!</definedName>
    <definedName name="pk" localSheetId="4">#REF!</definedName>
    <definedName name="pk">#REF!</definedName>
    <definedName name="pkpkpk" hidden="1">{"'Model'!$A$1:$N$53"}</definedName>
    <definedName name="pl" localSheetId="4">#REF!</definedName>
    <definedName name="pl">#REF!</definedName>
    <definedName name="pl_eq" localSheetId="4">#REF!</definedName>
    <definedName name="pl_eq">#REF!</definedName>
    <definedName name="PLA" localSheetId="4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4">#REF!</definedName>
    <definedName name="plBoardFee">#REF!</definedName>
    <definedName name="plBoardFee_5" localSheetId="4">#REF!</definedName>
    <definedName name="plBoardFee_5">#REF!</definedName>
    <definedName name="plCostOfServices" localSheetId="4">#REF!</definedName>
    <definedName name="plCostOfServices">#REF!</definedName>
    <definedName name="plCostOfServices_5" localSheetId="4">#REF!</definedName>
    <definedName name="plCostOfServices_5">#REF!</definedName>
    <definedName name="ple" hidden="1">{"'Eng (page2)'!$A$1:$D$52"}</definedName>
    <definedName name="plIncome1" localSheetId="4">#REF!</definedName>
    <definedName name="plIncome1">#REF!</definedName>
    <definedName name="plIncome1_5" localSheetId="4">#REF!</definedName>
    <definedName name="plIncome1_5">#REF!</definedName>
    <definedName name="plIncome2" localSheetId="4">#REF!</definedName>
    <definedName name="plIncome2">#REF!</definedName>
    <definedName name="plIncome2_5" localSheetId="4">#REF!</definedName>
    <definedName name="plIncome2_5">#REF!</definedName>
    <definedName name="plInterest" localSheetId="4">#REF!</definedName>
    <definedName name="plInterest">#REF!</definedName>
    <definedName name="plInterest_5" localSheetId="4">#REF!</definedName>
    <definedName name="plInterest_5">#REF!</definedName>
    <definedName name="plo" hidden="1">{"'Eng (page2)'!$A$1:$D$52"}</definedName>
    <definedName name="PLonAssetSoldII">'[103]VariableII  period'!$E$150</definedName>
    <definedName name="plOtherIncome" localSheetId="4">#REF!</definedName>
    <definedName name="plOtherIncome">#REF!</definedName>
    <definedName name="PLP" hidden="1">{"'Eng (page2)'!$A$1:$D$52"}</definedName>
    <definedName name="plPLonAssetSold" localSheetId="4">#REF!</definedName>
    <definedName name="plPLonAssetSold">#REF!</definedName>
    <definedName name="plPLonAssetSold_5" localSheetId="4">#REF!</definedName>
    <definedName name="plPLonAssetSold_5">#REF!</definedName>
    <definedName name="plPLonFX" localSheetId="4">#REF!</definedName>
    <definedName name="plPLonFX">#REF!</definedName>
    <definedName name="plPLonFX_5" localSheetId="4">#REF!</definedName>
    <definedName name="plPLonFX_5">#REF!</definedName>
    <definedName name="plSAndA" localSheetId="4">#REF!</definedName>
    <definedName name="plSAndA">#REF!</definedName>
    <definedName name="plSAndA_5" localSheetId="4">#REF!</definedName>
    <definedName name="plSAndA_5">#REF!</definedName>
    <definedName name="plSharePLfromSubCom" localSheetId="4">#REF!</definedName>
    <definedName name="plSharePLfromSubCom">#REF!</definedName>
    <definedName name="plSharePLfromSubCom_5" localSheetId="4">#REF!</definedName>
    <definedName name="plSharePLfromSubCom_5">#REF!</definedName>
    <definedName name="PLstment" localSheetId="4">#REF!</definedName>
    <definedName name="PLstment">#REF!</definedName>
    <definedName name="PM" localSheetId="4">#REF!</definedName>
    <definedName name="PM">#REF!</definedName>
    <definedName name="PMT" localSheetId="4">#REF!</definedName>
    <definedName name="PMT">#REF!</definedName>
    <definedName name="pnh" localSheetId="4">#REF!</definedName>
    <definedName name="pnh">#REF!</definedName>
    <definedName name="po">'[60]10-1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4">'[150]Raw Material'!#REF!</definedName>
    <definedName name="pom">'[150]Raw Material'!#REF!</definedName>
    <definedName name="Pooo" localSheetId="4">[133]DealerData!#REF!</definedName>
    <definedName name="Pooo">[133]DealerData!#REF!</definedName>
    <definedName name="poopoopoo" hidden="1">{"'Model'!$A$1:$N$53"}</definedName>
    <definedName name="pop" localSheetId="4">#REF!</definedName>
    <definedName name="pop">#REF!</definedName>
    <definedName name="popo">[20]BS!$C$2:$C$575</definedName>
    <definedName name="poppop" localSheetId="4">#REF!</definedName>
    <definedName name="poppop">#REF!</definedName>
    <definedName name="popy" localSheetId="4">#REF!</definedName>
    <definedName name="popy">#REF!</definedName>
    <definedName name="pour" localSheetId="4">#REF!</definedName>
    <definedName name="pour">#REF!</definedName>
    <definedName name="pp" localSheetId="4">#REF!</definedName>
    <definedName name="pp">#REF!</definedName>
    <definedName name="ppp" localSheetId="4">#REF!</definedName>
    <definedName name="ppp">#REF!</definedName>
    <definedName name="pppp" localSheetId="4">#REF!</definedName>
    <definedName name="pppp">#REF!</definedName>
    <definedName name="ppppppppppppp" hidden="1">{"'Model'!$A$1:$N$53"}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t" localSheetId="4">#REF!</definedName>
    <definedName name="print">#REF!</definedName>
    <definedName name="_xlnm.Print_Area" localSheetId="0">'BS-3-5'!$A$1:$J$92</definedName>
    <definedName name="_xlnm.Print_Area" localSheetId="6">'CF12-13'!$A$1:$H$72</definedName>
    <definedName name="_xlnm.Print_Area" localSheetId="7">'CH14-16'!$A$1:$H$88</definedName>
    <definedName name="_xlnm.Print_Area" localSheetId="8">'CH14-16 (2)'!$A$1:$H$88</definedName>
    <definedName name="_xlnm.Print_Area" localSheetId="9">'CH14-16 (3)'!$A$1:$H$89</definedName>
    <definedName name="_xlnm.Print_Area" localSheetId="1">'PL6-7'!$B$1:$J$78</definedName>
    <definedName name="_xlnm.Print_Area" localSheetId="4">'SH10'!$A$1:$L$23</definedName>
    <definedName name="_xlnm.Print_Area" localSheetId="5">'SH11'!$A$1:$L$22</definedName>
    <definedName name="_xlnm.Print_Area" localSheetId="2">'SH8'!$A$1:$M$23</definedName>
    <definedName name="_xlnm.Print_Area" localSheetId="3">'SH9'!$A$1:$P$23</definedName>
    <definedName name="_xlnm.Print_Area">#REF!</definedName>
    <definedName name="Print_Area_MI" localSheetId="4">#REF!</definedName>
    <definedName name="Print_Area_MI">#REF!</definedName>
    <definedName name="Print_Area_MI_5" localSheetId="4">#REF!</definedName>
    <definedName name="Print_Area_MI_5">#REF!</definedName>
    <definedName name="Print_Area_Reset" localSheetId="4">OFFSET('SH10'!Full_Print,0,0,'SH10'!Last_Row)</definedName>
    <definedName name="Print_Area_Reset">OFFSET(Full_Print,0,0,Last_Row)</definedName>
    <definedName name="Print_Area1" localSheetId="4">#REF!</definedName>
    <definedName name="Print_Area1">#REF!</definedName>
    <definedName name="Print_Areas" localSheetId="4">#REF!</definedName>
    <definedName name="Print_Areas">#REF!</definedName>
    <definedName name="PRINT_TITL01" localSheetId="4">#REF!</definedName>
    <definedName name="PRINT_TITL01">#REF!</definedName>
    <definedName name="_xlnm.Print_Titles">'[151]10-1 Media:10-cut'!$A$1:$IV$5</definedName>
    <definedName name="Print_Titles_MI" localSheetId="4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4">#REF!</definedName>
    <definedName name="Prior">#REF!</definedName>
    <definedName name="PRJE1" hidden="1">{"'Eng (page2)'!$A$1:$D$52"}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roductName">[152]Menu!$F$2</definedName>
    <definedName name="Prov" localSheetId="4">#REF!</definedName>
    <definedName name="Prov">#REF!</definedName>
    <definedName name="prov99">[14]P4DDBFTAS!$A$5:$V$31</definedName>
    <definedName name="PROVISION_FOR_O_DUE_INT._RECEIVABLE" localSheetId="4">#REF!</definedName>
    <definedName name="PROVISION_FOR_O_DUE_INT._RECEIVABLE">#REF!</definedName>
    <definedName name="PSD" hidden="1">{"'Eng (page2)'!$A$1:$D$52"}</definedName>
    <definedName name="PTJ" localSheetId="4">[33]DealerData!#REF!</definedName>
    <definedName name="PTJ">[33]DealerData!#REF!</definedName>
    <definedName name="PTJ0" localSheetId="4">[33]DealerData!#REF!</definedName>
    <definedName name="PTJ0">[33]DealerData!#REF!</definedName>
    <definedName name="PTJE" localSheetId="4">[21]DealerData!#REF!</definedName>
    <definedName name="PTJE">[21]DealerData!#REF!</definedName>
    <definedName name="PTJE_COM1" localSheetId="4">[21]DealerData!#REF!</definedName>
    <definedName name="PTJE_COM1">[21]DealerData!#REF!</definedName>
    <definedName name="PTJE_COM2" localSheetId="4">[21]DealerData!#REF!</definedName>
    <definedName name="PTJE_COM2">[21]DealerData!#REF!</definedName>
    <definedName name="PTJE1" localSheetId="4">[21]DealerData!#REF!</definedName>
    <definedName name="PTJE1">[21]DealerData!#REF!</definedName>
    <definedName name="PTJE2" localSheetId="4">[21]DealerData!#REF!</definedName>
    <definedName name="PTJE2">[21]DealerData!#REF!</definedName>
    <definedName name="PTJE3" localSheetId="4">[21]DealerData!#REF!</definedName>
    <definedName name="PTJE3">[21]DealerData!#REF!</definedName>
    <definedName name="purchase">[153]จ้างหล่อ!$A$4:$C$150</definedName>
    <definedName name="q">'[23]10-1 Media:10-cut'!$A$1:$IV$5</definedName>
    <definedName name="qac">[154]EE!$A$2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 localSheetId="4">#REF!</definedName>
    <definedName name="qew">#REF!</definedName>
    <definedName name="qq" localSheetId="4">#REF!</definedName>
    <definedName name="qq">#REF!</definedName>
    <definedName name="qqq">'[60]10-1 Media:10-cut'!$A$1:$IV$5</definedName>
    <definedName name="qqqq" localSheetId="4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 localSheetId="4">[155]DEP12!#REF!</definedName>
    <definedName name="qsq">[155]DEP12!#REF!</definedName>
    <definedName name="QUANTITIES" localSheetId="4">#REF!</definedName>
    <definedName name="QUANTITIES">#REF!</definedName>
    <definedName name="qw">'[75]10-1 Media:10-cut'!$A$1:$IV$5</definedName>
    <definedName name="qwa" localSheetId="4">#REF!</definedName>
    <definedName name="qwa">#REF!</definedName>
    <definedName name="qwe" localSheetId="4">#REF!</definedName>
    <definedName name="qwe">#REF!</definedName>
    <definedName name="qwer" localSheetId="4">#REF!</definedName>
    <definedName name="qwer">#REF!</definedName>
    <definedName name="qwewe" localSheetId="4">[52]EQ4NTV!#REF!</definedName>
    <definedName name="qwewe">[52]EQ4NTV!#REF!</definedName>
    <definedName name="qwqwq" hidden="1">{"cashflow",#N/A,FALSE,"cash flow"}</definedName>
    <definedName name="qws">'[60]10-1 Media:10-cut'!$A$1:$IV$5</definedName>
    <definedName name="QYI" hidden="1">{"'Eng (page2)'!$A$1:$D$52"}</definedName>
    <definedName name="ra" localSheetId="4">#REF!</definedName>
    <definedName name="ra">#REF!</definedName>
    <definedName name="RAIN" localSheetId="4">#REF!</definedName>
    <definedName name="RAIN">#REF!</definedName>
    <definedName name="rat" localSheetId="4">#REF!</definedName>
    <definedName name="rat">#REF!</definedName>
    <definedName name="rate" localSheetId="4">#REF!</definedName>
    <definedName name="rate">#REF!</definedName>
    <definedName name="RATE_JA">[156]Input!$B$4</definedName>
    <definedName name="rate_usa">[156]Input!$B$6</definedName>
    <definedName name="ratman" hidden="1">{"'Model'!$A$1:$N$53"}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YONG" localSheetId="4">#REF!,#REF!</definedName>
    <definedName name="RAYONG">#REF!,#REF!</definedName>
    <definedName name="RBData" localSheetId="4">#REF!</definedName>
    <definedName name="RBData">#REF!</definedName>
    <definedName name="RCArea" localSheetId="4" hidden="1">#REF!</definedName>
    <definedName name="RCArea" hidden="1">#REF!</definedName>
    <definedName name="RCO" localSheetId="4">'[157]TB Worksheet'!#REF!</definedName>
    <definedName name="RCO">'[157]TB Worksheet'!#REF!</definedName>
    <definedName name="RD" hidden="1">{"'Model'!$A$1:$N$53"}</definedName>
    <definedName name="Re_1" localSheetId="4">#REF!</definedName>
    <definedName name="Re_1">#REF!</definedName>
    <definedName name="recamount" localSheetId="4">'[120]part-import'!#REF!</definedName>
    <definedName name="recamount">'[120]part-import'!#REF!</definedName>
    <definedName name="recchoice" localSheetId="4">'[120]part-import'!#REF!</definedName>
    <definedName name="recchoice">'[120]part-import'!#REF!</definedName>
    <definedName name="RecCurrent" localSheetId="4">#REF!</definedName>
    <definedName name="RecCurrent">#REF!</definedName>
    <definedName name="receivables" localSheetId="4">#REF!</definedName>
    <definedName name="receivables">#REF!</definedName>
    <definedName name="_xlnm.Recorder" localSheetId="4">#REF!</definedName>
    <definedName name="_xlnm.Recorder">#REF!</definedName>
    <definedName name="RecPY4_Sel1" localSheetId="4">#REF!</definedName>
    <definedName name="RecPY4_Sel1">#REF!</definedName>
    <definedName name="recqty" localSheetId="4">'[120]part-import'!#REF!</definedName>
    <definedName name="recqty">'[120]part-import'!#REF!</definedName>
    <definedName name="RecRollFWD" localSheetId="4">#REF!</definedName>
    <definedName name="RecRollFWD">#REF!</definedName>
    <definedName name="ref" localSheetId="4">#REF!</definedName>
    <definedName name="ref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frw">[158]SOPSG!$S$6</definedName>
    <definedName name="rental" localSheetId="4">[105]M_Maincomp!#REF!</definedName>
    <definedName name="rental">[105]M_Maincomp!#REF!</definedName>
    <definedName name="Report" localSheetId="4">#REF!</definedName>
    <definedName name="Report">#REF!</definedName>
    <definedName name="Report_Inventory_01_03_05___Batch_B" localSheetId="4">#REF!</definedName>
    <definedName name="Report_Inventory_01_03_05___Batch_B">#REF!</definedName>
    <definedName name="Report_Inventory_01_03_05___Batch_C" localSheetId="4">#REF!</definedName>
    <definedName name="Report_Inventory_01_03_05___Batch_C">#REF!</definedName>
    <definedName name="Report1" localSheetId="4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 localSheetId="4">#REF!</definedName>
    <definedName name="Reselects">#REF!</definedName>
    <definedName name="rew" localSheetId="4">#REF!</definedName>
    <definedName name="rew">#REF!</definedName>
    <definedName name="rewe" localSheetId="4">#REF!</definedName>
    <definedName name="rewe">#REF!</definedName>
    <definedName name="rewfre" hidden="1">{"'Model'!$A$1:$N$53"}</definedName>
    <definedName name="RIC_FGByA" localSheetId="4">#REF!</definedName>
    <definedName name="RIC_FGByA">#REF!</definedName>
    <definedName name="RJO" hidden="1">{"'Eng (page2)'!$A$1:$D$52"}</definedName>
    <definedName name="RM">'[106]ADJ - RATE'!$B$5</definedName>
    <definedName name="RMCOptions">"*010000000000000"</definedName>
    <definedName name="ROWNAMES" localSheetId="4">#REF!</definedName>
    <definedName name="ROWNAMES">#REF!</definedName>
    <definedName name="ROYAL">[0]!ROYAL</definedName>
    <definedName name="rp" localSheetId="4">'[159]Wht cur'!#REF!</definedName>
    <definedName name="rp">'[159]Wht cur'!#REF!</definedName>
    <definedName name="rqr" hidden="1">{"'Eng (page2)'!$A$1:$D$52"}</definedName>
    <definedName name="rr" localSheetId="4">#REF!</definedName>
    <definedName name="rr">#REF!</definedName>
    <definedName name="rr_5" localSheetId="4">#REF!</definedName>
    <definedName name="rr_5">#REF!</definedName>
    <definedName name="RRE" hidden="1">{"'Eng (page2)'!$A$1:$D$52"}</definedName>
    <definedName name="rrrr">[160]MA!$A$4:$I$706</definedName>
    <definedName name="RSB" localSheetId="4">[21]DealerData!#REF!</definedName>
    <definedName name="RSB">[21]DealerData!#REF!</definedName>
    <definedName name="RSB_COM1" localSheetId="4">[21]DealerData!#REF!</definedName>
    <definedName name="RSB_COM1">[21]DealerData!#REF!</definedName>
    <definedName name="RSB_COM2" localSheetId="4">[21]DealerData!#REF!</definedName>
    <definedName name="RSB_COM2">[21]DealerData!#REF!</definedName>
    <definedName name="rt">'[151]10-1 Media:10-cut'!$A$1:$IV$5</definedName>
    <definedName name="rte" localSheetId="4">#REF!</definedName>
    <definedName name="rte">#REF!</definedName>
    <definedName name="rte_curr" localSheetId="4">#REF!</definedName>
    <definedName name="rte_curr">#REF!</definedName>
    <definedName name="ru" localSheetId="4">#REF!</definedName>
    <definedName name="ru">#REF!</definedName>
    <definedName name="rutrut" hidden="1">{"'Model'!$A$1:$N$53"}</definedName>
    <definedName name="rw" localSheetId="4">#REF!</definedName>
    <definedName name="rw">#REF!</definedName>
    <definedName name="RWG" localSheetId="4">#REF!</definedName>
    <definedName name="RWG">#REF!</definedName>
    <definedName name="RYOHOKU" localSheetId="4">#REF!</definedName>
    <definedName name="RYOHOKU">#REF!</definedName>
    <definedName name="s" localSheetId="4">#REF!</definedName>
    <definedName name="s">#REF!</definedName>
    <definedName name="s_5" localSheetId="4">#REF!</definedName>
    <definedName name="s_5">#REF!</definedName>
    <definedName name="S006③" localSheetId="4">#REF!</definedName>
    <definedName name="S006③">#REF!</definedName>
    <definedName name="S006④" localSheetId="4">#REF!</definedName>
    <definedName name="S006④">#REF!</definedName>
    <definedName name="S2用">[161]S2日本語!$A$1:$G$54</definedName>
    <definedName name="sa">'[61]10-1 Media:10-cut'!$A$1:$IV$5</definedName>
    <definedName name="sal\">'[162]L to 20'!$L$27:$L$53</definedName>
    <definedName name="salary">[130]MA!$L$4:$L$706</definedName>
    <definedName name="Sale" localSheetId="4">#REF!</definedName>
    <definedName name="Sale">#REF!</definedName>
    <definedName name="Sale99_Customer__2__List" localSheetId="4">#REF!</definedName>
    <definedName name="Sale99_Customer__2__List">#REF!</definedName>
    <definedName name="SALEC" localSheetId="4">#REF!</definedName>
    <definedName name="SALEC">#REF!</definedName>
    <definedName name="SALEC2" localSheetId="4">#REF!</definedName>
    <definedName name="SALEC2">#REF!</definedName>
    <definedName name="SALES" localSheetId="4">'[163]MOLD-WinsFA31122005'!#REF!</definedName>
    <definedName name="SALES">'[163]MOLD-WinsFA31122005'!#REF!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4">'[164]part-import'!#REF!</definedName>
    <definedName name="sasdasdsa">'[164]part-import'!#REF!</definedName>
    <definedName name="sbg">'[165]Sup-BSK1'!$A$18:$H$27</definedName>
    <definedName name="SBT" localSheetId="4">#REF!</definedName>
    <definedName name="SBT">#REF!</definedName>
    <definedName name="SC" hidden="1">{"'Eng (page2)'!$A$1:$D$52"}</definedName>
    <definedName name="SCB" localSheetId="4">'[56]ADJ - RATE'!#REF!</definedName>
    <definedName name="SCB">'[56]ADJ - RATE'!#REF!</definedName>
    <definedName name="SCFP" localSheetId="4">#REF!</definedName>
    <definedName name="SCFP">#REF!</definedName>
    <definedName name="SCH_CACU" localSheetId="4">#REF!</definedName>
    <definedName name="SCH_CACU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s" hidden="1">{"'Eng (page2)'!$A$1:$D$52"}</definedName>
    <definedName name="sd" localSheetId="4">#REF!</definedName>
    <definedName name="sd">#REF!</definedName>
    <definedName name="sdac" hidden="1">{"'Model'!$A$1:$N$53"}</definedName>
    <definedName name="sdf" localSheetId="4">#REF!</definedName>
    <definedName name="sdf">#REF!</definedName>
    <definedName name="sdr" hidden="1">{"'Eng (page2)'!$A$1:$D$52"}</definedName>
    <definedName name="sdre">'[23]10-1 Media:10-cut'!$A$1:$IV$5</definedName>
    <definedName name="sdref">'[23]10-1 Media:10-cut'!$A$1:$IV$5</definedName>
    <definedName name="sdsd">'[166]Trial Balance'!$A$1:$H$65536</definedName>
    <definedName name="sdsqw" hidden="1">{"'Model'!$A$1:$N$53"}</definedName>
    <definedName name="SE" localSheetId="4">#REF!</definedName>
    <definedName name="SE">#REF!</definedName>
    <definedName name="section">[167]manual!$D$2:$D$26</definedName>
    <definedName name="SECTION108" localSheetId="4">[168]M_Maincomp!#REF!</definedName>
    <definedName name="SECTION108">[168]M_Maincomp!#REF!</definedName>
    <definedName name="sedf">#N/A</definedName>
    <definedName name="sedrf" localSheetId="4">#REF!</definedName>
    <definedName name="sedrf">#REF!</definedName>
    <definedName name="sefgs">'[169]10-1 Media:10-cut'!$A$1:$IV$5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 localSheetId="4">[123]SEA!#REF!</definedName>
    <definedName name="Sept">[123]SEA!#REF!</definedName>
    <definedName name="Setup" localSheetId="4">#REF!</definedName>
    <definedName name="Setup">#REF!</definedName>
    <definedName name="setup2">'[170]Sol-Other'!$H$1:$H$65536</definedName>
    <definedName name="sf">'[171]10-1 Media:10-cut'!$A$1:$IV$5</definedName>
    <definedName name="sfdf" localSheetId="4">#REF!</definedName>
    <definedName name="sfdf">#REF!</definedName>
    <definedName name="sgv" localSheetId="4">#REF!</definedName>
    <definedName name="sgv">#REF!</definedName>
    <definedName name="shar1" localSheetId="4">[172]CJEs!#REF!</definedName>
    <definedName name="shar1">[172]CJEs!#REF!</definedName>
    <definedName name="sheet3" localSheetId="4">#REF!</definedName>
    <definedName name="sheet3">#REF!</definedName>
    <definedName name="SheetName" localSheetId="4">'[62]14.9月分'!#REF!</definedName>
    <definedName name="SheetName">'[62]14.9月分'!#REF!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KYAKU97">'[173]#REF'!$A$6:$H$145</definedName>
    <definedName name="Short">[135]เงินกู้ธนชาติ!$E$17</definedName>
    <definedName name="short1">'[135]เงินกู้ MGC'!$E$17</definedName>
    <definedName name="Short2">[136]เงินกู้ธนชาติ!$E$17</definedName>
    <definedName name="Short3">'[136]เงินกู้ MGC'!$E$17</definedName>
    <definedName name="SKK" localSheetId="4">#REF!</definedName>
    <definedName name="SKK">#REF!</definedName>
    <definedName name="sm">'[171]10-1 Media:10-cut'!$A$1:$IV$5</definedName>
    <definedName name="SMBC" localSheetId="4">#REF!</definedName>
    <definedName name="SMBC">#REF!</definedName>
    <definedName name="SMT">[110]Sheet1!$G$30</definedName>
    <definedName name="So" localSheetId="4">#REF!</definedName>
    <definedName name="So">#REF!</definedName>
    <definedName name="software" hidden="1">{"'Eng (page2)'!$A$1:$D$52"}</definedName>
    <definedName name="soi" localSheetId="4">#REF!</definedName>
    <definedName name="soi">#REF!</definedName>
    <definedName name="Sort" localSheetId="4" hidden="1">#REF!</definedName>
    <definedName name="Sort" hidden="1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#REF!</definedName>
    <definedName name="Spec">#REF!</definedName>
    <definedName name="SpecialPrice" localSheetId="4" hidden="1">#REF!</definedName>
    <definedName name="SpecialPrice" hidden="1">#REF!</definedName>
    <definedName name="SR" localSheetId="4">#REF!</definedName>
    <definedName name="SR">#REF!</definedName>
    <definedName name="SR_EX" localSheetId="4">#REF!</definedName>
    <definedName name="SR_EX">#REF!</definedName>
    <definedName name="srct1">'[174]Part list'!$B$2:$F$496</definedName>
    <definedName name="srd" hidden="1">{"'Eng (page2)'!$A$1:$D$52"}</definedName>
    <definedName name="srer" localSheetId="4">#REF!</definedName>
    <definedName name="srer">#REF!</definedName>
    <definedName name="ss" hidden="1">{"'Eng (page2)'!$A$1:$D$52"}</definedName>
    <definedName name="sss" hidden="1">{"'Eng (page2)'!$A$1:$D$52"}</definedName>
    <definedName name="sssdff" localSheetId="4">[113]Variance!#REF!</definedName>
    <definedName name="sssdff">[113]Variance!#REF!</definedName>
    <definedName name="sssss" hidden="1">{"'Model'!$A$1:$N$53"}</definedName>
    <definedName name="ssssssssssssssss" hidden="1">{"'Eng (page2)'!$A$1:$D$52"}</definedName>
    <definedName name="ST" localSheetId="4">#REF!</definedName>
    <definedName name="ST">#REF!</definedName>
    <definedName name="st_year" localSheetId="4">#REF!</definedName>
    <definedName name="st_year">#REF!</definedName>
    <definedName name="stamp" hidden="1">{"'Eng (page2)'!$A$1:$D$52"}</definedName>
    <definedName name="start_yr" localSheetId="4">#REF!</definedName>
    <definedName name="start_yr">#REF!</definedName>
    <definedName name="STATE" localSheetId="4">#REF!</definedName>
    <definedName name="STATE">#REF!</definedName>
    <definedName name="Status" localSheetId="4">#REF!</definedName>
    <definedName name="Status">#REF!</definedName>
    <definedName name="Status_code" localSheetId="4">#REF!</definedName>
    <definedName name="Status_code">#REF!</definedName>
    <definedName name="Std_Cost_Report_By_Department" localSheetId="4">#REF!</definedName>
    <definedName name="Std_Cost_Report_By_Department">#REF!</definedName>
    <definedName name="STDRM" localSheetId="4">'[159]Wht cur'!#REF!</definedName>
    <definedName name="STDRM">'[159]Wht cur'!#REF!</definedName>
    <definedName name="steamTOC" localSheetId="4">#REF!</definedName>
    <definedName name="steamTOC">#REF!</definedName>
    <definedName name="STEP1_Match" localSheetId="4">#REF!</definedName>
    <definedName name="STEP1_Match">#REF!</definedName>
    <definedName name="STEW" hidden="1">{"'Eng (page2)'!$A$1:$D$52"}</definedName>
    <definedName name="STK" localSheetId="4">#REF!</definedName>
    <definedName name="STK">#REF!</definedName>
    <definedName name="STOCK" localSheetId="4">#REF!</definedName>
    <definedName name="STOCK">#REF!</definedName>
    <definedName name="STOCK_COST" localSheetId="4">#REF!</definedName>
    <definedName name="STOCK_COST">#REF!</definedName>
    <definedName name="sTocks">[175]BS!A$4+[175]BS!A$7</definedName>
    <definedName name="stp" localSheetId="4">#REF!</definedName>
    <definedName name="stp">#REF!</definedName>
    <definedName name="su">'[23]10-1 Media:10-cut'!$A$1:$IV$5</definedName>
    <definedName name="SUB" localSheetId="4">#REF!</definedName>
    <definedName name="SUB">#REF!</definedName>
    <definedName name="sug" hidden="1">{"'Eng (page2)'!$A$1:$D$52"}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CON" localSheetId="4">#REF!</definedName>
    <definedName name="SUNCON">#REF!</definedName>
    <definedName name="sundry" localSheetId="4">[105]M_Maincomp!#REF!</definedName>
    <definedName name="sundry">[105]M_Maincomp!#REF!</definedName>
    <definedName name="SUP" localSheetId="4">#REF!</definedName>
    <definedName name="SUP">#REF!</definedName>
    <definedName name="sx" localSheetId="4">#REF!</definedName>
    <definedName name="sx">#REF!</definedName>
    <definedName name="SXX" hidden="1">{"'Eng (page2)'!$A$1:$D$52"}</definedName>
    <definedName name="sxxx" localSheetId="4">#REF!</definedName>
    <definedName name="sxxx">#REF!</definedName>
    <definedName name="SZ">'[61]10-1 Media:10-cut'!$A$1:$IV$5</definedName>
    <definedName name="t" localSheetId="4">#REF!</definedName>
    <definedName name="t">#REF!</definedName>
    <definedName name="T_WEEK" localSheetId="4">#REF!</definedName>
    <definedName name="T_WEEK">#REF!</definedName>
    <definedName name="T1_" localSheetId="4">'[32]Total 01''05'!#REF!</definedName>
    <definedName name="T1_">'[32]Total 01''05'!#REF!</definedName>
    <definedName name="T2_" localSheetId="4">'[32]Total 01''05'!#REF!</definedName>
    <definedName name="T2_">'[32]Total 01''05'!#REF!</definedName>
    <definedName name="T4W" localSheetId="4">#REF!</definedName>
    <definedName name="T4W">#REF!</definedName>
    <definedName name="TABLE" localSheetId="4">#REF!</definedName>
    <definedName name="TABLE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bleName">"Dummy"</definedName>
    <definedName name="tao" localSheetId="4">#REF!</definedName>
    <definedName name="tao">#REF!</definedName>
    <definedName name="Tatal" localSheetId="4">'[176]BS ATTACH'!#REF!</definedName>
    <definedName name="Tatal">'[176]BS ATTACH'!#REF!</definedName>
    <definedName name="Tax" localSheetId="4">#REF!</definedName>
    <definedName name="Tax">#REF!</definedName>
    <definedName name="tb">'[177]TrialBalance Q3-2002'!$A$1:$H$301</definedName>
    <definedName name="TB_Client">'[178]TB as of Sep 2002'!$B$1:$E$3071</definedName>
    <definedName name="TB_Q2_2008" localSheetId="4">#REF!</definedName>
    <definedName name="TB_Q2_2008">#REF!</definedName>
    <definedName name="TB_Q3_2008" localSheetId="4">#REF!</definedName>
    <definedName name="TB_Q3_2008">#REF!</definedName>
    <definedName name="tbData" localSheetId="4">#REF!</definedName>
    <definedName name="tbData">#REF!</definedName>
    <definedName name="tbData_5" localSheetId="4">#REF!</definedName>
    <definedName name="tbData_5">#REF!</definedName>
    <definedName name="tbIndex" localSheetId="4">#REF!</definedName>
    <definedName name="tbIndex">#REF!</definedName>
    <definedName name="tbIndex_5" localSheetId="4">#REF!</definedName>
    <definedName name="tbIndex_5">#REF!</definedName>
    <definedName name="TBL_dataytd" localSheetId="4">[179]TB!#REF!</definedName>
    <definedName name="TBL_dataytd">[179]TB!#REF!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bold_5" localSheetId="4">#REF!</definedName>
    <definedName name="tbold_5">#REF!</definedName>
    <definedName name="TCL" localSheetId="4">'[32]Total 01''05'!#REF!</definedName>
    <definedName name="TCL">'[32]Total 01''05'!#REF!</definedName>
    <definedName name="te" hidden="1">{"'Eng (page2)'!$A$1:$D$52"}</definedName>
    <definedName name="temp" localSheetId="4">#REF!</definedName>
    <definedName name="temp">#REF!</definedName>
    <definedName name="TemplateName">[134]Menu!$B$2</definedName>
    <definedName name="teol" hidden="1">{"'Eng (page2)'!$A$1:$D$52"}</definedName>
    <definedName name="ter" localSheetId="4">#REF!</definedName>
    <definedName name="ter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ye" localSheetId="4">#REF!</definedName>
    <definedName name="testkye">#REF!</definedName>
    <definedName name="TESTVKEY" localSheetId="4">#REF!</definedName>
    <definedName name="TESTVKEY">#REF!</definedName>
    <definedName name="tew" hidden="1">{"'Eng (page2)'!$A$1:$D$52"}</definedName>
    <definedName name="tewd" localSheetId="4">#REF!</definedName>
    <definedName name="tewd">#REF!</definedName>
    <definedName name="TEXT1" localSheetId="4">#REF!</definedName>
    <definedName name="TEXT1">#REF!</definedName>
    <definedName name="TEXT38" localSheetId="4">#REF!</definedName>
    <definedName name="TEXT38">#REF!</definedName>
    <definedName name="TEXT381" localSheetId="4">#REF!</definedName>
    <definedName name="TEXT381">#REF!</definedName>
    <definedName name="TEXT385" localSheetId="4">#REF!</definedName>
    <definedName name="TEXT385">#REF!</definedName>
    <definedName name="TEXT5">"Text 6"</definedName>
    <definedName name="TEXT6">"Text 7"</definedName>
    <definedName name="text91">[180]CJEs!$E$26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01" localSheetId="4">[100]CJEs!#REF!</definedName>
    <definedName name="TextRefCopy101">[100]CJEs!#REF!</definedName>
    <definedName name="TextRefCopy109">'[181]BS(Foamtec)'!$AA$40</definedName>
    <definedName name="TextRefCopy11" localSheetId="4">#REF!</definedName>
    <definedName name="TextRefCopy11">#REF!</definedName>
    <definedName name="TextRefCopy110">'[181]BS(Foamtec)'!$AC$40</definedName>
    <definedName name="TextRefCopy12" localSheetId="4">#REF!</definedName>
    <definedName name="TextRefCopy12">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>'[181]BS(Foamtec)'!$AA$4</definedName>
    <definedName name="TextRefCopy16">'[181]BS(Foamtec)'!$AA$4</definedName>
    <definedName name="TextRefCopy17">'[181]BS(Foamtec)'!$AB$7</definedName>
    <definedName name="TextRefCopy18" localSheetId="4">'[182]incom tax 2005'!#REF!</definedName>
    <definedName name="TextRefCopy18">'[182]incom tax 2005'!#REF!</definedName>
    <definedName name="TextRefCopy2">'[181]BS(Foamtec)'!$AA$1</definedName>
    <definedName name="TextRefCopy20" localSheetId="4">[100]PL!#REF!</definedName>
    <definedName name="TextRefCopy20">[100]PL!#REF!</definedName>
    <definedName name="TextRefCopy3">'[181]BS(Foamtec)'!$AA$1</definedName>
    <definedName name="TextRefCopy4" localSheetId="4">[100]PL!#REF!</definedName>
    <definedName name="TextRefCopy4">[100]PL!#REF!</definedName>
    <definedName name="TextRefCopy43" localSheetId="4">[100]CJEs!#REF!</definedName>
    <definedName name="TextRefCopy43">[100]CJEs!#REF!</definedName>
    <definedName name="TextRefCopy46" localSheetId="4">[100]CJEs!#REF!</definedName>
    <definedName name="TextRefCopy46">[100]CJEs!#REF!</definedName>
    <definedName name="TextRefCopy49">'[181]PL(Foamtec)'!$P$30</definedName>
    <definedName name="TextRefCopy5" localSheetId="4">#REF!</definedName>
    <definedName name="TextRefCopy5">#REF!</definedName>
    <definedName name="TextRefCopy50" localSheetId="4">#REF!</definedName>
    <definedName name="TextRefCopy50">#REF!</definedName>
    <definedName name="TextRefCopy51" localSheetId="4">[100]CRJE!#REF!</definedName>
    <definedName name="TextRefCopy51">[100]CRJE!#REF!</definedName>
    <definedName name="TextRefCopy52" localSheetId="4">[100]PL!#REF!</definedName>
    <definedName name="TextRefCopy52">[100]PL!#REF!</definedName>
    <definedName name="TextRefCopy53" localSheetId="4">[100]PL!#REF!</definedName>
    <definedName name="TextRefCopy53">[100]PL!#REF!</definedName>
    <definedName name="TextRefCopy54">'[181]BS(Foamtec)'!$Z$12</definedName>
    <definedName name="TextRefCopy55">'[181]BS(Foamtec)'!$Z$13</definedName>
    <definedName name="TextRefCopy56">'[181]BS(Foamtec)'!$Z$14</definedName>
    <definedName name="TextRefCopy57">'[181]BS(Foamtec)'!$Z$15</definedName>
    <definedName name="TextRefCopy58">'[181]BS(Foamtec)'!$Z$16</definedName>
    <definedName name="TextRefCopy59">'[181]BS(Foamtec)'!$Z$23</definedName>
    <definedName name="TextRefCopy6" localSheetId="4">#REF!</definedName>
    <definedName name="TextRefCopy6">#REF!</definedName>
    <definedName name="TextRefCopy60">'[181]BS(Foamtec)'!$Z$24</definedName>
    <definedName name="TextRefCopy61">'[181]BS(Foamtec)'!$Z$24</definedName>
    <definedName name="TextRefCopy62">'[181]BS(Foamtec)'!$Z$36</definedName>
    <definedName name="TextRefCopy63">'[181]BS(Foamtec)'!$Z$36</definedName>
    <definedName name="TextRefCopy64">'[181]BS(Foamtec)'!$Z$37</definedName>
    <definedName name="TextRefCopy65">'[181]BS(Foamtec)'!$Z$38</definedName>
    <definedName name="TextRefCopy66">'[181]BS(Foamtec)'!$Z$40</definedName>
    <definedName name="TextRefCopy67">'[181]BS(Foamtec)'!$Z$42</definedName>
    <definedName name="TextRefCopy68">'[181]BS(Foamtec)'!$Z$47</definedName>
    <definedName name="TextRefCopy69">'[181]BS(Foamtec)'!$Z$49</definedName>
    <definedName name="TextRefCopy7" localSheetId="4">#REF!</definedName>
    <definedName name="TextRefCopy7">#REF!</definedName>
    <definedName name="TextRefCopy70">'[181]BS(Foamtec)'!$Z$53</definedName>
    <definedName name="TextRefCopy77" localSheetId="4">[100]PL!#REF!</definedName>
    <definedName name="TextRefCopy77">[100]PL!#REF!</definedName>
    <definedName name="TextRefCopy78" localSheetId="4">[100]PL!#REF!</definedName>
    <definedName name="TextRefCopy78">[100]PL!#REF!</definedName>
    <definedName name="TextRefCopy79" localSheetId="4">[100]PL!#REF!</definedName>
    <definedName name="TextRefCopy79">[100]PL!#REF!</definedName>
    <definedName name="TextRefCopy8" localSheetId="4">#REF!</definedName>
    <definedName name="TextRefCopy8">#REF!</definedName>
    <definedName name="TextRefCopy80" localSheetId="4">[100]PL!#REF!</definedName>
    <definedName name="TextRefCopy80">[100]PL!#REF!</definedName>
    <definedName name="TextRefCopy81" localSheetId="4">[100]PL!#REF!</definedName>
    <definedName name="TextRefCopy81">[100]PL!#REF!</definedName>
    <definedName name="TextRefCopy82">'[181]PL(Foamtec)'!$D$19</definedName>
    <definedName name="TextRefCopy84" localSheetId="4">[100]PL!#REF!</definedName>
    <definedName name="TextRefCopy84">[100]PL!#REF!</definedName>
    <definedName name="TextRefCopy85" localSheetId="4">[100]PL!#REF!</definedName>
    <definedName name="TextRefCopy85">[100]PL!#REF!</definedName>
    <definedName name="TextRefCopy9" localSheetId="4">#REF!</definedName>
    <definedName name="TextRefCopy9">#REF!</definedName>
    <definedName name="TextRefCopy91">[100]CJEs!$E$29</definedName>
    <definedName name="TextRefCopy99" localSheetId="4">[100]CJEs!#REF!</definedName>
    <definedName name="TextRefCopy99">[100]CJEs!#REF!</definedName>
    <definedName name="TextRefCopyRangeCount" hidden="1">5</definedName>
    <definedName name="TFAC">'[18]BALANCE SHEET '!$D$15</definedName>
    <definedName name="TFACC">'[19]BALANCE SHEET '!$D$15</definedName>
    <definedName name="tgkj" hidden="1">{"'Eng (page2)'!$A$1:$D$52"}</definedName>
    <definedName name="Thai" localSheetId="4">[122]SEA!#REF!</definedName>
    <definedName name="Thai">[122]SEA!#REF!</definedName>
    <definedName name="Thailand" localSheetId="4">[123]SEA!#REF!</definedName>
    <definedName name="Thailand">[123]SEA!#REF!</definedName>
    <definedName name="tike" localSheetId="4">#REF!</definedName>
    <definedName name="tike">#REF!</definedName>
    <definedName name="tim" localSheetId="4">'[165]Sup-BSK1'!#REF!</definedName>
    <definedName name="tim">'[165]Sup-BSK1'!#REF!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'[116]เงินกู้ MGC'!$E$17</definedName>
    <definedName name="TLO" localSheetId="4">'[32]Total 01''05'!#REF!</definedName>
    <definedName name="TLO">'[32]Total 01''05'!#REF!</definedName>
    <definedName name="TOC_elec._payment" localSheetId="4">#REF!</definedName>
    <definedName name="TOC_elec._payment">#REF!</definedName>
    <definedName name="TOE" localSheetId="4">'[32]Total 01''05'!#REF!</definedName>
    <definedName name="TOE">'[32]Total 01''05'!#REF!</definedName>
    <definedName name="tome" localSheetId="4">#REF!</definedName>
    <definedName name="tome">#REF!</definedName>
    <definedName name="toodtee" localSheetId="4">#REF!</definedName>
    <definedName name="toodtee">#REF!</definedName>
    <definedName name="tor">[98]MA!$A$4:$I$706</definedName>
    <definedName name="torr">[92]MA!$A$4:$I$706</definedName>
    <definedName name="torry">[98]MA!$B$4:$B$706</definedName>
    <definedName name="torry555">[98]MA!$A$3:$I$3</definedName>
    <definedName name="tory">[92]MA!$B$4:$B$706</definedName>
    <definedName name="tot" localSheetId="4">#REF!</definedName>
    <definedName name="tot">#REF!</definedName>
    <definedName name="total" localSheetId="4">#REF!</definedName>
    <definedName name="total">#REF!</definedName>
    <definedName name="total_Duty" localSheetId="4">#REF!</definedName>
    <definedName name="total_Duty">#REF!</definedName>
    <definedName name="TOTAL_FIXED_ASSETS">'[18]BALANCE SHEET '!$C$15</definedName>
    <definedName name="Total_Interest" localSheetId="4">#REF!</definedName>
    <definedName name="Total_Interest">#REF!</definedName>
    <definedName name="Total_Landed_Cost" localSheetId="4">#REF!</definedName>
    <definedName name="Total_Landed_Co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AE" localSheetId="4">'[183]BS ATTACH'!#REF!</definedName>
    <definedName name="TOTALAE">'[183]BS ATTACH'!#REF!</definedName>
    <definedName name="TOTALAP" localSheetId="4">'[183]BS ATTACH'!#REF!</definedName>
    <definedName name="TOTALAP">'[183]BS ATTACH'!#REF!</definedName>
    <definedName name="totalap1" localSheetId="4">'[184]BS ATTACH'!#REF!</definedName>
    <definedName name="totalap1">'[184]BS ATTACH'!#REF!</definedName>
    <definedName name="totalap2" localSheetId="4">'[184]BS ATTACH'!#REF!</definedName>
    <definedName name="totalap2">'[184]BS ATTACH'!#REF!</definedName>
    <definedName name="totalapp" localSheetId="4">'[185]BS ATTACH'!#REF!</definedName>
    <definedName name="totalapp">'[185]BS ATTACH'!#REF!</definedName>
    <definedName name="TOTALFIXEDASSETS">'[19]BALANCE SHEET '!$C$15</definedName>
    <definedName name="TOTALOA" localSheetId="4">'[183]BS ATTACH'!#REF!</definedName>
    <definedName name="TOTALOA">'[183]BS ATTACH'!#REF!</definedName>
    <definedName name="TOTALOL" localSheetId="4">'[183]BS ATTACH'!#REF!</definedName>
    <definedName name="TOTALOL">'[183]BS ATTACH'!#REF!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R" hidden="1">{"'Eng (page2)'!$A$1:$D$52"}</definedName>
    <definedName name="TRA" localSheetId="4">#REF!</definedName>
    <definedName name="TRA">#REF!</definedName>
    <definedName name="traffic" localSheetId="4">#REF!</definedName>
    <definedName name="traffic">#REF!</definedName>
    <definedName name="TRAN">[0]!TRAN</definedName>
    <definedName name="transfer" localSheetId="4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 localSheetId="4">#REF!</definedName>
    <definedName name="TrendCurrent">#REF!</definedName>
    <definedName name="TrendPY4_Sel1" localSheetId="4">#REF!</definedName>
    <definedName name="TrendPY4_Sel1">#REF!</definedName>
    <definedName name="TrendRollFWD" localSheetId="4">#REF!</definedName>
    <definedName name="TrendRollFWD">#REF!</definedName>
    <definedName name="trew" hidden="1">{"'Eng (page2)'!$A$1:$D$52"}</definedName>
    <definedName name="tribal" localSheetId="4">#REF!</definedName>
    <definedName name="tribal">#REF!</definedName>
    <definedName name="tribal_5" localSheetId="4">#REF!</definedName>
    <definedName name="tribal_5">#REF!</definedName>
    <definedName name="tt" localSheetId="4">#REF!</definedName>
    <definedName name="tt">#REF!</definedName>
    <definedName name="ttetet" localSheetId="4">#REF!</definedName>
    <definedName name="ttetet">#REF!</definedName>
    <definedName name="ttr" localSheetId="4">#REF!</definedName>
    <definedName name="ttr">#REF!</definedName>
    <definedName name="ttr_5" localSheetId="4">#REF!</definedName>
    <definedName name="ttr_5">#REF!</definedName>
    <definedName name="ttt">'[186]10-1 Media:10-cut'!$A$1:$IV$5</definedName>
    <definedName name="tttttt">[160]MA!$A$3:$I$3</definedName>
    <definedName name="TUI" localSheetId="4">#REF!</definedName>
    <definedName name="TUI">#REF!</definedName>
    <definedName name="tun" hidden="1">{"'Model'!$A$1:$N$53"}</definedName>
    <definedName name="tuy" localSheetId="4">#REF!</definedName>
    <definedName name="tuy">#REF!</definedName>
    <definedName name="TWE" hidden="1">{"'Eng (page2)'!$A$1:$D$52"}</definedName>
    <definedName name="TWRW" localSheetId="4">#REF!</definedName>
    <definedName name="TWRW">#REF!</definedName>
    <definedName name="twwwwwwww" localSheetId="4">#REF!</definedName>
    <definedName name="twwwwwwww">#REF!</definedName>
    <definedName name="ty" localSheetId="4">#REF!</definedName>
    <definedName name="ty">#REF!</definedName>
    <definedName name="tye" localSheetId="4">#REF!</definedName>
    <definedName name="tye">#REF!</definedName>
    <definedName name="TYPE_INV">[187]GIVTR00P!$AJ$3:$AM$960</definedName>
    <definedName name="tyr" localSheetId="4">#REF!</definedName>
    <definedName name="tyr">#REF!</definedName>
    <definedName name="tyy" localSheetId="4">#REF!</definedName>
    <definedName name="tyy">#REF!</definedName>
    <definedName name="U" localSheetId="4">#REF!</definedName>
    <definedName name="U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domsak" localSheetId="4">#REF!</definedName>
    <definedName name="Udomsak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>[188]Sum!$A$1:$M$37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GMA" localSheetId="4">[21]DealerData!#REF!</definedName>
    <definedName name="UGMA">[21]DealerData!#REF!</definedName>
    <definedName name="UGMA_COM1" localSheetId="4">[21]DealerData!#REF!</definedName>
    <definedName name="UGMA_COM1">[21]DealerData!#REF!</definedName>
    <definedName name="UGMA_COM2" localSheetId="4">[21]DealerData!#REF!</definedName>
    <definedName name="UGMA_COM2">[21]DealerData!#REF!</definedName>
    <definedName name="UGMA1" localSheetId="4">[21]DealerData!#REF!</definedName>
    <definedName name="UGMA1">[21]DealerData!#REF!</definedName>
    <definedName name="UGMA2" localSheetId="4">[21]DealerData!#REF!</definedName>
    <definedName name="UGMA2">[21]DealerData!#REF!</definedName>
    <definedName name="uhrty" localSheetId="4">#REF!</definedName>
    <definedName name="uhrty">#REF!</definedName>
    <definedName name="uiii">[146]BS!$B$2:$B$706</definedName>
    <definedName name="uik" localSheetId="4">#REF!</definedName>
    <definedName name="uik">#REF!</definedName>
    <definedName name="uiy" localSheetId="4">#REF!</definedName>
    <definedName name="uiy">#REF!</definedName>
    <definedName name="ujiokdke" localSheetId="4">#REF!</definedName>
    <definedName name="ujiokdke">#REF!</definedName>
    <definedName name="ujj" hidden="1">{"'Eng (page2)'!$A$1:$D$52"}</definedName>
    <definedName name="UK_Fee_Baht" localSheetId="4">#REF!</definedName>
    <definedName name="UK_Fee_Baht">#REF!</definedName>
    <definedName name="UK_Paid" localSheetId="4">#REF!</definedName>
    <definedName name="UK_Paid">#REF!</definedName>
    <definedName name="UKfee" localSheetId="4">#REF!</definedName>
    <definedName name="UKfee">#REF!</definedName>
    <definedName name="UKJKJKJ" localSheetId="4">#REF!</definedName>
    <definedName name="UKJKJKJ">#REF!</definedName>
    <definedName name="UKL" hidden="1">{"'Eng (page2)'!$A$1:$D$52"}</definedName>
    <definedName name="UL" localSheetId="4">#REF!</definedName>
    <definedName name="UL">#REF!</definedName>
    <definedName name="ula" localSheetId="4">#REF!</definedName>
    <definedName name="ula">#REF!</definedName>
    <definedName name="ulissued" localSheetId="4">#REF!</definedName>
    <definedName name="ulissued">#REF!</definedName>
    <definedName name="ULL" localSheetId="4">#REF!</definedName>
    <definedName name="ULL">#REF!</definedName>
    <definedName name="ulnyk" localSheetId="4">#REF!</definedName>
    <definedName name="ulnyk">#REF!</definedName>
    <definedName name="ulnykissued" localSheetId="4">#REF!</definedName>
    <definedName name="ulnykissued">#REF!</definedName>
    <definedName name="ulstock">[189]tsk!$A$8</definedName>
    <definedName name="unew" hidden="1">{"'Model'!$A$1:$N$53"}</definedName>
    <definedName name="Unit">[83]Basic_Information!$E$12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O" hidden="1">{"'Eng (page2)'!$A$1:$D$52"}</definedName>
    <definedName name="Uor" hidden="1">{"'Eng (page2)'!$A$1:$D$52"}</definedName>
    <definedName name="UP" localSheetId="4">#REF!</definedName>
    <definedName name="UP">#REF!</definedName>
    <definedName name="US">'[106]ADJ - RATE'!$B$3</definedName>
    <definedName name="USD" localSheetId="4">#REF!</definedName>
    <definedName name="USD">#REF!</definedName>
    <definedName name="usechoice" localSheetId="4">'[120]part-import'!#REF!</definedName>
    <definedName name="usechoice">'[120]part-import'!#REF!</definedName>
    <definedName name="usedamount" localSheetId="4">'[120]part-import'!#REF!</definedName>
    <definedName name="usedamount">'[120]part-import'!#REF!</definedName>
    <definedName name="usedqty" localSheetId="4">'[120]part-import'!#REF!</definedName>
    <definedName name="usedqty">'[120]part-import'!#REF!</definedName>
    <definedName name="ut" localSheetId="4">#REF!</definedName>
    <definedName name="ut">#REF!</definedName>
    <definedName name="uu" localSheetId="4">#REF!</definedName>
    <definedName name="uu">#REF!</definedName>
    <definedName name="uuuu" localSheetId="4">#REF!</definedName>
    <definedName name="uuuu">#REF!</definedName>
    <definedName name="uuuuu" localSheetId="4">#REF!</definedName>
    <definedName name="uuuuu">#REF!</definedName>
    <definedName name="uy">'[75]10-1 Media:10-cut'!$A$1:$IV$5</definedName>
    <definedName name="uyty" localSheetId="4">#REF!</definedName>
    <definedName name="uyty">#REF!</definedName>
    <definedName name="v">'[23]10-1 Media:10-cut'!$A$1:$IV$5</definedName>
    <definedName name="va" localSheetId="4">#REF!,#REF!</definedName>
    <definedName name="va">#REF!,#REF!</definedName>
    <definedName name="VALID01234" localSheetId="4">#REF!,#REF!</definedName>
    <definedName name="VALID01234">#REF!,#REF!</definedName>
    <definedName name="Value_1" localSheetId="4">#REF!</definedName>
    <definedName name="Value_1">#REF!</definedName>
    <definedName name="Values_Entered" localSheetId="4">IF('SH10'!Loan_Amount*'SH10'!Interest_Rate*'SH10'!Loan_Years*'SH10'!Loan_Start&gt;0,1,0)</definedName>
    <definedName name="Values_Entered">IF(Loan_Amount*Interest_Rate*Loan_Years*Loan_Start&gt;0,1,0)</definedName>
    <definedName name="Variance" localSheetId="4">[145]SEA!#REF!</definedName>
    <definedName name="Variance">[145]SEA!#REF!</definedName>
    <definedName name="VAT" localSheetId="4">#REF!</definedName>
    <definedName name="VAT">#REF!</definedName>
    <definedName name="VAT_SUM">[190]vat!$E$9</definedName>
    <definedName name="VCF" localSheetId="4">#REF!</definedName>
    <definedName name="VCF">#REF!</definedName>
    <definedName name="vcx" hidden="1">{"'Model'!$A$1:$N$53"}</definedName>
    <definedName name="vddd" localSheetId="4">#REF!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 localSheetId="4">#REF!</definedName>
    <definedName name="vk">#REF!</definedName>
    <definedName name="vv">'[60]10-1 Media:10-cut'!$A$1:$IV$5</definedName>
    <definedName name="vxvx" hidden="1">{"'Eng (page2)'!$A$1:$D$52"}</definedName>
    <definedName name="vxvxert" hidden="1">{"'Eng (page2)'!$A$1:$D$52"}</definedName>
    <definedName name="w" localSheetId="4">#REF!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'[191]10-1 Media:10-cut'!$A$1:$IV$5</definedName>
    <definedName name="walkthrough" hidden="1">{"'Eng (page2)'!$A$1:$D$52"}</definedName>
    <definedName name="wan">[192]Group!$D$251</definedName>
    <definedName name="wanna" hidden="1">{"'Model'!$A$1:$N$53"}</definedName>
    <definedName name="wat">[128]J1!$L$10</definedName>
    <definedName name="wc" localSheetId="4">[193]DEP12!#REF!</definedName>
    <definedName name="wc">[193]DEP12!#REF!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[194]CJEs!$E$29</definedName>
    <definedName name="weewee" hidden="1">{"'Model'!$A$1:$N$53"}</definedName>
    <definedName name="wer" localSheetId="4">#REF!</definedName>
    <definedName name="wer">#REF!</definedName>
    <definedName name="werf" localSheetId="4">#REF!</definedName>
    <definedName name="werf">#REF!</definedName>
    <definedName name="werwer" hidden="1">{"'Model'!$A$1:$N$53"}</definedName>
    <definedName name="WIP" localSheetId="4">#REF!</definedName>
    <definedName name="WIP">#REF!</definedName>
    <definedName name="WKBALANCE" localSheetId="4">#REF!</definedName>
    <definedName name="WKBALANCE">#REF!</definedName>
    <definedName name="WKSTOCKOUTLIST" localSheetId="4">#REF!</definedName>
    <definedName name="WKSTOCKOUTLIST">#REF!</definedName>
    <definedName name="wo" localSheetId="4">#REF!</definedName>
    <definedName name="wo">#REF!</definedName>
    <definedName name="wp" localSheetId="4">#REF!</definedName>
    <definedName name="wp">#REF!</definedName>
    <definedName name="wprj" localSheetId="4">[195]DEP12!#REF!</definedName>
    <definedName name="wprj">[195]DEP12!#REF!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4">#REF!</definedName>
    <definedName name="WSTOOL">#REF!</definedName>
    <definedName name="WT" localSheetId="4">#REF!</definedName>
    <definedName name="WT">#REF!</definedName>
    <definedName name="WT_PACKINGLIST_XLS" localSheetId="4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'[196]Sol-Other'!$Q$1:$Q$65536</definedName>
    <definedName name="www.">[197]TB!$A$1:$H$65536</definedName>
    <definedName name="www..">[197]TB!$A$1:$A$65536</definedName>
    <definedName name="x" localSheetId="4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4" hidden="1">#REF!</definedName>
    <definedName name="XRefCopy1" hidden="1">#REF!</definedName>
    <definedName name="XRefCopy2" localSheetId="4" hidden="1">[198]V310!#REF!</definedName>
    <definedName name="XRefCopy2" hidden="1">[198]V310!#REF!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'[199]Trial Balance'!$A$1:$H$65536</definedName>
    <definedName name="XXX" localSheetId="4">#REF!</definedName>
    <definedName name="XXX">#REF!</definedName>
    <definedName name="XYZ" localSheetId="4">[63]DEP12!#REF!</definedName>
    <definedName name="XYZ">[63]DEP12!#REF!</definedName>
    <definedName name="y">'[75]10-1 Media:10-cut'!$A$1:$IV$5</definedName>
    <definedName name="YE">[200]INFO!$B$4</definedName>
    <definedName name="year" localSheetId="4">#REF!</definedName>
    <definedName name="year">#REF!</definedName>
    <definedName name="year_st" localSheetId="4">#REF!</definedName>
    <definedName name="year_st">#REF!</definedName>
    <definedName name="Year97_1st2nd" localSheetId="4">#REF!</definedName>
    <definedName name="Year97_1st2nd">#REF!</definedName>
    <definedName name="Yearvalue">[141]Selection!$F$4</definedName>
    <definedName name="yen" localSheetId="4">#REF!</definedName>
    <definedName name="yen">#REF!</definedName>
    <definedName name="yenrate" localSheetId="4">#REF!</definedName>
    <definedName name="yenrate">#REF!</definedName>
    <definedName name="yes">[201]Income_Stat!$B$1</definedName>
    <definedName name="yhety" localSheetId="4">#REF!</definedName>
    <definedName name="yhety">#REF!</definedName>
    <definedName name="yi">[130]MA!$L$4:$L$706</definedName>
    <definedName name="yim">[202]Group!$D$167</definedName>
    <definedName name="yinyin" hidden="1">{"'Model'!$A$1:$N$53"}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RE" hidden="1">{"'Eng (page2)'!$A$1:$D$52"}</definedName>
    <definedName name="yrt" localSheetId="4">#REF!</definedName>
    <definedName name="yrt">#REF!</definedName>
    <definedName name="yt" localSheetId="4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 localSheetId="4">#REF!</definedName>
    <definedName name="yty">#REF!</definedName>
    <definedName name="yu" localSheetId="4">#REF!</definedName>
    <definedName name="yu">#REF!</definedName>
    <definedName name="ywer" hidden="1">{"'Eng (page2)'!$A$1:$D$52"}</definedName>
    <definedName name="YWRW" hidden="1">{"'Eng (page2)'!$A$1:$D$52"}</definedName>
    <definedName name="yy">'[60]10-1 Media:10-cut'!$A$1:$IV$5</definedName>
    <definedName name="yyy" hidden="1">{"'Eng (page2)'!$A$1:$D$52"}</definedName>
    <definedName name="z" localSheetId="4">#REF!</definedName>
    <definedName name="z">#REF!</definedName>
    <definedName name="zaf" localSheetId="4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localSheetId="4">#REF!</definedName>
    <definedName name="ZB">#REF!</definedName>
    <definedName name="ZD" hidden="1">{"'Eng (page2)'!$A$1:$D$52"}</definedName>
    <definedName name="ZD1copy" hidden="1">{"'Eng (page2)'!$A$1:$D$52"}</definedName>
    <definedName name="ZD300.sharp" localSheetId="4">#REF!</definedName>
    <definedName name="ZD300.sharp">#REF!</definedName>
    <definedName name="ze" hidden="1">{"'Model'!$A$1:$N$53"}</definedName>
    <definedName name="zed1">"Q"</definedName>
    <definedName name="Zip" localSheetId="4">#REF!</definedName>
    <definedName name="Zip">#REF!</definedName>
    <definedName name="zx" localSheetId="4">#REF!</definedName>
    <definedName name="zx">#REF!</definedName>
    <definedName name="zxcr" localSheetId="4">[155]DEP12!#REF!</definedName>
    <definedName name="zxcr">[155]DEP12!#REF!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zzz" localSheetId="4">#REF!</definedName>
    <definedName name="zzzzzzzz">#REF!</definedName>
    <definedName name="あ" localSheetId="4">#REF!</definedName>
    <definedName name="あ">#REF!</definedName>
    <definedName name="システム名" localSheetId="4">#REF!</definedName>
    <definedName name="システム名">#REF!</definedName>
    <definedName name="タイトル" localSheetId="4">#REF!</definedName>
    <definedName name="タイトル">#REF!</definedName>
    <definedName name="ﾊ101" localSheetId="4">'[120]part-local'!#REF!</definedName>
    <definedName name="ﾊ101">'[120]part-local'!#REF!</definedName>
    <definedName name="ﾊ413" localSheetId="4">'[120]part-local'!#REF!</definedName>
    <definedName name="ﾊ413">'[120]part-local'!#REF!</definedName>
    <definedName name="ぷ１">'[203]ＣＡＭＹ　ＭⅢ'!$AG$2:$AS$27</definedName>
    <definedName name="ぷ２">'[203]ＣＡＭＹ　ＭⅢ'!$A$1:$AE$75</definedName>
    <definedName name="ほそく2" localSheetId="4">#REF!</definedName>
    <definedName name="ほそく2">#REF!</definedName>
    <definedName name="ﾘｰｽ" localSheetId="4">#REF!</definedName>
    <definedName name="ﾘｰｽ">#REF!</definedName>
    <definedName name="リース２" localSheetId="4">#REF!</definedName>
    <definedName name="リース２">#REF!</definedName>
    <definedName name="แ" localSheetId="4">#REF!</definedName>
    <definedName name="แ">#REF!</definedName>
    <definedName name="แ2" localSheetId="4">#REF!</definedName>
    <definedName name="แ2">#REF!</definedName>
    <definedName name="แ54" localSheetId="4">#REF!</definedName>
    <definedName name="แ54">#REF!</definedName>
    <definedName name="โ4305" localSheetId="4">'[204]Raw Material'!#REF!</definedName>
    <definedName name="โ4305">'[204]Raw Material'!#REF!</definedName>
    <definedName name="ก" localSheetId="4">#REF!</definedName>
    <definedName name="ก">#REF!</definedName>
    <definedName name="กด" localSheetId="4">#REF!</definedName>
    <definedName name="กด">#REF!</definedName>
    <definedName name="กราฟ" localSheetId="4">IF('SH10'!Loan_Amount*'SH10'!Interest_Rate*'SH10'!Loan_Years*'SH10'!Loan_Start&gt;0,1,0)</definedName>
    <definedName name="กราฟ">IF(Loan_Amount*Interest_Rate*Loan_Years*Loan_Start&gt;0,1,0)</definedName>
    <definedName name="กราฟ16" localSheetId="4">IF('SH10'!Loan_Amount*'SH10'!Interest_Rate*'SH10'!Loan_Years*'SH10'!Loan_Start&gt;0,1,0)</definedName>
    <definedName name="กราฟ16">IF(Loan_Amount*Interest_Rate*Loan_Years*Loan_Start&gt;0,1,0)</definedName>
    <definedName name="กราฟ2" localSheetId="4">DATE(YEAR('SH10'!Loan_Start),MONTH('SH10'!Loan_Start)+Payment_Number,DAY('SH10'!Loan_Start))</definedName>
    <definedName name="กราฟ2">DATE(YEAR(Loan_Start),MONTH(Loan_Start)+Payment_Number,DAY(Loan_Start))</definedName>
    <definedName name="กราฟp" localSheetId="4">IF('SH10'!Loan_Amount*'SH10'!Interest_Rate*'SH10'!Loan_Years*'SH10'!Loan_Start&gt;0,1,0)</definedName>
    <definedName name="กราฟp">IF(Loan_Amount*Interest_Rate*Loan_Years*Loan_Start&gt;0,1,0)</definedName>
    <definedName name="กันโคลง" localSheetId="4">'[111]Sup-BSK1'!#REF!</definedName>
    <definedName name="กันโคลง">'[111]Sup-BSK1'!#REF!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ช">[205]เครื่องมือ!$B$391</definedName>
    <definedName name="คชผ4">[205]เครื่องมือ!$J$391</definedName>
    <definedName name="คชผ5">[205]เครื่องมือ!$K$391</definedName>
    <definedName name="คชผ6">[205]เครื่องมือ!$L$391</definedName>
    <definedName name="คต25">[206]เครื่องตกแต่ง!$B$76</definedName>
    <definedName name="คม25">[206]เครื่องมือ!$B$131</definedName>
    <definedName name="ค่าเช่า" localSheetId="4">#REF!</definedName>
    <definedName name="ค่าเช่า">#REF!</definedName>
    <definedName name="เงินกู้" localSheetId="4">#REF!</definedName>
    <definedName name="เงินกู้">#REF!</definedName>
    <definedName name="ซ่อมบำรุง" localSheetId="4">[207]BSK!#REF!</definedName>
    <definedName name="ซ่อมบำรุง">[207]BSK!#REF!</definedName>
    <definedName name="ซื้อเงินลงทุนQ146" localSheetId="4">#REF!</definedName>
    <definedName name="ซื้อเงินลงทุนQ146">#REF!</definedName>
    <definedName name="ดฟแ2">[154]EE!$A$2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นงฝฝ" localSheetId="4">#REF!</definedName>
    <definedName name="นงฝฝ">#REF!</definedName>
    <definedName name="ใบสรุป" localSheetId="4">#REF!</definedName>
    <definedName name="ใบสรุป">#REF!</definedName>
    <definedName name="ประกอบพ่นสี" localSheetId="4">#REF!</definedName>
    <definedName name="ประกอบพ่นสี">#REF!</definedName>
    <definedName name="เผาอบชุบ" localSheetId="4">#REF!</definedName>
    <definedName name="เผาอบชุบ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ฟ" hidden="1">{"'Eng (page2)'!$A$1:$D$52"}</definedName>
    <definedName name="ฟ1">'[208]10'!$BY$86</definedName>
    <definedName name="ฟ1701" localSheetId="4">#REF!</definedName>
    <definedName name="ฟ1701">#REF!</definedName>
    <definedName name="ฟ1702" localSheetId="4">#REF!</definedName>
    <definedName name="ฟ1702">#REF!</definedName>
    <definedName name="ฟ1702." localSheetId="4">#REF!</definedName>
    <definedName name="ฟ1702.">#REF!</definedName>
    <definedName name="ฟ1702.1" localSheetId="4">#REF!</definedName>
    <definedName name="ฟ1702.1">#REF!</definedName>
    <definedName name="ฟ1703" localSheetId="4">#REF!</definedName>
    <definedName name="ฟ1703">#REF!</definedName>
    <definedName name="ฟ172" localSheetId="4">#REF!</definedName>
    <definedName name="ฟ172">#REF!</definedName>
    <definedName name="ฟก" localSheetId="4">#REF!</definedName>
    <definedName name="ฟก">#REF!</definedName>
    <definedName name="ฟกดก" localSheetId="4">#REF!</definedName>
    <definedName name="ฟกดก">#REF!</definedName>
    <definedName name="ฟฟ" localSheetId="4">#REF!</definedName>
    <definedName name="ฟฟ">#REF!</definedName>
    <definedName name="ฟๅ">'[208]10'!$A$69</definedName>
    <definedName name="แฟด">[154]EE!$A$2</definedName>
    <definedName name="ม้วนหู" localSheetId="4">#REF!</definedName>
    <definedName name="ม้วนหู">#REF!</definedName>
    <definedName name="ย">[205]ยานพาหนะ!$B$79</definedName>
    <definedName name="ยกไปเครดิต">'[209]งบทดลอง - ต.ค.2547'!$H$8:$H$305</definedName>
    <definedName name="ยกไปเดบิต">'[209]งบทดลอง - ต.ค.2547'!$G$8:$G$305</definedName>
    <definedName name="ร่วมT" localSheetId="4">#REF!</definedName>
    <definedName name="ร่วมT">#REF!</definedName>
    <definedName name="รวมทั้งหมด" localSheetId="4">#REF!</definedName>
    <definedName name="รวมทั้งหมด">#REF!</definedName>
    <definedName name="รหัสบัญชี">'[209]งบทดลอง - ต.ค.2547'!$A$8:$A$305</definedName>
    <definedName name="รายได้" localSheetId="4">#REF!</definedName>
    <definedName name="รายได้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#REF!</definedName>
    <definedName name="ฤ1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วิศวกรรม" localSheetId="4">'[111]Sup-BSK1'!#REF!</definedName>
    <definedName name="วิศวกรรม">'[111]Sup-BSK1'!#REF!</definedName>
    <definedName name="ส">'[210]Sol-Other'!$N$1:$N$65536</definedName>
    <definedName name="ส1117" localSheetId="4">#REF!</definedName>
    <definedName name="ส1117">#REF!</definedName>
    <definedName name="สบทร" hidden="1">{"'Model'!$A$1:$N$53"}</definedName>
    <definedName name="สยาน" localSheetId="4">#REF!</definedName>
    <definedName name="สยาน">#REF!</definedName>
    <definedName name="ส่วนลดจ่าย" hidden="1">{"'Eng (page2)'!$A$1:$D$52"}</definedName>
    <definedName name="สินทรัพย์" localSheetId="4">#REF!</definedName>
    <definedName name="สินทรัพย์">#REF!</definedName>
    <definedName name="อ">[205]อาคาร!$B$70</definedName>
    <definedName name="อ2">[206]อาคาร!$B$19</definedName>
    <definedName name="อ25">[206]อาคาร!$K$19</definedName>
    <definedName name="อ26">[206]อาคาร!$L$19</definedName>
    <definedName name="โอน" localSheetId="4">#REF!</definedName>
    <definedName name="โอน">#REF!</definedName>
    <definedName name="าาา" hidden="1">{"'Model'!$A$1:$N$53"}</definedName>
    <definedName name="าาาา" hidden="1">{"'Model'!$A$1:$N$53"}</definedName>
    <definedName name="付帯" localSheetId="4">#REF!</definedName>
    <definedName name="付帯">#REF!</definedName>
    <definedName name="会社名" localSheetId="4">#REF!</definedName>
    <definedName name="会社名">#REF!</definedName>
    <definedName name="合計" localSheetId="4">[211]軽戦略YOSHIMA!#REF!</definedName>
    <definedName name="合計">[211]軽戦略YOSHIMA!#REF!</definedName>
    <definedName name="工具" localSheetId="4">#REF!</definedName>
    <definedName name="工具">#REF!</definedName>
    <definedName name="工具３" localSheetId="4">#REF!</definedName>
    <definedName name="工具３">#REF!</definedName>
    <definedName name="建物" localSheetId="4">#REF!</definedName>
    <definedName name="建物">#REF!</definedName>
    <definedName name="建物３" localSheetId="4">#REF!</definedName>
    <definedName name="建物３">#REF!</definedName>
    <definedName name="改版日" localSheetId="4">#REF!</definedName>
    <definedName name="改版日">#REF!</definedName>
    <definedName name="機械" localSheetId="4">#REF!</definedName>
    <definedName name="機械">#REF!</definedName>
    <definedName name="機械２">[212]固定資産!$D$76</definedName>
    <definedName name="機械３" localSheetId="4">#REF!</definedName>
    <definedName name="機械３">#REF!</definedName>
    <definedName name="注釈" localSheetId="4">[213]総括NO.1!#REF!</definedName>
    <definedName name="注釈">[213]総括NO.1!#REF!</definedName>
    <definedName name="注釈2" localSheetId="4">[213]総括NO.1!#REF!</definedName>
    <definedName name="注釈2">[213]総括NO.1!#REF!</definedName>
    <definedName name="版" localSheetId="4">#REF!</definedName>
    <definedName name="版">#REF!</definedName>
    <definedName name="登録番号" localSheetId="4">#REF!</definedName>
    <definedName name="登録番号">#REF!</definedName>
    <definedName name="補足1" localSheetId="4">#REF!</definedName>
    <definedName name="補足1">#REF!</definedName>
    <definedName name="資金項目" localSheetId="4">#REF!</definedName>
    <definedName name="資金項目">#REF!</definedName>
    <definedName name="费用" localSheetId="4" hidden="1">#REF!</definedName>
    <definedName name="费用" hidden="1">#REF!</definedName>
    <definedName name="車両" localSheetId="4">#REF!</definedName>
    <definedName name="車両">#REF!</definedName>
    <definedName name="車両３" localSheetId="4">#REF!</definedName>
    <definedName name="車両３">#REF!</definedName>
    <definedName name="配賦率" localSheetId="4">#REF!</definedName>
    <definedName name="配賦率">#REF!</definedName>
    <definedName name="配賦率２" localSheetId="4">#REF!</definedName>
    <definedName name="配賦率２">#REF!</definedName>
    <definedName name="配賦率３">'[214]21作成資料'!$I$9:$U$9</definedName>
    <definedName name="配賦率４">'[214]23作成資料'!$J$4:$U$4</definedName>
    <definedName name="配賦率５">'[214]23作成資料'!$J$4:$U$4</definedName>
    <definedName name="金銭信託" localSheetId="4">#REF!</definedName>
    <definedName name="金銭信託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" i="49" l="1"/>
  <c r="A37" i="47"/>
  <c r="A69" i="47" s="1"/>
  <c r="A58" i="34"/>
  <c r="H56" i="21"/>
  <c r="D56" i="21"/>
  <c r="H23" i="21"/>
  <c r="D10" i="21"/>
  <c r="D24" i="21" s="1"/>
  <c r="D36" i="21" s="1"/>
  <c r="D39" i="21" s="1"/>
  <c r="D84" i="21" s="1"/>
  <c r="D86" i="21" s="1"/>
  <c r="D90" i="21" s="1"/>
  <c r="F71" i="21"/>
  <c r="F75" i="21" s="1"/>
  <c r="F84" i="21" s="1"/>
  <c r="F85" i="20"/>
  <c r="F87" i="20" s="1"/>
  <c r="B34" i="21"/>
  <c r="B24" i="20"/>
  <c r="B36" i="20" s="1"/>
  <c r="B39" i="20" s="1"/>
  <c r="B17" i="21"/>
  <c r="B14" i="21"/>
  <c r="B24" i="21"/>
  <c r="B36" i="21"/>
  <c r="B39" i="21" s="1"/>
  <c r="B60" i="21"/>
  <c r="B63" i="21" s="1"/>
  <c r="B75" i="21"/>
  <c r="F24" i="21"/>
  <c r="F36" i="21"/>
  <c r="F39" i="21"/>
  <c r="H75" i="21"/>
  <c r="D75" i="21"/>
  <c r="G90" i="21"/>
  <c r="E90" i="21"/>
  <c r="C90" i="21"/>
  <c r="H63" i="21"/>
  <c r="F63" i="21"/>
  <c r="D63" i="21"/>
  <c r="A62" i="21"/>
  <c r="G89" i="20"/>
  <c r="E89" i="20"/>
  <c r="C89" i="20"/>
  <c r="H76" i="20"/>
  <c r="H85" i="20" s="1"/>
  <c r="D76" i="20"/>
  <c r="D85" i="20" s="1"/>
  <c r="B76" i="20"/>
  <c r="H64" i="20"/>
  <c r="D64" i="20"/>
  <c r="B64" i="20"/>
  <c r="A63" i="20"/>
  <c r="H24" i="20"/>
  <c r="H36" i="20"/>
  <c r="H39" i="20" s="1"/>
  <c r="F24" i="20"/>
  <c r="F36" i="20"/>
  <c r="D24" i="20"/>
  <c r="D36" i="20"/>
  <c r="D39" i="20"/>
  <c r="B24" i="19"/>
  <c r="B36" i="19" s="1"/>
  <c r="B39" i="19" s="1"/>
  <c r="H76" i="19"/>
  <c r="H64" i="19"/>
  <c r="H24" i="19"/>
  <c r="D76" i="19"/>
  <c r="D85" i="19" s="1"/>
  <c r="D64" i="19"/>
  <c r="D24" i="19"/>
  <c r="D36" i="19" s="1"/>
  <c r="D39" i="19" s="1"/>
  <c r="G89" i="19"/>
  <c r="E89" i="19"/>
  <c r="C89" i="19"/>
  <c r="F76" i="19"/>
  <c r="F85" i="19" s="1"/>
  <c r="B76" i="19"/>
  <c r="F64" i="19"/>
  <c r="B64" i="19"/>
  <c r="A63" i="19"/>
  <c r="F24" i="19"/>
  <c r="F36" i="19"/>
  <c r="F39" i="19"/>
  <c r="H36" i="19"/>
  <c r="H39" i="19" s="1"/>
  <c r="H10" i="21"/>
  <c r="H24" i="21" s="1"/>
  <c r="H36" i="21" s="1"/>
  <c r="H39" i="21" s="1"/>
  <c r="H84" i="21" s="1"/>
  <c r="H86" i="21" s="1"/>
  <c r="H90" i="21" s="1"/>
  <c r="D87" i="19" l="1"/>
  <c r="D89" i="19"/>
  <c r="B85" i="19"/>
  <c r="D89" i="20"/>
  <c r="D87" i="20"/>
  <c r="F87" i="19"/>
  <c r="F89" i="19"/>
  <c r="B85" i="20"/>
  <c r="H87" i="20"/>
  <c r="H89" i="20"/>
  <c r="H85" i="19"/>
  <c r="B84" i="21"/>
  <c r="F86" i="21"/>
  <c r="F90" i="21" s="1"/>
  <c r="F89" i="20"/>
  <c r="B87" i="19" l="1"/>
  <c r="B89" i="19" s="1"/>
  <c r="B87" i="20"/>
  <c r="B89" i="20" s="1"/>
  <c r="B86" i="21"/>
  <c r="B90" i="21"/>
  <c r="H87" i="19"/>
  <c r="H89" i="19"/>
</calcChain>
</file>

<file path=xl/sharedStrings.xml><?xml version="1.0" encoding="utf-8"?>
<sst xmlns="http://schemas.openxmlformats.org/spreadsheetml/2006/main" count="638" uniqueCount="234">
  <si>
    <t>ทุนเรือนหุ้น</t>
  </si>
  <si>
    <t>หมายเหตุ</t>
  </si>
  <si>
    <t>รายการปรับปรุง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</si>
  <si>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</si>
  <si>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</si>
  <si>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</si>
  <si>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</si>
  <si>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</si>
  <si>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</si>
  <si>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</si>
  <si>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</si>
  <si>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</si>
  <si>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</si>
  <si>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</si>
  <si>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</si>
  <si>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</si>
  <si>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</si>
  <si>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</si>
  <si>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</si>
  <si>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</si>
  <si>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</si>
  <si>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</si>
  <si>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</si>
  <si>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</si>
  <si>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</si>
  <si>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</si>
  <si>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</si>
  <si>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</si>
  <si>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</si>
  <si>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</si>
  <si>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</si>
  <si>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</si>
  <si>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</si>
  <si>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</si>
  <si>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</si>
  <si>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t>จ่ายภาษีเงินได้</t>
  </si>
  <si>
    <r>
      <t xml:space="preserve">       </t>
    </r>
    <r>
      <rPr>
        <sz val="15"/>
        <rFont val="Angsana New"/>
        <family val="1"/>
      </rPr>
      <t xml:space="preserve"> </t>
    </r>
  </si>
  <si>
    <t>เงินสดรับจากเงินกู้ยืมระยะยาว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</si>
  <si>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</si>
  <si>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</si>
  <si>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</si>
  <si>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</si>
  <si>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</si>
  <si>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</si>
  <si>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</si>
  <si>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</si>
  <si>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</si>
  <si>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</si>
  <si>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</si>
  <si>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</si>
  <si>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</si>
  <si>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</si>
  <si>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</si>
  <si>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>ลูกหนี้อื่น - กิจการที่เกี่ยวข้องกัน</t>
  </si>
  <si>
    <t>เงินให้กู้ยืมระยะสั้นแก่บริษัทย่อย</t>
  </si>
  <si>
    <t xml:space="preserve">สินค้าคงเหลือ </t>
  </si>
  <si>
    <t>เงินลงทุนในบริษัทร่วม</t>
  </si>
  <si>
    <t>เจ้าหนี้อื่น - กิจการที่เกี่ยวข้องกัน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</si>
  <si>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</si>
  <si>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</si>
  <si>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</si>
  <si>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</si>
  <si>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</si>
  <si>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</si>
  <si>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เงินกู้ยืมระยะยาวจากสถาบันการเงิน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</si>
  <si>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</si>
  <si>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</si>
  <si>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</si>
  <si>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</si>
  <si>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รับดอกเบี้ย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</si>
  <si>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</si>
  <si>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</si>
  <si>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</si>
  <si>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ชำระคืนเงินกู้ยืมระยะยาว</t>
  </si>
  <si>
    <t>เงินสดสุทธิได้มาจากกิจกรรมดำเนินงาน</t>
  </si>
  <si>
    <t>จ่ายต้นทุนทางการเงิน</t>
  </si>
  <si>
    <t>ภาษีเงินได้นิติบุคคลค้างจ่าย</t>
  </si>
  <si>
    <t>เงินมัดจำค่าซื้อที่ดินและเครื่องจักร (เพิ่มขึ้น) ลดลง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</si>
  <si>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</si>
  <si>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</si>
  <si>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</si>
  <si>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</si>
  <si>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</si>
  <si>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</si>
  <si>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</si>
  <si>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</si>
  <si>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ค่าใช้จ่ายภาษีเงินได้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</si>
  <si>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</si>
  <si>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</si>
  <si>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</si>
  <si>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</si>
  <si>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</si>
  <si>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</si>
  <si>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</si>
  <si>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</si>
  <si>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</si>
  <si>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ส่วนแบ่งกำไรจากเงินลงทุนในบริษัทร่วม</t>
  </si>
  <si>
    <t>ลูกหนี้การค้า</t>
  </si>
  <si>
    <t xml:space="preserve">เจ้าหนี้การค้า </t>
  </si>
  <si>
    <t xml:space="preserve">เงินสดได้มาจากกิจกรรมดำเนินงาน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</si>
  <si>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</si>
  <si>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</si>
  <si>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</si>
  <si>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</si>
  <si>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</si>
  <si>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จ่ายผลประโยชน์พนักงาน</t>
  </si>
  <si>
    <t>ลูกหนี้อื่น</t>
  </si>
  <si>
    <t>อะไหล่เครื่องจักร</t>
  </si>
  <si>
    <t>สินทรัพย์ไม่มีตัวตนอื่น</t>
  </si>
  <si>
    <t>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</si>
  <si>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</si>
  <si>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</si>
  <si>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</si>
  <si>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เงินสดสุทธิได้มาจาก (ใช้ไปใน) กิจกรรมจัดหาเงิน</t>
  </si>
  <si>
    <t>เงินสดจ่ายซื้อเงินลงทุนในบริษัทย่อย</t>
  </si>
  <si>
    <t>ขาดทุน (กำไร) จากอัตราแลกเปลี่ยนที่ยังไม่เกิดขึ้นจริง</t>
  </si>
  <si>
    <t xml:space="preserve">เงินสดและรายการเทียบเท่าเงินสด ณ วันที่ 1 มกราคม </t>
  </si>
  <si>
    <t>เงินสดรับจากการออกหุ้นสามัญ</t>
  </si>
  <si>
    <t>รับเงินปันผลจากบริษัทย่อย</t>
  </si>
  <si>
    <t>ขาดทุน (กำไร) จากการจำหน่ายที่ดิน อาคารและอุปกรณ์</t>
  </si>
  <si>
    <t>เงินปันผลรับ</t>
  </si>
  <si>
    <t>ค่าใช้จ่ายสิทธิในหุ้นสามัญที่เสนอขายให้กับพนักงาน</t>
  </si>
  <si>
    <t>งบกำไรขาดทุน (ไม่ได้ตรวจสอบ)</t>
  </si>
  <si>
    <t>สินทรัพย์ภาษีเงินได้รอการตัดบัญชี</t>
  </si>
  <si>
    <t>(ปรับปรุงใหม่)</t>
  </si>
  <si>
    <t>วันที่ 30 มิถุนายน</t>
  </si>
  <si>
    <t>สำหรับงวดหกเดือนสิ้นสุด</t>
  </si>
  <si>
    <t>ตั้งค่าเผื่อการลดมูลค่าของสินค้าคงเหลือ</t>
  </si>
  <si>
    <t>รับเงินปันผลจากบริษัทร่วม</t>
  </si>
  <si>
    <t>รับเงินปันผลจากบริษัทอื่น</t>
  </si>
  <si>
    <t>รับชำระคืนเงินให้กู้ยืมระยะสั้นแก่บริษัทย่อย</t>
  </si>
  <si>
    <t>เจ้าหนี้ - ซื้อสินทรัพย์เพิ่มขึ้น (ลดลง)</t>
  </si>
  <si>
    <t>เงินเบิกเกินบัญชีธนาคารและเงินกู้ยืมระยะสั้นจาก</t>
  </si>
  <si>
    <t>สถาบันการเงินเพิ่มขึ้น (ลดลง)</t>
  </si>
  <si>
    <t>เงินกู้ยืมระยะสั้นจากสถาบันการเงิน - ทรัสต์รีซีทเพิ่มขึ้น (ลดลง)</t>
  </si>
  <si>
    <t>หนี้สินตามสัญญาเช่าการเงินเพิ่มขึ้น (ลดลง)</t>
  </si>
  <si>
    <t>เงินปันผลจ่าย</t>
  </si>
  <si>
    <t xml:space="preserve">เงินสดและรายการเทียบเท่าเงินสด ณ วันที่ 30 มิถุนายน </t>
  </si>
  <si>
    <t>ตัดจำหน่ายสินทรัพย์ถาวร</t>
  </si>
  <si>
    <t>รายการทีไม่ใช่เงินสด</t>
  </si>
  <si>
    <t>เจ้าหนี้-ซื้อสินทรัพย์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</si>
  <si>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</si>
  <si>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</si>
  <si>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</si>
  <si>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</si>
  <si>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</si>
  <si>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</si>
  <si>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</si>
  <si>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</si>
  <si>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</si>
  <si>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</si>
  <si>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>30 มิถุนายน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</si>
  <si>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</si>
  <si>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</si>
  <si>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</si>
  <si>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</si>
  <si>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</si>
  <si>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</si>
  <si>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</si>
  <si>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</si>
  <si>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</si>
  <si>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</si>
  <si>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</si>
  <si>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>ผลประโยชน์พนักงานจ่ายออก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</si>
  <si>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</si>
  <si>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</si>
  <si>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</si>
  <si>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</si>
  <si>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</si>
  <si>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</si>
  <si>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</si>
  <si>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เงินสดจ่ายเพื่อชำระเงินกู้ยืม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</si>
  <si>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</si>
  <si>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</si>
  <si>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</si>
  <si>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เจ้าหนี้ค่าซื้อสินทรัพย์เพิ่มขึ้น (ลดลง)</t>
  </si>
  <si>
    <t>กำไรจากการจำหน่ายที่ดิน อาคารและอุปกรณ์</t>
  </si>
  <si>
    <t>เงินสดรับชำระคืนจากเงินให้กู้ยืมระยะสั้นแก่บริษัทที่เกี่ยวข้องกัน</t>
  </si>
  <si>
    <t>รายได้จากการขายและการให้บริการ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</si>
  <si>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</si>
  <si>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</si>
  <si>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</si>
  <si>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</si>
  <si>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</si>
  <si>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</si>
  <si>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</si>
  <si>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</si>
  <si>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เงินสดและรายการเทียบเท่าเงินสด ณ 30 มิถุนายน</t>
  </si>
  <si>
    <t>เงินฝากระยะสั้นกับสถาบันการเงิน</t>
  </si>
  <si>
    <t>สินทรัพย์ทางการเงินหมุนเวียนอื่น</t>
  </si>
  <si>
    <t xml:space="preserve">เงินฝากสถาบันการเงินที่มีข้อจำกัดในการใช้ </t>
  </si>
  <si>
    <t>สินทรัพย์ทางการเงินไม่หมุนเวียนอื่น</t>
  </si>
  <si>
    <t>สินทรัพย์สิทธิการใช้</t>
  </si>
  <si>
    <t>เงินเบิกเกินบัญชีและเงินกู้ยืม</t>
  </si>
  <si>
    <t>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</si>
  <si>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</si>
  <si>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</si>
  <si>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</si>
  <si>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</si>
  <si>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</si>
  <si>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</si>
  <si>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</si>
  <si>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</si>
  <si>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กำไรและกำไรเบ็ดเสร็จรวมสำหรับงวด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</si>
  <si>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</si>
  <si>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</si>
  <si>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3, 8</t>
  </si>
  <si>
    <t>3, 5</t>
  </si>
  <si>
    <t>3, 10</t>
  </si>
  <si>
    <t>ของบริษัทใหญ่</t>
  </si>
  <si>
    <t>ส่วนได้เสีย</t>
  </si>
  <si>
    <t>ที่ไม่มีอำนาจ</t>
  </si>
  <si>
    <t>ควบคุม</t>
  </si>
  <si>
    <t xml:space="preserve">   เพื่อลดจำนวนหนี้สินซึ่งเกิดขึ้นจากสัญญาเช่าการเงิน)</t>
  </si>
  <si>
    <t>หนี้สูญและหนี้สงสัยจะสูญ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</si>
  <si>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</si>
  <si>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กำไร (ขาดทุน) ก่อนภาษีเงินได้</t>
  </si>
  <si>
    <t>กำไร (ขาดทุน) และกำไร (ขาดทุน) เบ็ดเสร็จรวมสำหรับงวด</t>
  </si>
  <si>
    <t>(ค่าใช้จ่าย) รายได้ภาษีเงินได้</t>
  </si>
  <si>
    <t>เงินฝากระยะสั้นกับสถาบันการเงินลดลง</t>
  </si>
  <si>
    <t>ส่วนแบ่งกำไร (ขาดทุน) ของการร่วมค้าและบริษัทร่วม</t>
  </si>
  <si>
    <t xml:space="preserve">   ที่ใช้วิธีส่วนได้เสีย</t>
  </si>
  <si>
    <t xml:space="preserve">กำไร (ขาดทุน) สำหรับงวด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</si>
  <si>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</si>
  <si>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และกำไร (ขาดทุน) เบ็ดเสร็จรวม</t>
  </si>
  <si>
    <t xml:space="preserve">     กำไร (ขาดทุน)</t>
  </si>
  <si>
    <t>กระแสเงินสดสุทธิได้มาจากกิจกรรมลงทุน</t>
  </si>
  <si>
    <t>ส่วนแบ่ง (กำไร) ขาดทุนของบริษัทร่วมและการร่วมค้าที่ใช้วิธีส่วนได้เสีย</t>
  </si>
  <si>
    <t>การแบ่งปันกำไรและกำไรเบ็ดเสร็จรวม</t>
  </si>
  <si>
    <t>เงินสดและรายการเทียบเท่าเงินสดเพิ่มขึ้นสุทธิ</t>
  </si>
  <si>
    <t>รวมส่วนของผู้ถือหุ้นของบริษัทใหญ่</t>
  </si>
  <si>
    <t>สินทรัพย์ทางการเงินหมุนเวียนอื่นเพิ่มขึ้น</t>
  </si>
  <si>
    <t xml:space="preserve"> เงินปันผลให้ผู้ถือหุ้นของบริษัท</t>
  </si>
  <si>
    <t xml:space="preserve">    (หุ้นสามัญจำนวน 425,193,894 หุ้น มูลค่า 1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</si>
</sst>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-* #,##0_-;\-* #,##0_-;_-* &quot;-&quot;??_-;_-@_-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#,##0.0_);[Red]\(#,##0.0\)"/>
    <numFmt numFmtId="201" formatCode="0.000"/>
    <numFmt numFmtId="202" formatCode="0.00_);[Red]\(0.00\)"/>
    <numFmt numFmtId="203" formatCode="_-[$€-2]* #,##0.00_-;\-[$€-2]* #,##0.00_-;_-[$€-2]* &quot;-&quot;??_-"/>
    <numFmt numFmtId="204" formatCode="&quot;฿&quot;#,##0.00_);\(&quot;฿&quot;#,##0.00\)"/>
    <numFmt numFmtId="205" formatCode="#,##0.0;[Red]\-#,##0.0"/>
    <numFmt numFmtId="206" formatCode=";;;"/>
    <numFmt numFmtId="207" formatCode="0.0"/>
    <numFmt numFmtId="208" formatCode="_-&quot;Dfl.&quot;\ * #,##0.00_-;_-&quot;Dfl.&quot;\ * #,##0.00\-;_-&quot;Dfl.&quot;\ * &quot;-&quot;??_-;_-@_-"/>
    <numFmt numFmtId="209" formatCode="_-&quot;$&quot;* #,##0_-;\-&quot;$&quot;* #,##0_-;_-&quot;$&quot;* &quot;-&quot;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 * #,##0.00_ ;_ * \-#,##0.00_ ;_ * &quot;-&quot;??_ ;_ @_ "/>
    <numFmt numFmtId="214" formatCode="General_)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,##0.0%;[Red]\(#,##0.0%\)"/>
    <numFmt numFmtId="219" formatCode="#.\ \ "/>
    <numFmt numFmtId="220" formatCode="##.\ \ "/>
    <numFmt numFmtId="221" formatCode="0.00000&quot;  &quot;"/>
    <numFmt numFmtId="222" formatCode="#,##0.0_);\(#,##0.0\)"/>
    <numFmt numFmtId="223" formatCode="_(* #,##0.0000_);_(* \(#,##0.0000\);_(* &quot;-&quot;??_);_(@_)"/>
    <numFmt numFmtId="224" formatCode="_-* #,##0.00\ &quot;FB&quot;_-;\-* #,##0.00\ &quot;FB&quot;_-;_-* &quot;-&quot;??\ &quot;FB&quot;_-;_-@_-"/>
    <numFmt numFmtId="225" formatCode="_-* #,##0.00\ _F_B_-;\-* #,##0.00\ _F_B_-;_-* &quot;-&quot;??\ _F_B_-;_-@_-"/>
    <numFmt numFmtId="226" formatCode="_-&quot;$&quot;* #,##0.00_-;\-&quot;$&quot;* #,##0.00_-;_-&quot;$&quot;* &quot;-&quot;??_-;_-@_-"/>
    <numFmt numFmtId="227" formatCode="0.0%;\(0.0%\)"/>
    <numFmt numFmtId="228" formatCode="\t&quot;$&quot;#,##0.00_);[Red]\(\t&quot;$&quot;#,##0.00\)"/>
    <numFmt numFmtId="229" formatCode="* \(#,##0\);* #,##0_);&quot;-&quot;??_);@"/>
    <numFmt numFmtId="230" formatCode="&quot;$&quot;#,##0.00;[Red]\-&quot;$&quot;#,##0.00"/>
    <numFmt numFmtId="231" formatCode="&quot;$&quot;#,##0_);\(&quot;$&quot;#,##0.0\)"/>
    <numFmt numFmtId="232" formatCode="\ว\ \ด\ด\ด\ด\ &quot;ค.ศ.&quot;\ \ค\ค\ค\ค"/>
    <numFmt numFmtId="233" formatCode="#,##0.00&quot; F&quot;_);\(#,##0.00&quot; F&quot;\)"/>
    <numFmt numFmtId="234" formatCode="* #,##0_);* \(#,##0\);&quot;-&quot;??_);@"/>
    <numFmt numFmtId="235" formatCode="_-[$€]* #,##0.00_-;\-[$€]* #,##0.00_-;_-[$€]* &quot;-&quot;??_-;_-@_-"/>
    <numFmt numFmtId="236" formatCode="0.0000"/>
    <numFmt numFmtId="237" formatCode="#,##0\ \ ;\(#,##0\)\ ;\—\ \ \ \ "/>
    <numFmt numFmtId="238" formatCode="0."/>
    <numFmt numFmtId="239" formatCode="&quot;?&quot;#,##0;[Red]\-&quot;?&quot;#,##0"/>
    <numFmt numFmtId="240" formatCode="0.0&quot;  &quot;"/>
    <numFmt numFmtId="241" formatCode="&quot;฿&quot;\t#,##0_);[Red]\(&quot;฿&quot;\t#,##0\)"/>
    <numFmt numFmtId="242" formatCode="_-* #,##0.000_-;\-* #,##0.000_-;_-* &quot;-&quot;??_-;_-@_-"/>
    <numFmt numFmtId="243" formatCode="\t&quot;$&quot;#,##0_);\(\t&quot;$&quot;#,##0\)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00000"/>
    <numFmt numFmtId="250" formatCode="#,##0&quot; F&quot;_);[Red]\(#,##0&quot; F&quot;\)"/>
    <numFmt numFmtId="251" formatCode="_(&quot;฿&quot;* #,##0_);_(&quot;฿&quot;* \(#,##0\);_(&quot;฿&quot;* &quot;-&quot;_);_(@_)"/>
    <numFmt numFmtId="252" formatCode="0%_);\(0%\)"/>
    <numFmt numFmtId="253" formatCode="#,##0.00\ &quot;FB&quot;;[Red]\-#,##0.00\ &quot;FB&quot;"/>
    <numFmt numFmtId="254" formatCode="#,##0&quot;£&quot;_);[Red]\(#,##0&quot;£&quot;\)"/>
    <numFmt numFmtId="255" formatCode="0_)"/>
    <numFmt numFmtId="256" formatCode="#,###\ ;\(#,###\);\-\ \ "/>
    <numFmt numFmtId="257" formatCode="&quot;ฃ&quot;#,##0.00;[Red]\-&quot;ฃ&quot;#,##0.00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 * #,##0_ ;_ * \-#,##0_ ;_ * &quot;-&quot;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#,##0.00\ &quot;Esc.&quot;;[Red]\-#,##0.00\ &quot;Esc.&quot;"/>
    <numFmt numFmtId="269" formatCode="_-* #,##0\ _E_s_c_._-;\-* #,##0\ _E_s_c_._-;_-* &quot;-&quot;\ _E_s_c_._-;_-@_-"/>
    <numFmt numFmtId="270" formatCode="_-&quot;HK$&quot;* #,##0_-;\-&quot;HK$&quot;* #,##0_-;_-&quot;HK$&quot;* &quot;-&quot;_-;_-@_-"/>
    <numFmt numFmtId="271" formatCode="_(&quot;￥&quot;* #,##0_);_(&quot;￥&quot;* \(#,##0\);_(&quot;￥&quot;* &quot;-&quot;_);_(@_)"/>
    <numFmt numFmtId="272" formatCode="_(&quot;￥&quot;* #,##0.00_);_(&quot;￥&quot;* \(#,##0.00\);_(&quot;￥&quot;* &quot;-&quot;??_);_(@_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2"/>
      <color theme="1"/>
      <name val="Angsana New"/>
      <family val="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1" fontId="1" fillId="0" borderId="0" applyFont="0" applyFill="0" applyBorder="0" applyAlignment="0" applyProtection="0"/>
    <xf numFmtId="0" fontId="63" fillId="0" borderId="0"/>
    <xf numFmtId="0" fontId="63" fillId="0" borderId="0"/>
    <xf numFmtId="208" fontId="1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210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2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209" fontId="73" fillId="0" borderId="0" applyFont="0" applyFill="0" applyBorder="0" applyAlignment="0" applyProtection="0"/>
    <xf numFmtId="214" fontId="7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218" fontId="1" fillId="0" borderId="0" applyProtection="0">
      <protection locked="0"/>
    </xf>
    <xf numFmtId="218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2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219" fontId="87" fillId="0" borderId="0"/>
    <xf numFmtId="219" fontId="87" fillId="0" borderId="0"/>
    <xf numFmtId="220" fontId="87" fillId="0" borderId="0"/>
    <xf numFmtId="220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187" fontId="92" fillId="0" borderId="6" applyAlignment="0" applyProtection="0"/>
    <xf numFmtId="187" fontId="92" fillId="0" borderId="6" applyAlignment="0" applyProtection="0"/>
    <xf numFmtId="221" fontId="1" fillId="0" borderId="0" applyFill="0" applyBorder="0" applyAlignment="0"/>
    <xf numFmtId="222" fontId="75" fillId="0" borderId="0" applyFill="0" applyBorder="0" applyAlignment="0"/>
    <xf numFmtId="223" fontId="75" fillId="0" borderId="0" applyFill="0" applyBorder="0" applyAlignment="0"/>
    <xf numFmtId="0" fontId="1" fillId="0" borderId="0" applyFill="0" applyBorder="0" applyAlignment="0"/>
    <xf numFmtId="224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192" fontId="1" fillId="0" borderId="0" applyFont="0" applyFill="0" applyBorder="0" applyAlignment="0" applyProtection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200" fontId="29" fillId="0" borderId="0" applyFill="0" applyBorder="0" applyAlignment="0" applyProtection="0"/>
    <xf numFmtId="40" fontId="29" fillId="0" borderId="0" applyFill="0" applyBorder="0" applyAlignment="0" applyProtection="0"/>
    <xf numFmtId="204" fontId="30" fillId="10" borderId="0" applyFill="0" applyBorder="0" applyAlignment="0">
      <alignment vertical="top"/>
    </xf>
    <xf numFmtId="204" fontId="60" fillId="10" borderId="0" applyFill="0" applyBorder="0" applyAlignment="0">
      <alignment vertical="top"/>
    </xf>
    <xf numFmtId="201" fontId="30" fillId="0" borderId="0" applyFill="0" applyBorder="0" applyAlignment="0" applyProtection="0"/>
    <xf numFmtId="201" fontId="60" fillId="0" borderId="0" applyFill="0" applyBorder="0" applyAlignment="0" applyProtection="0"/>
    <xf numFmtId="226" fontId="7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6" fontId="19" fillId="0" borderId="0"/>
    <xf numFmtId="196" fontId="20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29" fontId="102" fillId="0" borderId="0" applyFill="0" applyBorder="0" applyProtection="0"/>
    <xf numFmtId="0" fontId="103" fillId="0" borderId="0"/>
    <xf numFmtId="0" fontId="103" fillId="0" borderId="0"/>
    <xf numFmtId="230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209" fontId="104" fillId="0" borderId="11" applyBorder="0"/>
    <xf numFmtId="222" fontId="75" fillId="0" borderId="0" applyFont="0" applyFill="0" applyBorder="0" applyAlignment="0" applyProtection="0"/>
    <xf numFmtId="190" fontId="1" fillId="0" borderId="0" applyFont="0" applyFill="0" applyBorder="0" applyAlignment="0" applyProtection="0"/>
    <xf numFmtId="231" fontId="1" fillId="0" borderId="0">
      <protection locked="0"/>
    </xf>
    <xf numFmtId="231" fontId="1" fillId="0" borderId="0">
      <protection locked="0"/>
    </xf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61" fillId="0" borderId="0"/>
    <xf numFmtId="233" fontId="1" fillId="0" borderId="0"/>
    <xf numFmtId="233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34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203" fontId="28" fillId="0" borderId="0" applyFont="0" applyFill="0" applyBorder="0" applyAlignment="0" applyProtection="0"/>
    <xf numFmtId="203" fontId="57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36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37" fontId="100" fillId="0" borderId="0">
      <alignment horizontal="right"/>
    </xf>
    <xf numFmtId="237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38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206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39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40" fontId="1" fillId="0" borderId="0"/>
    <xf numFmtId="240" fontId="1" fillId="0" borderId="0"/>
    <xf numFmtId="198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42" fontId="132" fillId="0" borderId="0" applyFont="0" applyFill="0" applyBorder="0" applyAlignment="0" applyProtection="0"/>
    <xf numFmtId="243" fontId="73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4" fontId="133" fillId="0" borderId="0" applyFont="0" applyFill="0" applyBorder="0" applyAlignment="0" applyProtection="0"/>
    <xf numFmtId="245" fontId="133" fillId="0" borderId="0" applyFont="0" applyFill="0" applyBorder="0" applyAlignment="0" applyProtection="0"/>
    <xf numFmtId="246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8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199" fontId="23" fillId="0" borderId="0"/>
    <xf numFmtId="199" fontId="46" fillId="0" borderId="0"/>
    <xf numFmtId="0" fontId="23" fillId="0" borderId="0"/>
    <xf numFmtId="199" fontId="46" fillId="0" borderId="0"/>
    <xf numFmtId="199" fontId="46" fillId="0" borderId="0"/>
    <xf numFmtId="0" fontId="103" fillId="0" borderId="0"/>
    <xf numFmtId="249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50" fontId="1" fillId="0" borderId="0"/>
    <xf numFmtId="250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05" fontId="30" fillId="10" borderId="0" applyFill="0" applyBorder="0" applyAlignment="0" applyProtection="0">
      <alignment vertical="top"/>
    </xf>
    <xf numFmtId="205" fontId="60" fillId="10" borderId="0" applyFill="0" applyBorder="0" applyAlignment="0" applyProtection="0">
      <alignment vertical="top"/>
    </xf>
    <xf numFmtId="202" fontId="30" fillId="0" borderId="0" applyFill="0" applyBorder="0" applyAlignment="0" applyProtection="0"/>
    <xf numFmtId="202" fontId="60" fillId="0" borderId="0" applyFill="0" applyBorder="0" applyAlignment="0" applyProtection="0"/>
    <xf numFmtId="0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54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207" fontId="132" fillId="0" borderId="0" applyFont="0" applyFill="0" applyBorder="0" applyAlignment="0" applyProtection="0"/>
    <xf numFmtId="198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5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56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57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8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6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0" fontId="200" fillId="0" borderId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>
      <alignment vertical="top"/>
    </xf>
    <xf numFmtId="267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60" fontId="191" fillId="0" borderId="0" applyFont="0" applyFill="0" applyBorder="0" applyAlignment="0" applyProtection="0"/>
    <xf numFmtId="261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68" fontId="212" fillId="0" borderId="0" applyFont="0" applyFill="0" applyBorder="0" applyAlignment="0" applyProtection="0"/>
    <xf numFmtId="269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62" fontId="209" fillId="0" borderId="0" applyFont="0" applyFill="0" applyBorder="0" applyAlignment="0" applyProtection="0"/>
    <xf numFmtId="213" fontId="209" fillId="0" borderId="0" applyFont="0" applyFill="0" applyBorder="0" applyAlignment="0" applyProtection="0"/>
    <xf numFmtId="41" fontId="2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6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70" fontId="210" fillId="0" borderId="0" applyFont="0" applyFill="0" applyBorder="0" applyAlignment="0" applyProtection="0"/>
    <xf numFmtId="209" fontId="73" fillId="0" borderId="0" applyFont="0" applyFill="0" applyBorder="0" applyAlignment="0" applyProtection="0"/>
    <xf numFmtId="191" fontId="1" fillId="0" borderId="0" applyFont="0" applyFill="0" applyBorder="0" applyAlignment="0" applyProtection="0"/>
    <xf numFmtId="271" fontId="73" fillId="0" borderId="0" applyFont="0" applyFill="0" applyBorder="0" applyAlignment="0" applyProtection="0"/>
    <xf numFmtId="272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2" fillId="0" borderId="0"/>
  </cellStyleXfs>
  <cellXfs count="352">
    <xf numFmtId="0" fontId="0" fillId="0" borderId="0" xfId="0"/>
    <xf numFmtId="0" fontId="3" fillId="31" borderId="0" xfId="0" applyFont="1" applyFill="1" applyAlignment="1"/>
    <xf numFmtId="0" fontId="9" fillId="31" borderId="0" xfId="0" applyFont="1" applyFill="1" applyAlignment="1"/>
    <xf numFmtId="0" fontId="9" fillId="31" borderId="0" xfId="0" applyFont="1" applyFill="1"/>
    <xf numFmtId="0" fontId="7" fillId="31" borderId="0" xfId="0" applyFont="1" applyFill="1" applyAlignment="1"/>
    <xf numFmtId="37" fontId="9" fillId="31" borderId="0" xfId="0" applyNumberFormat="1" applyFont="1" applyFill="1" applyAlignment="1">
      <alignment vertical="center"/>
    </xf>
    <xf numFmtId="194" fontId="9" fillId="83" borderId="0" xfId="593" applyNumberFormat="1" applyFont="1" applyFill="1"/>
    <xf numFmtId="0" fontId="9" fillId="83" borderId="0" xfId="0" applyFont="1" applyFill="1" applyAlignment="1"/>
    <xf numFmtId="194" fontId="9" fillId="83" borderId="0" xfId="593" applyNumberFormat="1" applyFont="1" applyFill="1" applyAlignment="1">
      <alignment horizontal="right"/>
    </xf>
    <xf numFmtId="37" fontId="9" fillId="83" borderId="0" xfId="0" applyNumberFormat="1" applyFont="1" applyFill="1" applyAlignment="1">
      <alignment vertical="center"/>
    </xf>
    <xf numFmtId="0" fontId="3" fillId="83" borderId="0" xfId="0" applyFont="1" applyFill="1" applyAlignment="1"/>
    <xf numFmtId="0" fontId="9" fillId="83" borderId="0" xfId="0" applyFont="1" applyFill="1"/>
    <xf numFmtId="194" fontId="7" fillId="83" borderId="0" xfId="593" applyNumberFormat="1" applyFont="1" applyFill="1" applyBorder="1" applyAlignment="1">
      <alignment horizontal="right"/>
    </xf>
    <xf numFmtId="194" fontId="9" fillId="83" borderId="0" xfId="593" applyNumberFormat="1" applyFont="1" applyFill="1" applyAlignment="1"/>
    <xf numFmtId="194" fontId="9" fillId="83" borderId="0" xfId="593" applyNumberFormat="1" applyFont="1" applyFill="1" applyBorder="1" applyAlignment="1">
      <alignment horizontal="center"/>
    </xf>
    <xf numFmtId="194" fontId="7" fillId="83" borderId="0" xfId="593" applyNumberFormat="1" applyFont="1" applyFill="1" applyAlignment="1">
      <alignment horizontal="right"/>
    </xf>
    <xf numFmtId="0" fontId="9" fillId="83" borderId="0" xfId="1066" applyFont="1" applyFill="1" applyAlignment="1">
      <alignment horizontal="center"/>
    </xf>
    <xf numFmtId="194" fontId="9" fillId="83" borderId="0" xfId="593" applyNumberFormat="1" applyFont="1" applyFill="1" applyBorder="1" applyAlignment="1"/>
    <xf numFmtId="0" fontId="7" fillId="83" borderId="0" xfId="0" applyFont="1" applyFill="1" applyAlignment="1"/>
    <xf numFmtId="0" fontId="3" fillId="0" borderId="0" xfId="0" applyFont="1" applyFill="1" applyAlignment="1">
      <alignment horizontal="left"/>
    </xf>
    <xf numFmtId="194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194" fontId="7" fillId="83" borderId="35" xfId="593" applyNumberFormat="1" applyFont="1" applyFill="1" applyBorder="1" applyAlignment="1">
      <alignment horizontal="right"/>
    </xf>
    <xf numFmtId="194" fontId="9" fillId="83" borderId="0" xfId="593" applyNumberFormat="1" applyFont="1" applyFill="1" applyBorder="1"/>
    <xf numFmtId="0" fontId="259" fillId="0" borderId="0" xfId="0" applyFont="1" applyFill="1"/>
    <xf numFmtId="194" fontId="0" fillId="0" borderId="0" xfId="0" applyNumberFormat="1" applyFill="1"/>
    <xf numFmtId="194" fontId="259" fillId="0" borderId="0" xfId="0" applyNumberFormat="1" applyFont="1" applyFill="1"/>
    <xf numFmtId="0" fontId="3" fillId="31" borderId="0" xfId="1066" applyFont="1" applyFill="1" applyAlignment="1">
      <alignment horizontal="left"/>
    </xf>
    <xf numFmtId="37" fontId="9" fillId="83" borderId="0" xfId="0" applyNumberFormat="1" applyFont="1" applyFill="1" applyAlignment="1">
      <alignment horizontal="right"/>
    </xf>
    <xf numFmtId="0" fontId="0" fillId="83" borderId="0" xfId="0" applyFill="1"/>
    <xf numFmtId="194" fontId="7" fillId="83" borderId="14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vertical="center"/>
    </xf>
    <xf numFmtId="0" fontId="8" fillId="83" borderId="0" xfId="0" applyFont="1" applyFill="1" applyBorder="1" applyAlignment="1">
      <alignment horizontal="center"/>
    </xf>
    <xf numFmtId="0" fontId="7" fillId="31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49" fontId="10" fillId="31" borderId="0" xfId="0" applyNumberFormat="1" applyFont="1" applyFill="1" applyAlignment="1"/>
    <xf numFmtId="49" fontId="9" fillId="31" borderId="0" xfId="0" applyNumberFormat="1" applyFont="1" applyFill="1" applyAlignment="1"/>
    <xf numFmtId="49" fontId="8" fillId="31" borderId="0" xfId="0" applyNumberFormat="1" applyFont="1" applyFill="1" applyAlignment="1"/>
    <xf numFmtId="194" fontId="9" fillId="83" borderId="36" xfId="593" applyNumberFormat="1" applyFont="1" applyFill="1" applyBorder="1"/>
    <xf numFmtId="49" fontId="7" fillId="31" borderId="0" xfId="0" applyNumberFormat="1" applyFont="1" applyFill="1" applyAlignment="1"/>
    <xf numFmtId="37" fontId="9" fillId="83" borderId="0" xfId="0" applyNumberFormat="1" applyFont="1" applyFill="1" applyBorder="1" applyAlignment="1">
      <alignment horizontal="right"/>
    </xf>
    <xf numFmtId="37" fontId="9" fillId="31" borderId="0" xfId="0" applyNumberFormat="1" applyFont="1" applyFill="1" applyAlignment="1">
      <alignment horizontal="left" vertical="center" indent="1"/>
    </xf>
    <xf numFmtId="37" fontId="9" fillId="83" borderId="0" xfId="0" applyNumberFormat="1" applyFont="1" applyFill="1" applyBorder="1" applyAlignment="1"/>
    <xf numFmtId="194" fontId="2" fillId="83" borderId="0" xfId="593" applyNumberFormat="1" applyFont="1" applyFill="1"/>
    <xf numFmtId="194" fontId="2" fillId="83" borderId="0" xfId="593" applyNumberFormat="1" applyFont="1" applyFill="1"/>
    <xf numFmtId="0" fontId="3" fillId="83" borderId="0" xfId="0" applyFont="1" applyFill="1" applyAlignment="1">
      <alignment horizontal="left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94" fontId="9" fillId="84" borderId="0" xfId="593" applyNumberFormat="1" applyFont="1" applyFill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94" fontId="9" fillId="83" borderId="36" xfId="593" applyNumberFormat="1" applyFont="1" applyFill="1" applyBorder="1" applyAlignment="1">
      <alignment horizontal="right"/>
    </xf>
    <xf numFmtId="0" fontId="3" fillId="83" borderId="0" xfId="1066" applyFont="1" applyFill="1" applyAlignment="1">
      <alignment horizontal="left"/>
    </xf>
    <xf numFmtId="0" fontId="259" fillId="83" borderId="0" xfId="0" applyFont="1" applyFill="1"/>
    <xf numFmtId="194" fontId="0" fillId="83" borderId="0" xfId="0" applyNumberFormat="1" applyFill="1"/>
    <xf numFmtId="194" fontId="259" fillId="83" borderId="0" xfId="0" applyNumberFormat="1" applyFont="1" applyFill="1"/>
    <xf numFmtId="0" fontId="7" fillId="83" borderId="0" xfId="1066" applyFont="1" applyFill="1" applyAlignment="1">
      <alignment horizontal="center"/>
    </xf>
    <xf numFmtId="49" fontId="10" fillId="83" borderId="0" xfId="0" applyNumberFormat="1" applyFont="1" applyFill="1" applyAlignment="1"/>
    <xf numFmtId="49" fontId="9" fillId="83" borderId="0" xfId="0" applyNumberFormat="1" applyFont="1" applyFill="1" applyAlignment="1"/>
    <xf numFmtId="49" fontId="8" fillId="83" borderId="0" xfId="0" applyNumberFormat="1" applyFont="1" applyFill="1" applyAlignment="1"/>
    <xf numFmtId="49" fontId="7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 indent="1"/>
    </xf>
    <xf numFmtId="0" fontId="8" fillId="83" borderId="0" xfId="0" applyFont="1" applyFill="1" applyBorder="1" applyAlignment="1">
      <alignment horizontal="center"/>
    </xf>
    <xf numFmtId="194" fontId="8" fillId="83" borderId="0" xfId="59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8" fillId="31" borderId="0" xfId="1066" applyFont="1" applyFill="1" applyAlignment="1">
      <alignment horizontal="center"/>
    </xf>
    <xf numFmtId="0" fontId="9" fillId="31" borderId="0" xfId="1066" applyFont="1" applyFill="1" applyAlignment="1"/>
    <xf numFmtId="0" fontId="9" fillId="31" borderId="0" xfId="1066" applyFont="1" applyFill="1" applyAlignment="1">
      <alignment horizontal="left"/>
    </xf>
    <xf numFmtId="0" fontId="7" fillId="31" borderId="0" xfId="1066" applyFont="1" applyFill="1" applyAlignment="1">
      <alignment horizontal="left"/>
    </xf>
    <xf numFmtId="0" fontId="24" fillId="31" borderId="0" xfId="1066" applyFont="1" applyFill="1" applyAlignment="1">
      <alignment horizontal="center"/>
    </xf>
    <xf numFmtId="0" fontId="26" fillId="31" borderId="0" xfId="1066" applyFont="1" applyFill="1" applyAlignment="1">
      <alignment horizontal="center" vertical="top" wrapText="1"/>
    </xf>
    <xf numFmtId="0" fontId="10" fillId="31" borderId="0" xfId="1066" applyFont="1" applyFill="1" applyAlignment="1">
      <alignment horizontal="left"/>
    </xf>
    <xf numFmtId="0" fontId="25" fillId="31" borderId="0" xfId="1066" applyFont="1" applyFill="1" applyAlignment="1">
      <alignment horizontal="center"/>
    </xf>
    <xf numFmtId="0" fontId="9" fillId="83" borderId="0" xfId="1066" applyFont="1" applyFill="1" applyAlignment="1"/>
    <xf numFmtId="0" fontId="26" fillId="31" borderId="0" xfId="1066" applyFont="1" applyFill="1" applyAlignment="1">
      <alignment horizontal="center"/>
    </xf>
    <xf numFmtId="194" fontId="7" fillId="83" borderId="0" xfId="593" applyNumberFormat="1" applyFont="1" applyFill="1" applyAlignment="1"/>
    <xf numFmtId="0" fontId="9" fillId="31" borderId="0" xfId="1066" applyFill="1" applyAlignment="1">
      <alignment horizontal="left"/>
    </xf>
    <xf numFmtId="0" fontId="7" fillId="31" borderId="0" xfId="1066" applyFont="1" applyFill="1" applyAlignment="1"/>
    <xf numFmtId="0" fontId="10" fillId="31" borderId="0" xfId="1066" applyFont="1" applyFill="1" applyAlignment="1">
      <alignment horizontal="center"/>
    </xf>
    <xf numFmtId="0" fontId="9" fillId="83" borderId="0" xfId="0" applyFont="1" applyFill="1" applyAlignment="1">
      <alignment horizontal="right"/>
    </xf>
    <xf numFmtId="0" fontId="9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 vertical="top" wrapText="1"/>
    </xf>
    <xf numFmtId="0" fontId="9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vertical="top" wrapText="1"/>
    </xf>
    <xf numFmtId="0" fontId="9" fillId="83" borderId="0" xfId="1161" applyFont="1" applyFill="1" applyAlignment="1">
      <alignment horizontal="left"/>
    </xf>
    <xf numFmtId="194" fontId="12" fillId="83" borderId="0" xfId="0" applyNumberFormat="1" applyFont="1" applyFill="1" applyBorder="1" applyAlignment="1">
      <alignment horizontal="center" vertical="top" wrapText="1"/>
    </xf>
    <xf numFmtId="0" fontId="7" fillId="83" borderId="0" xfId="1160" applyFont="1" applyFill="1" applyAlignment="1">
      <alignment vertical="top" wrapText="1"/>
    </xf>
    <xf numFmtId="194" fontId="7" fillId="83" borderId="0" xfId="593" applyNumberFormat="1" applyFont="1" applyFill="1" applyBorder="1" applyAlignment="1">
      <alignment horizontal="center"/>
    </xf>
    <xf numFmtId="194" fontId="7" fillId="83" borderId="0" xfId="593" applyNumberFormat="1" applyFont="1" applyFill="1" applyAlignment="1">
      <alignment vertical="top" wrapText="1"/>
    </xf>
    <xf numFmtId="0" fontId="7" fillId="83" borderId="0" xfId="1161" applyFont="1" applyFill="1" applyAlignment="1">
      <alignment horizontal="left"/>
    </xf>
    <xf numFmtId="194" fontId="9" fillId="83" borderId="0" xfId="593" applyNumberFormat="1" applyFont="1" applyFill="1" applyBorder="1" applyAlignment="1">
      <alignment horizontal="right"/>
    </xf>
    <xf numFmtId="0" fontId="10" fillId="83" borderId="0" xfId="0" applyFont="1" applyFill="1" applyAlignment="1"/>
    <xf numFmtId="194" fontId="58" fillId="83" borderId="0" xfId="593" applyNumberFormat="1" applyFont="1" applyFill="1"/>
    <xf numFmtId="194" fontId="7" fillId="83" borderId="14" xfId="593" applyNumberFormat="1" applyFont="1" applyFill="1" applyBorder="1" applyAlignment="1">
      <alignment horizontal="center"/>
    </xf>
    <xf numFmtId="194" fontId="59" fillId="83" borderId="0" xfId="593" applyNumberFormat="1" applyFont="1" applyFill="1"/>
    <xf numFmtId="194" fontId="7" fillId="83" borderId="35" xfId="593" applyNumberFormat="1" applyFont="1" applyFill="1" applyBorder="1" applyAlignment="1">
      <alignment horizontal="center"/>
    </xf>
    <xf numFmtId="0" fontId="9" fillId="83" borderId="0" xfId="0" applyFont="1" applyFill="1" applyBorder="1" applyAlignment="1"/>
    <xf numFmtId="193" fontId="9" fillId="83" borderId="0" xfId="0" applyNumberFormat="1" applyFont="1" applyFill="1" applyAlignment="1">
      <alignment horizontal="right"/>
    </xf>
    <xf numFmtId="37" fontId="9" fillId="83" borderId="0" xfId="1159" applyNumberFormat="1" applyFont="1" applyFill="1" applyAlignment="1">
      <alignment horizontal="right"/>
    </xf>
    <xf numFmtId="0" fontId="8" fillId="83" borderId="0" xfId="0" applyFont="1" applyFill="1" applyAlignment="1">
      <alignment horizontal="center"/>
    </xf>
    <xf numFmtId="193" fontId="7" fillId="83" borderId="14" xfId="0" applyNumberFormat="1" applyFont="1" applyFill="1" applyBorder="1" applyAlignment="1">
      <alignment horizontal="right"/>
    </xf>
    <xf numFmtId="193" fontId="7" fillId="83" borderId="0" xfId="0" applyNumberFormat="1" applyFont="1" applyFill="1" applyAlignment="1">
      <alignment horizontal="right"/>
    </xf>
    <xf numFmtId="0" fontId="14" fillId="83" borderId="0" xfId="0" applyFont="1" applyFill="1" applyAlignment="1">
      <alignment horizontal="center"/>
    </xf>
    <xf numFmtId="0" fontId="13" fillId="83" borderId="0" xfId="0" applyFont="1" applyFill="1" applyAlignment="1">
      <alignment horizontal="center"/>
    </xf>
    <xf numFmtId="37" fontId="9" fillId="83" borderId="0" xfId="0" applyNumberFormat="1" applyFont="1" applyFill="1" applyAlignment="1">
      <alignment horizontal="left" vertical="center"/>
    </xf>
    <xf numFmtId="37" fontId="9" fillId="83" borderId="0" xfId="0" quotePrefix="1" applyNumberFormat="1" applyFont="1" applyFill="1" applyAlignment="1">
      <alignment horizontal="left" vertical="center" indent="1"/>
    </xf>
    <xf numFmtId="0" fontId="16" fillId="83" borderId="0" xfId="0" applyFont="1" applyFill="1" applyAlignment="1">
      <alignment horizontal="center"/>
    </xf>
    <xf numFmtId="0" fontId="9" fillId="83" borderId="0" xfId="0" applyFont="1" applyFill="1" applyAlignment="1">
      <alignment horizontal="left" indent="1"/>
    </xf>
    <xf numFmtId="49" fontId="9" fillId="83" borderId="0" xfId="0" applyNumberFormat="1" applyFont="1" applyFill="1" applyAlignment="1">
      <alignment horizontal="left" indent="2"/>
    </xf>
    <xf numFmtId="0" fontId="8" fillId="83" borderId="0" xfId="0" applyFont="1" applyFill="1" applyBorder="1" applyAlignment="1">
      <alignment horizontal="center"/>
    </xf>
    <xf numFmtId="0" fontId="8" fillId="83" borderId="0" xfId="1066" applyFont="1" applyFill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12" fillId="83" borderId="0" xfId="0" applyFont="1" applyFill="1" applyBorder="1" applyAlignment="1">
      <alignment horizontal="center" vertical="top" wrapText="1"/>
    </xf>
    <xf numFmtId="0" fontId="9" fillId="83" borderId="0" xfId="1066" applyFont="1" applyFill="1" applyAlignment="1">
      <alignment horizontal="center"/>
    </xf>
    <xf numFmtId="0" fontId="7" fillId="83" borderId="0" xfId="0" applyFont="1" applyFill="1" applyBorder="1" applyAlignment="1">
      <alignment vertical="top" wrapText="1"/>
    </xf>
    <xf numFmtId="0" fontId="9" fillId="83" borderId="0" xfId="0" applyFont="1" applyFill="1" applyAlignment="1">
      <alignment horizontal="center" vertical="top"/>
    </xf>
    <xf numFmtId="195" fontId="9" fillId="83" borderId="0" xfId="593" quotePrefix="1" applyNumberFormat="1" applyFont="1" applyFill="1" applyBorder="1" applyAlignment="1">
      <alignment horizontal="center"/>
    </xf>
    <xf numFmtId="43" fontId="9" fillId="83" borderId="0" xfId="593" quotePrefix="1" applyNumberFormat="1" applyFont="1" applyFill="1" applyBorder="1" applyAlignment="1">
      <alignment horizontal="center"/>
    </xf>
    <xf numFmtId="0" fontId="260" fillId="83" borderId="0" xfId="0" applyFont="1" applyFill="1" applyAlignment="1"/>
    <xf numFmtId="192" fontId="7" fillId="83" borderId="0" xfId="0" applyNumberFormat="1" applyFont="1" applyFill="1" applyAlignment="1"/>
    <xf numFmtId="194" fontId="7" fillId="83" borderId="14" xfId="0" applyNumberFormat="1" applyFont="1" applyFill="1" applyBorder="1" applyAlignment="1"/>
    <xf numFmtId="194" fontId="7" fillId="83" borderId="0" xfId="0" applyNumberFormat="1" applyFont="1" applyFill="1" applyBorder="1" applyAlignment="1"/>
    <xf numFmtId="0" fontId="8" fillId="83" borderId="0" xfId="1066" applyFont="1" applyFill="1" applyAlignment="1">
      <alignment horizontal="center"/>
    </xf>
    <xf numFmtId="0" fontId="9" fillId="0" borderId="0" xfId="1066" applyFont="1" applyFill="1" applyAlignment="1"/>
    <xf numFmtId="194" fontId="9" fillId="0" borderId="0" xfId="593" applyNumberFormat="1" applyFont="1" applyFill="1" applyAlignment="1"/>
    <xf numFmtId="194" fontId="9" fillId="0" borderId="0" xfId="593" applyNumberFormat="1" applyFont="1" applyFill="1" applyBorder="1" applyAlignment="1">
      <alignment horizontal="center"/>
    </xf>
    <xf numFmtId="194" fontId="9" fillId="0" borderId="0" xfId="593" applyNumberFormat="1" applyFont="1" applyFill="1" applyBorder="1" applyAlignment="1">
      <alignment horizontal="right"/>
    </xf>
    <xf numFmtId="194" fontId="7" fillId="0" borderId="0" xfId="593" applyNumberFormat="1" applyFont="1" applyFill="1" applyAlignment="1">
      <alignment horizontal="center"/>
    </xf>
    <xf numFmtId="194" fontId="7" fillId="0" borderId="0" xfId="593" applyNumberFormat="1" applyFont="1" applyFill="1" applyAlignment="1"/>
    <xf numFmtId="194" fontId="9" fillId="0" borderId="36" xfId="593" applyNumberFormat="1" applyFont="1" applyFill="1" applyBorder="1" applyAlignment="1">
      <alignment horizontal="center"/>
    </xf>
    <xf numFmtId="194" fontId="9" fillId="0" borderId="36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horizontal="center" vertical="top"/>
    </xf>
    <xf numFmtId="0" fontId="12" fillId="83" borderId="0" xfId="0" applyFont="1" applyFill="1" applyBorder="1" applyAlignment="1">
      <alignment horizontal="center" vertical="top"/>
    </xf>
    <xf numFmtId="0" fontId="0" fillId="0" borderId="0" xfId="0" applyAlignment="1"/>
    <xf numFmtId="0" fontId="8" fillId="83" borderId="0" xfId="0" applyFont="1" applyFill="1" applyBorder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25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left"/>
    </xf>
    <xf numFmtId="0" fontId="7" fillId="83" borderId="0" xfId="1066" applyFont="1" applyFill="1" applyAlignment="1">
      <alignment horizontal="left"/>
    </xf>
    <xf numFmtId="0" fontId="9" fillId="83" borderId="0" xfId="1066" applyFill="1" applyAlignment="1">
      <alignment horizontal="left"/>
    </xf>
    <xf numFmtId="0" fontId="26" fillId="83" borderId="0" xfId="1066" applyFont="1" applyFill="1" applyAlignment="1">
      <alignment horizontal="center"/>
    </xf>
    <xf numFmtId="194" fontId="9" fillId="0" borderId="0" xfId="593" applyNumberFormat="1" applyFont="1" applyFill="1" applyAlignment="1">
      <alignment horizontal="right"/>
    </xf>
    <xf numFmtId="0" fontId="8" fillId="83" borderId="0" xfId="1066" applyFont="1" applyFill="1" applyAlignment="1">
      <alignment horizontal="center"/>
    </xf>
    <xf numFmtId="0" fontId="7" fillId="83" borderId="0" xfId="1160" applyFont="1" applyFill="1" applyAlignment="1">
      <alignment horizontal="left" vertical="top" wrapText="1"/>
    </xf>
    <xf numFmtId="194" fontId="9" fillId="0" borderId="36" xfId="593" applyNumberFormat="1" applyFont="1" applyFill="1" applyBorder="1" applyAlignment="1"/>
    <xf numFmtId="0" fontId="8" fillId="83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94" fontId="7" fillId="0" borderId="0" xfId="593" applyNumberFormat="1" applyFont="1" applyFill="1" applyBorder="1" applyAlignment="1"/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9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194" fontId="8" fillId="0" borderId="0" xfId="593" applyNumberFormat="1" applyFont="1" applyFill="1" applyAlignment="1">
      <alignment horizontal="center"/>
    </xf>
    <xf numFmtId="194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94" fontId="9" fillId="0" borderId="36" xfId="1066" applyNumberFormat="1" applyFont="1" applyFill="1" applyBorder="1" applyAlignment="1">
      <alignment horizontal="right"/>
    </xf>
    <xf numFmtId="194" fontId="9" fillId="0" borderId="0" xfId="1066" applyNumberFormat="1" applyFont="1" applyFill="1" applyBorder="1" applyAlignment="1"/>
    <xf numFmtId="194" fontId="7" fillId="0" borderId="10" xfId="593" applyNumberFormat="1" applyFont="1" applyFill="1" applyBorder="1" applyAlignment="1"/>
    <xf numFmtId="192" fontId="7" fillId="0" borderId="35" xfId="593" applyFont="1" applyFill="1" applyBorder="1" applyAlignment="1"/>
    <xf numFmtId="194" fontId="7" fillId="83" borderId="0" xfId="593" applyNumberFormat="1" applyFont="1" applyFill="1" applyBorder="1" applyAlignment="1">
      <alignment vertical="top"/>
    </xf>
    <xf numFmtId="194" fontId="7" fillId="83" borderId="0" xfId="593" applyNumberFormat="1" applyFont="1" applyFill="1" applyAlignment="1">
      <alignment vertical="top"/>
    </xf>
    <xf numFmtId="194" fontId="9" fillId="83" borderId="0" xfId="593" applyNumberFormat="1" applyFont="1" applyFill="1" applyBorder="1" applyAlignment="1">
      <alignment vertical="top"/>
    </xf>
    <xf numFmtId="194" fontId="58" fillId="83" borderId="0" xfId="593" applyNumberFormat="1" applyFont="1" applyFill="1" applyAlignment="1"/>
    <xf numFmtId="194" fontId="59" fillId="83" borderId="0" xfId="593" applyNumberFormat="1" applyFont="1" applyFill="1" applyAlignment="1"/>
    <xf numFmtId="0" fontId="9" fillId="83" borderId="0" xfId="0" applyFont="1" applyFill="1" applyAlignment="1">
      <alignment horizontal="center"/>
    </xf>
    <xf numFmtId="194" fontId="9" fillId="83" borderId="0" xfId="713" applyNumberFormat="1" applyFont="1" applyFill="1" applyAlignment="1">
      <alignment horizontal="right"/>
    </xf>
    <xf numFmtId="194" fontId="9" fillId="83" borderId="0" xfId="713" quotePrefix="1" applyNumberFormat="1" applyFont="1" applyFill="1" applyAlignment="1">
      <alignment horizontal="center"/>
    </xf>
    <xf numFmtId="193" fontId="7" fillId="83" borderId="35" xfId="0" applyNumberFormat="1" applyFont="1" applyFill="1" applyBorder="1" applyAlignment="1">
      <alignment horizontal="right"/>
    </xf>
    <xf numFmtId="193" fontId="5" fillId="83" borderId="0" xfId="0" applyNumberFormat="1" applyFont="1" applyFill="1" applyAlignment="1">
      <alignment horizontal="right"/>
    </xf>
    <xf numFmtId="193" fontId="7" fillId="83" borderId="36" xfId="0" applyNumberFormat="1" applyFont="1" applyFill="1" applyBorder="1" applyAlignment="1">
      <alignment horizontal="right"/>
    </xf>
    <xf numFmtId="43" fontId="9" fillId="83" borderId="0" xfId="713" applyFont="1" applyFill="1" applyAlignment="1">
      <alignment horizontal="right"/>
    </xf>
    <xf numFmtId="0" fontId="7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0" fontId="2" fillId="83" borderId="0" xfId="0" applyFont="1" applyFill="1" applyAlignment="1"/>
    <xf numFmtId="0" fontId="2" fillId="83" borderId="0" xfId="0" applyFont="1" applyFill="1" applyAlignment="1">
      <alignment horizontal="right"/>
    </xf>
    <xf numFmtId="0" fontId="7" fillId="83" borderId="0" xfId="0" applyFont="1" applyFill="1" applyAlignment="1">
      <alignment horizontal="left" vertical="top" wrapText="1"/>
    </xf>
    <xf numFmtId="194" fontId="7" fillId="83" borderId="0" xfId="593" applyNumberFormat="1" applyFont="1" applyFill="1" applyBorder="1" applyAlignment="1">
      <alignment vertical="top" wrapText="1"/>
    </xf>
    <xf numFmtId="194" fontId="7" fillId="83" borderId="0" xfId="593" applyNumberFormat="1" applyFont="1" applyFill="1" applyAlignment="1">
      <alignment horizontal="left" vertical="top" wrapText="1"/>
    </xf>
    <xf numFmtId="194" fontId="9" fillId="83" borderId="0" xfId="593" applyNumberFormat="1" applyFont="1" applyFill="1" applyAlignment="1">
      <alignment horizontal="center"/>
    </xf>
    <xf numFmtId="194" fontId="7" fillId="83" borderId="0" xfId="593" applyNumberFormat="1" applyFont="1" applyFill="1"/>
    <xf numFmtId="194" fontId="7" fillId="83" borderId="0" xfId="593" applyNumberFormat="1" applyFont="1" applyFill="1" applyAlignment="1">
      <alignment horizontal="center"/>
    </xf>
    <xf numFmtId="192" fontId="2" fillId="83" borderId="0" xfId="593" applyFont="1" applyFill="1"/>
    <xf numFmtId="192" fontId="9" fillId="83" borderId="0" xfId="593" applyNumberFormat="1" applyFont="1" applyFill="1" applyAlignment="1"/>
    <xf numFmtId="194" fontId="0" fillId="0" borderId="0" xfId="0" applyNumberFormat="1"/>
    <xf numFmtId="192" fontId="2" fillId="83" borderId="0" xfId="593" applyFont="1" applyFill="1"/>
    <xf numFmtId="192" fontId="0" fillId="83" borderId="0" xfId="0" applyNumberFormat="1" applyFill="1"/>
    <xf numFmtId="194" fontId="9" fillId="0" borderId="0" xfId="593" quotePrefix="1" applyNumberFormat="1" applyFont="1" applyFill="1" applyBorder="1" applyAlignment="1">
      <alignment horizontal="center"/>
    </xf>
    <xf numFmtId="192" fontId="0" fillId="0" borderId="0" xfId="593" applyFont="1" applyFill="1"/>
    <xf numFmtId="192" fontId="2" fillId="83" borderId="0" xfId="593" applyFont="1" applyFill="1"/>
    <xf numFmtId="192" fontId="259" fillId="83" borderId="0" xfId="593" applyFont="1" applyFill="1"/>
    <xf numFmtId="192" fontId="0" fillId="0" borderId="0" xfId="0" applyNumberFormat="1" applyFill="1"/>
    <xf numFmtId="37" fontId="0" fillId="83" borderId="0" xfId="0" applyNumberFormat="1" applyFill="1"/>
    <xf numFmtId="194" fontId="0" fillId="85" borderId="0" xfId="0" applyNumberFormat="1" applyFill="1"/>
    <xf numFmtId="192" fontId="2" fillId="83" borderId="0" xfId="593" applyFont="1" applyFill="1"/>
    <xf numFmtId="0" fontId="8" fillId="83" borderId="0" xfId="0" applyFont="1" applyFill="1" applyBorder="1" applyAlignment="1">
      <alignment horizontal="center"/>
    </xf>
    <xf numFmtId="0" fontId="11" fillId="83" borderId="0" xfId="0" applyFont="1" applyFill="1" applyBorder="1" applyAlignment="1">
      <alignment horizontal="center" vertical="top" wrapText="1"/>
    </xf>
    <xf numFmtId="0" fontId="7" fillId="83" borderId="0" xfId="0" applyFont="1" applyFill="1" applyBorder="1" applyAlignment="1">
      <alignment horizontal="center" vertical="top" wrapText="1"/>
    </xf>
    <xf numFmtId="0" fontId="12" fillId="83" borderId="0" xfId="0" applyFont="1" applyFill="1" applyBorder="1" applyAlignment="1">
      <alignment horizontal="center" vertical="top" wrapText="1"/>
    </xf>
    <xf numFmtId="0" fontId="9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0" fontId="3" fillId="83" borderId="0" xfId="0" applyFont="1" applyFill="1"/>
    <xf numFmtId="0" fontId="6" fillId="83" borderId="0" xfId="0" applyFont="1" applyFill="1"/>
    <xf numFmtId="0" fontId="13" fillId="83" borderId="0" xfId="0" applyFont="1" applyFill="1"/>
    <xf numFmtId="43" fontId="9" fillId="83" borderId="0" xfId="713" applyFont="1" applyFill="1"/>
    <xf numFmtId="0" fontId="0" fillId="83" borderId="0" xfId="0" applyFill="1" applyAlignment="1">
      <alignment horizontal="center"/>
    </xf>
    <xf numFmtId="0" fontId="9" fillId="0" borderId="0" xfId="0" applyFont="1" applyAlignment="1">
      <alignment horizontal="center"/>
    </xf>
    <xf numFmtId="0" fontId="10" fillId="83" borderId="0" xfId="0" applyFont="1" applyFill="1"/>
    <xf numFmtId="194" fontId="9" fillId="0" borderId="0" xfId="713" applyNumberFormat="1" applyFont="1"/>
    <xf numFmtId="0" fontId="9" fillId="0" borderId="0" xfId="0" applyFont="1"/>
    <xf numFmtId="194" fontId="9" fillId="83" borderId="0" xfId="713" applyNumberFormat="1" applyFont="1" applyFill="1"/>
    <xf numFmtId="195" fontId="9" fillId="0" borderId="0" xfId="713" applyNumberFormat="1" applyFont="1" applyAlignment="1">
      <alignment horizontal="right"/>
    </xf>
    <xf numFmtId="0" fontId="7" fillId="83" borderId="0" xfId="0" applyFont="1" applyFill="1"/>
    <xf numFmtId="193" fontId="7" fillId="0" borderId="14" xfId="0" applyNumberFormat="1" applyFont="1" applyBorder="1" applyAlignment="1">
      <alignment horizontal="right"/>
    </xf>
    <xf numFmtId="193" fontId="9" fillId="0" borderId="0" xfId="0" applyNumberFormat="1" applyFont="1" applyAlignment="1">
      <alignment horizontal="right"/>
    </xf>
    <xf numFmtId="194" fontId="9" fillId="0" borderId="0" xfId="713" quotePrefix="1" applyNumberFormat="1" applyFont="1" applyAlignment="1">
      <alignment horizontal="center"/>
    </xf>
    <xf numFmtId="194" fontId="9" fillId="0" borderId="0" xfId="713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43" fontId="9" fillId="0" borderId="0" xfId="713" applyFont="1"/>
    <xf numFmtId="193" fontId="7" fillId="0" borderId="0" xfId="0" applyNumberFormat="1" applyFont="1" applyAlignment="1">
      <alignment horizontal="right"/>
    </xf>
    <xf numFmtId="193" fontId="7" fillId="0" borderId="35" xfId="0" applyNumberFormat="1" applyFont="1" applyBorder="1" applyAlignment="1">
      <alignment horizontal="right"/>
    </xf>
    <xf numFmtId="0" fontId="8" fillId="83" borderId="0" xfId="0" applyFont="1" applyFill="1"/>
    <xf numFmtId="37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15" fillId="0" borderId="0" xfId="0" applyFont="1"/>
    <xf numFmtId="0" fontId="5" fillId="83" borderId="0" xfId="0" applyFont="1" applyFill="1"/>
    <xf numFmtId="0" fontId="10" fillId="0" borderId="0" xfId="0" applyFont="1"/>
    <xf numFmtId="0" fontId="8" fillId="0" borderId="0" xfId="0" applyFont="1"/>
    <xf numFmtId="193" fontId="9" fillId="0" borderId="35" xfId="0" applyNumberFormat="1" applyFont="1" applyBorder="1" applyAlignment="1">
      <alignment horizontal="right"/>
    </xf>
    <xf numFmtId="193" fontId="7" fillId="83" borderId="6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43" fontId="9" fillId="0" borderId="0" xfId="713" applyFont="1" applyAlignment="1">
      <alignment horizontal="right"/>
    </xf>
    <xf numFmtId="43" fontId="8" fillId="83" borderId="0" xfId="713" applyFont="1" applyFill="1"/>
    <xf numFmtId="0" fontId="236" fillId="83" borderId="0" xfId="0" applyFont="1" applyFill="1"/>
    <xf numFmtId="195" fontId="9" fillId="83" borderId="0" xfId="0" applyNumberFormat="1" applyFont="1" applyFill="1"/>
    <xf numFmtId="0" fontId="8" fillId="0" borderId="0" xfId="1066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7" fillId="83" borderId="0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194" fontId="9" fillId="83" borderId="36" xfId="713" applyNumberFormat="1" applyFont="1" applyFill="1" applyBorder="1"/>
    <xf numFmtId="0" fontId="9" fillId="83" borderId="0" xfId="1066" applyFill="1"/>
    <xf numFmtId="194" fontId="7" fillId="83" borderId="10" xfId="713" applyNumberFormat="1" applyFont="1" applyFill="1" applyBorder="1"/>
    <xf numFmtId="0" fontId="7" fillId="83" borderId="0" xfId="1066" applyFont="1" applyFill="1"/>
    <xf numFmtId="192" fontId="7" fillId="0" borderId="0" xfId="593" applyFont="1" applyFill="1" applyBorder="1" applyAlignment="1"/>
    <xf numFmtId="0" fontId="7" fillId="83" borderId="0" xfId="0" applyFont="1" applyFill="1" applyAlignment="1">
      <alignment horizontal="left"/>
    </xf>
    <xf numFmtId="0" fontId="9" fillId="83" borderId="0" xfId="1072" applyFill="1"/>
    <xf numFmtId="195" fontId="9" fillId="83" borderId="0" xfId="713" applyNumberFormat="1" applyFont="1" applyFill="1" applyAlignment="1">
      <alignment wrapText="1"/>
    </xf>
    <xf numFmtId="194" fontId="9" fillId="83" borderId="0" xfId="629" applyNumberFormat="1" applyFont="1" applyFill="1" applyAlignment="1">
      <alignment horizontal="center"/>
    </xf>
    <xf numFmtId="194" fontId="9" fillId="83" borderId="36" xfId="1066" applyNumberFormat="1" applyFill="1" applyBorder="1" applyAlignment="1">
      <alignment horizontal="right"/>
    </xf>
    <xf numFmtId="194" fontId="9" fillId="31" borderId="0" xfId="1066" applyNumberFormat="1" applyFill="1"/>
    <xf numFmtId="194" fontId="9" fillId="83" borderId="36" xfId="713" applyNumberFormat="1" applyFont="1" applyFill="1" applyBorder="1" applyAlignment="1">
      <alignment horizontal="right"/>
    </xf>
    <xf numFmtId="37" fontId="7" fillId="83" borderId="10" xfId="1072" applyNumberFormat="1" applyFont="1" applyFill="1" applyBorder="1"/>
    <xf numFmtId="37" fontId="7" fillId="83" borderId="0" xfId="1072" applyNumberFormat="1" applyFont="1" applyFill="1"/>
    <xf numFmtId="195" fontId="9" fillId="83" borderId="0" xfId="713" applyNumberFormat="1" applyFont="1" applyFill="1" applyAlignment="1"/>
    <xf numFmtId="194" fontId="7" fillId="83" borderId="0" xfId="713" applyNumberFormat="1" applyFont="1" applyFill="1" applyAlignment="1">
      <alignment vertical="top" wrapText="1"/>
    </xf>
    <xf numFmtId="0" fontId="12" fillId="83" borderId="0" xfId="0" applyFont="1" applyFill="1" applyAlignment="1">
      <alignment horizontal="center" vertical="center" wrapText="1"/>
    </xf>
    <xf numFmtId="0" fontId="9" fillId="83" borderId="0" xfId="0" applyFont="1" applyFill="1" applyAlignment="1">
      <alignment horizontal="center" vertical="center"/>
    </xf>
    <xf numFmtId="0" fontId="8" fillId="83" borderId="0" xfId="1066" applyFont="1" applyFill="1" applyAlignment="1">
      <alignment horizontal="center"/>
    </xf>
    <xf numFmtId="37" fontId="7" fillId="83" borderId="0" xfId="1072" applyNumberFormat="1" applyFont="1" applyFill="1" applyBorder="1"/>
    <xf numFmtId="37" fontId="8" fillId="83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194" fontId="9" fillId="83" borderId="0" xfId="1066" applyNumberFormat="1" applyFill="1" applyBorder="1" applyAlignment="1">
      <alignment horizontal="right"/>
    </xf>
    <xf numFmtId="192" fontId="9" fillId="83" borderId="0" xfId="593" applyFont="1" applyFill="1"/>
    <xf numFmtId="192" fontId="9" fillId="83" borderId="0" xfId="0" applyNumberFormat="1" applyFont="1" applyFill="1"/>
    <xf numFmtId="195" fontId="9" fillId="0" borderId="0" xfId="713" applyNumberFormat="1" applyFont="1" applyFill="1" applyAlignment="1">
      <alignment horizontal="right"/>
    </xf>
    <xf numFmtId="192" fontId="9" fillId="31" borderId="0" xfId="593" applyFont="1" applyFill="1" applyBorder="1" applyAlignment="1"/>
    <xf numFmtId="0" fontId="9" fillId="31" borderId="0" xfId="1066" applyFont="1" applyFill="1" applyBorder="1" applyAlignment="1"/>
    <xf numFmtId="192" fontId="9" fillId="83" borderId="0" xfId="593" applyFont="1" applyFill="1" applyBorder="1" applyAlignment="1"/>
    <xf numFmtId="0" fontId="9" fillId="83" borderId="0" xfId="1066" applyFont="1" applyFill="1" applyBorder="1" applyAlignment="1"/>
    <xf numFmtId="192" fontId="7" fillId="31" borderId="0" xfId="593" applyFont="1" applyFill="1" applyBorder="1" applyAlignment="1"/>
    <xf numFmtId="0" fontId="7" fillId="31" borderId="0" xfId="1066" applyFont="1" applyFill="1" applyBorder="1" applyAlignment="1"/>
    <xf numFmtId="194" fontId="9" fillId="83" borderId="0" xfId="713" applyNumberFormat="1" applyFont="1" applyFill="1" applyBorder="1"/>
    <xf numFmtId="192" fontId="9" fillId="31" borderId="0" xfId="1066" applyNumberFormat="1" applyFont="1" applyFill="1" applyBorder="1" applyAlignment="1"/>
    <xf numFmtId="192" fontId="9" fillId="31" borderId="0" xfId="593" applyFont="1" applyFill="1" applyBorder="1" applyAlignment="1">
      <alignment horizontal="left"/>
    </xf>
    <xf numFmtId="0" fontId="9" fillId="31" borderId="0" xfId="1066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4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94" fontId="9" fillId="0" borderId="0" xfId="713" applyNumberFormat="1" applyFont="1" applyFill="1"/>
    <xf numFmtId="193" fontId="9" fillId="0" borderId="0" xfId="0" applyNumberFormat="1" applyFont="1" applyFill="1" applyAlignment="1">
      <alignment horizontal="right"/>
    </xf>
    <xf numFmtId="37" fontId="9" fillId="0" borderId="0" xfId="1159" applyNumberFormat="1" applyFont="1" applyFill="1" applyAlignment="1">
      <alignment horizontal="right"/>
    </xf>
    <xf numFmtId="193" fontId="7" fillId="0" borderId="14" xfId="0" applyNumberFormat="1" applyFont="1" applyFill="1" applyBorder="1" applyAlignment="1">
      <alignment horizontal="right"/>
    </xf>
    <xf numFmtId="193" fontId="7" fillId="0" borderId="0" xfId="0" applyNumberFormat="1" applyFont="1" applyFill="1" applyAlignment="1">
      <alignment horizontal="right"/>
    </xf>
    <xf numFmtId="194" fontId="9" fillId="0" borderId="0" xfId="713" applyNumberFormat="1" applyFont="1" applyFill="1" applyAlignment="1">
      <alignment horizontal="right"/>
    </xf>
    <xf numFmtId="194" fontId="9" fillId="0" borderId="0" xfId="713" quotePrefix="1" applyNumberFormat="1" applyFont="1" applyFill="1" applyAlignment="1">
      <alignment horizontal="center"/>
    </xf>
    <xf numFmtId="193" fontId="7" fillId="0" borderId="35" xfId="0" applyNumberFormat="1" applyFont="1" applyFill="1" applyBorder="1" applyAlignment="1">
      <alignment horizontal="right"/>
    </xf>
    <xf numFmtId="9" fontId="7" fillId="0" borderId="0" xfId="1195" applyFont="1" applyFill="1" applyAlignment="1">
      <alignment horizontal="right"/>
    </xf>
    <xf numFmtId="195" fontId="9" fillId="0" borderId="0" xfId="713" applyNumberFormat="1" applyFont="1" applyFill="1"/>
    <xf numFmtId="37" fontId="9" fillId="0" borderId="0" xfId="0" applyNumberFormat="1" applyFont="1" applyFill="1" applyAlignment="1">
      <alignment horizontal="right"/>
    </xf>
    <xf numFmtId="193" fontId="5" fillId="0" borderId="0" xfId="0" applyNumberFormat="1" applyFont="1" applyFill="1" applyAlignment="1">
      <alignment horizontal="right"/>
    </xf>
    <xf numFmtId="193" fontId="7" fillId="0" borderId="36" xfId="0" applyNumberFormat="1" applyFont="1" applyFill="1" applyBorder="1" applyAlignment="1">
      <alignment horizontal="right"/>
    </xf>
    <xf numFmtId="193" fontId="9" fillId="0" borderId="35" xfId="0" applyNumberFormat="1" applyFont="1" applyFill="1" applyBorder="1" applyAlignment="1">
      <alignment horizontal="right"/>
    </xf>
    <xf numFmtId="43" fontId="9" fillId="0" borderId="0" xfId="713" applyFont="1" applyFill="1" applyAlignment="1">
      <alignment horizontal="right"/>
    </xf>
    <xf numFmtId="193" fontId="7" fillId="0" borderId="6" xfId="0" applyNumberFormat="1" applyFont="1" applyFill="1" applyBorder="1" applyAlignment="1">
      <alignment horizontal="right"/>
    </xf>
    <xf numFmtId="43" fontId="261" fillId="0" borderId="0" xfId="713" applyFont="1" applyFill="1"/>
    <xf numFmtId="43" fontId="9" fillId="0" borderId="0" xfId="713" applyFont="1" applyFill="1"/>
    <xf numFmtId="0" fontId="236" fillId="0" borderId="0" xfId="0" applyFont="1" applyFill="1"/>
    <xf numFmtId="195" fontId="9" fillId="0" borderId="0" xfId="0" applyNumberFormat="1" applyFont="1" applyFill="1"/>
    <xf numFmtId="192" fontId="0" fillId="83" borderId="0" xfId="593" applyFont="1" applyFill="1"/>
    <xf numFmtId="193" fontId="9" fillId="83" borderId="0" xfId="0" applyNumberFormat="1" applyFont="1" applyFill="1"/>
    <xf numFmtId="37" fontId="9" fillId="83" borderId="0" xfId="0" applyNumberFormat="1" applyFont="1" applyFill="1"/>
    <xf numFmtId="37" fontId="5" fillId="83" borderId="0" xfId="0" applyNumberFormat="1" applyFont="1" applyFill="1"/>
    <xf numFmtId="194" fontId="9" fillId="83" borderId="0" xfId="0" applyNumberFormat="1" applyFont="1" applyFill="1"/>
    <xf numFmtId="194" fontId="5" fillId="83" borderId="0" xfId="0" applyNumberFormat="1" applyFont="1" applyFill="1"/>
    <xf numFmtId="194" fontId="9" fillId="86" borderId="0" xfId="593" applyNumberFormat="1" applyFont="1" applyFill="1" applyAlignment="1">
      <alignment horizontal="right"/>
    </xf>
    <xf numFmtId="0" fontId="0" fillId="85" borderId="0" xfId="0" applyFill="1"/>
    <xf numFmtId="194" fontId="0" fillId="85" borderId="0" xfId="0" applyNumberFormat="1" applyFill="1" applyBorder="1"/>
    <xf numFmtId="194" fontId="0" fillId="83" borderId="0" xfId="0" applyNumberFormat="1" applyFill="1" applyBorder="1"/>
    <xf numFmtId="194" fontId="0" fillId="86" borderId="0" xfId="0" applyNumberFormat="1" applyFill="1" applyBorder="1"/>
    <xf numFmtId="0" fontId="0" fillId="83" borderId="0" xfId="0" applyFill="1" applyBorder="1"/>
    <xf numFmtId="194" fontId="0" fillId="0" borderId="0" xfId="0" applyNumberFormat="1" applyFill="1" applyBorder="1"/>
    <xf numFmtId="0" fontId="9" fillId="83" borderId="0" xfId="1161" applyFont="1" applyFill="1" applyAlignment="1"/>
    <xf numFmtId="0" fontId="9" fillId="0" borderId="0" xfId="0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0" fontId="9" fillId="83" borderId="0" xfId="1161" applyFont="1" applyFill="1" applyAlignment="1">
      <alignment horizontal="left" indent="1"/>
    </xf>
    <xf numFmtId="192" fontId="0" fillId="0" borderId="0" xfId="593" applyFont="1" applyFill="1" applyBorder="1"/>
    <xf numFmtId="3" fontId="9" fillId="83" borderId="0" xfId="0" applyNumberFormat="1" applyFont="1" applyFill="1"/>
    <xf numFmtId="0" fontId="8" fillId="8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83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2" fillId="83" borderId="0" xfId="0" applyFont="1" applyFill="1" applyBorder="1" applyAlignment="1">
      <alignment horizontal="center" vertical="top" wrapText="1"/>
    </xf>
    <xf numFmtId="0" fontId="7" fillId="83" borderId="0" xfId="0" applyFont="1" applyFill="1" applyBorder="1" applyAlignment="1">
      <alignment horizontal="center" vertical="top" wrapText="1"/>
    </xf>
    <xf numFmtId="0" fontId="12" fillId="83" borderId="36" xfId="0" applyFont="1" applyFill="1" applyBorder="1" applyAlignment="1">
      <alignment horizontal="center" vertical="top" wrapText="1"/>
    </xf>
    <xf numFmtId="0" fontId="11" fillId="83" borderId="0" xfId="0" applyFont="1" applyFill="1" applyBorder="1" applyAlignment="1">
      <alignment horizontal="center" vertical="top" wrapText="1"/>
    </xf>
    <xf numFmtId="0" fontId="7" fillId="83" borderId="0" xfId="0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 wrapText="1"/>
    </xf>
    <xf numFmtId="0" fontId="9" fillId="83" borderId="0" xfId="0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7" fillId="83" borderId="0" xfId="1066" applyFont="1" applyFill="1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27" Type="http://schemas.openxmlformats.org/officeDocument/2006/relationships/styles" Target="styles.xml"/><Relationship Id="rId201" Type="http://schemas.openxmlformats.org/officeDocument/2006/relationships/externalLink" Target="externalLinks/externalLink191.xml"/><Relationship Id="rId222" Type="http://schemas.openxmlformats.org/officeDocument/2006/relationships/externalLink" Target="externalLinks/externalLink212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0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229" Type="http://schemas.openxmlformats.org/officeDocument/2006/relationships/calcChain" Target="calcChain.xml"/><Relationship Id="rId19" Type="http://schemas.openxmlformats.org/officeDocument/2006/relationships/externalLink" Target="externalLinks/externalLink9.xml"/><Relationship Id="rId224" Type="http://schemas.openxmlformats.org/officeDocument/2006/relationships/externalLink" Target="externalLinks/externalLink214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0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externalLink" Target="externalLinks/externalLink210.xml"/><Relationship Id="rId225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externalLink" Target="externalLinks/externalLink211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OM003\2012\M-06\Rev%201\som003a121b-06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Conso and S79-NFS RPT"/>
      <sheetName val="Master TB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stat local"/>
      <sheetName val="BS&amp;PL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Parameters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4">
          <cell r="B4">
            <v>111874</v>
          </cell>
        </row>
      </sheetData>
      <sheetData sheetId="294">
        <row r="10">
          <cell r="F10">
            <v>1746.43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L"/>
      <sheetName val="10-cut"/>
      <sheetName val="10-1 Media"/>
      <sheetName val="CIPA"/>
      <sheetName val="BS"/>
      <sheetName val="Accure"/>
      <sheetName val="Group"/>
      <sheetName val="PART_61"/>
      <sheetName val="10"/>
      <sheetName val="PART_62"/>
      <sheetName val="10-1_Media"/>
      <sheetName val="2005_-_Net_Profit_by_Month"/>
      <sheetName val="Cash_Projection"/>
      <sheetName val="fohdetail04-aey"/>
      <sheetName val="การหาผลรวม"/>
      <sheetName val="ลูกหนี้(เก่า)"/>
      <sheetName val="SCB 1 - Current"/>
      <sheetName val="SCB 2 - Current"/>
      <sheetName val="MA"/>
      <sheetName val="JJDHT"/>
      <sheetName val="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sum_m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List"/>
      <sheetName val="Trial_Balance2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???SCCA_x0011_???6@??T?H?"/>
      <sheetName val="䤀䰀䔀堀吀刀䄀䌀吀䤀伀一䠀伀匀吀⸀䔀堀䔀???帀ﻗ8?　_x0001_ᴀ?"/>
      <sheetName val="Acc_x001a_"/>
      <sheetName val="䤀䰀䔀堀吀刀䄀䌀吀䤀伀一䠀伀匀吀⸀䔀堀䔀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 refreshError="1"/>
      <sheetData sheetId="40" refreshError="1"/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2">
          <cell r="B2" t="str">
            <v xml:space="preserve">Assumption ต่อ 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 t="str">
            <v>_+_ ช้อยซ์ เลขที่ช้อยซ์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Brand</v>
          </cell>
        </row>
      </sheetData>
      <sheetData sheetId="213">
        <row r="1">
          <cell r="B1">
            <v>1</v>
          </cell>
        </row>
      </sheetData>
      <sheetData sheetId="214">
        <row r="2">
          <cell r="B2" t="str">
            <v xml:space="preserve">Assumption ต่อ </v>
          </cell>
        </row>
      </sheetData>
      <sheetData sheetId="215"/>
      <sheetData sheetId="216"/>
      <sheetData sheetId="217">
        <row r="3">
          <cell r="C3" t="str">
            <v>เลขที่</v>
          </cell>
        </row>
      </sheetData>
      <sheetData sheetId="218"/>
      <sheetData sheetId="219">
        <row r="2">
          <cell r="B2" t="str">
            <v xml:space="preserve">Assumption ต่อ </v>
          </cell>
        </row>
      </sheetData>
      <sheetData sheetId="220"/>
      <sheetData sheetId="221"/>
      <sheetData sheetId="222">
        <row r="3">
          <cell r="C3" t="str">
            <v>เลขที่</v>
          </cell>
        </row>
      </sheetData>
      <sheetData sheetId="223">
        <row r="2">
          <cell r="E2" t="str">
            <v>หน่วยสระแก้ว</v>
          </cell>
        </row>
      </sheetData>
      <sheetData sheetId="224">
        <row r="2">
          <cell r="B2" t="str">
            <v xml:space="preserve">Assumption ต่อ </v>
          </cell>
        </row>
      </sheetData>
      <sheetData sheetId="225"/>
      <sheetData sheetId="226">
        <row r="3">
          <cell r="C3" t="str">
            <v>เลขที่</v>
          </cell>
        </row>
      </sheetData>
      <sheetData sheetId="227"/>
      <sheetData sheetId="228"/>
      <sheetData sheetId="229">
        <row r="1">
          <cell r="B1" t="str">
            <v>ทีมตรวจสอบภาคที่ 2</v>
          </cell>
        </row>
      </sheetData>
      <sheetData sheetId="230"/>
      <sheetData sheetId="231">
        <row r="1">
          <cell r="B1" t="str">
            <v>รายงานวันทำงาน : รายวัน</v>
          </cell>
        </row>
      </sheetData>
      <sheetData sheetId="232"/>
      <sheetData sheetId="233"/>
      <sheetData sheetId="234">
        <row r="1">
          <cell r="B1" t="str">
            <v>ทีมตรวจสอบภาคที่ 2</v>
          </cell>
        </row>
      </sheetData>
      <sheetData sheetId="235"/>
      <sheetData sheetId="236"/>
      <sheetData sheetId="237">
        <row r="1">
          <cell r="B1" t="str">
            <v>รายงานวันทำงาน : รายวัน</v>
          </cell>
        </row>
      </sheetData>
      <sheetData sheetId="238"/>
      <sheetData sheetId="239" refreshError="1"/>
      <sheetData sheetId="240">
        <row r="1">
          <cell r="H1" t="str">
            <v>หน้า :        1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J1"/>
      <sheetName val="master"/>
      <sheetName val="CHIP_Prod"/>
      <sheetName val="PSF_Prod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  <sheetName val="เครื่องมือ"/>
      <sheetName val="RECEIPT"/>
      <sheetName val="CONDI"/>
      <sheetName val="Plan June 'Weekly"/>
      <sheetName val="Balance"/>
      <sheetName val="???"/>
      <sheetName val=" ????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EE"/>
      <sheetName val="Sheet3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Header"/>
      <sheetName val="G301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MA"/>
      <sheetName val="Dec15"/>
      <sheetName val="DEC31"/>
      <sheetName val="Raw Material"/>
      <sheetName val="21"/>
      <sheetName val="M_Maincomp"/>
      <sheetName val="PL _ ผลงานใหม่รวม"/>
      <sheetName val="PDT-015"/>
      <sheetName val="68001000"/>
      <sheetName val="Month"/>
      <sheetName val="DEP12"/>
      <sheetName val="Y-IPO"/>
      <sheetName val="M_CT_OUT"/>
      <sheetName val="เงินกู้ธนชาติ"/>
      <sheetName val="DATA"/>
      <sheetName val="Inputs"/>
      <sheetName val="ws"/>
      <sheetName val="Sale"/>
      <sheetName val="Master"/>
      <sheetName val="S33"/>
      <sheetName val="FRITTER DATABASE"/>
      <sheetName val="Sheet1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BS_TB"/>
      <sheetName val="Allocate96-98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OCT-2001"/>
      <sheetName val="Plan-02"/>
      <sheetName val="CONSTANTS"/>
      <sheetName val="요인분석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TBL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DataInput1"/>
      <sheetName val="index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R094121_PZ001_4868662_PDF"/>
      <sheetName val="CODE,NAME"/>
      <sheetName val="Itemรวม"/>
      <sheetName val="ตัดขายใหม่ ก.พ.57"/>
      <sheetName val="SRP FH"/>
      <sheetName val="Profit"/>
      <sheetName val="Data 2"/>
      <sheetName val="New Item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2779"/>
      <sheetName val="MACRO2"/>
      <sheetName val="CASA-PLAN"/>
      <sheetName val="10-1 Media"/>
      <sheetName val="10-cut"/>
      <sheetName val="Lookups"/>
      <sheetName val="Statement-BAHT"/>
      <sheetName val="JAN08"/>
      <sheetName val="Month"/>
      <sheetName val="Messer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Number"/>
      <sheetName val="S33"/>
      <sheetName val="L4-Info"/>
      <sheetName val="BS ATTACH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STart"/>
      <sheetName val="Mth by Mth KPI's"/>
      <sheetName val="group-expense"/>
      <sheetName val="ws"/>
      <sheetName val="Journal"/>
      <sheetName val="Journal 2"/>
      <sheetName val="Offices, Depts, Groups"/>
      <sheetName val="Journal Form - Double"/>
      <sheetName val="Journal Form"/>
      <sheetName val="DIST"/>
      <sheetName val="ControlMonth"/>
      <sheetName val="T.D. Asia"/>
      <sheetName val="แผนกทอ"/>
      <sheetName val="P&amp;L"/>
      <sheetName val="งบ สินค้า"/>
      <sheetName val="รายละเอียด"/>
      <sheetName val="N"/>
      <sheetName val="รหัส"/>
      <sheetName val="Selections"/>
      <sheetName val="A"/>
      <sheetName val="ต้นฉบับ"/>
      <sheetName val="GR 1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S33"/>
      <sheetName val="spytd"/>
      <sheetName val="FAV"/>
      <sheetName val="GPC"/>
      <sheetName val="JAH"/>
      <sheetName val="P&amp;L"/>
      <sheetName val="J1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DEP12"/>
      <sheetName val="DEP99"/>
      <sheetName val="ADJ - RATE"/>
      <sheetName val="AGING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Raw Material"/>
      <sheetName val="10-1 Media"/>
      <sheetName val="10-cut"/>
      <sheetName val="เครื่องตกแต่ง"/>
      <sheetName val="อาคาร"/>
      <sheetName val="BGT-00F2907"/>
      <sheetName val="info"/>
      <sheetName val="TB Worksheet"/>
      <sheetName val="DEP12"/>
      <sheetName val="PJ00"/>
      <sheetName val="A003031"/>
      <sheetName val="LCGRAPH"/>
      <sheetName val="Key"/>
      <sheetName val="un adjust"/>
      <sheetName val="payment"/>
      <sheetName val="Zone1"/>
      <sheetName val="Zone2"/>
      <sheetName val="Work'n_Process1"/>
      <sheetName val="10-1_Media"/>
      <sheetName val="Raw_Material"/>
      <sheetName val="TB_Worksheet"/>
      <sheetName val="Summary CMYK"/>
      <sheetName val="MENU-DOP"/>
      <sheetName val="DIST"/>
      <sheetName val="Qty"/>
      <sheetName val="Price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10-1 Media"/>
      <sheetName val="10-cut"/>
      <sheetName val="TOTALMONTH"/>
      <sheetName val="PriceListAP"/>
      <sheetName val="info"/>
      <sheetName val="RequestID_List"/>
      <sheetName val="PL"/>
      <sheetName val="CJEs"/>
      <sheetName val="CRJE"/>
      <sheetName val="SOPSG"/>
      <sheetName val="Raw Material"/>
      <sheetName val="Group"/>
      <sheetName val="Market Data"/>
      <sheetName val=" US Executive"/>
      <sheetName val="MA"/>
      <sheetName val="input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  <sheetName val="DIST "/>
      <sheetName val="ops_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Lead"/>
      <sheetName val="เครื่องมือ"/>
      <sheetName val="CST1198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ops tb"/>
      <sheetName val="Trial Balance"/>
      <sheetName val="RATE"/>
      <sheetName val="Data_MS_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cu_วัน"/>
      <sheetName val="cu_รหัส"/>
      <sheetName val="S33"/>
      <sheetName val="Sheet1"/>
      <sheetName val="14.9月分"/>
      <sheetName val="FG-ISSUED"/>
      <sheetName val="Tabelle1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_OH"/>
      <sheetName val="承認票"/>
      <sheetName val="BSLA"/>
      <sheetName val="data"/>
      <sheetName val="#ofclose .xl"/>
      <sheetName val="MASTER"/>
      <sheetName val="Two Step Revenue Testing Master"/>
      <sheetName val="Page_2"/>
      <sheetName val="1PNX_20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งบทดลองปภพ 4-47"/>
      <sheetName val="14130-0003"/>
      <sheetName val="number-tel csc "/>
      <sheetName val="TELDISCOUNT"/>
      <sheetName val="incom tax 2005"/>
      <sheetName val="B&amp;S 1999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ANALYSIS_LON1"/>
      <sheetName val="incom tax 2005"/>
      <sheetName val="frptolocal"/>
      <sheetName val="ActLineItem"/>
      <sheetName val="DW"/>
      <sheetName val="AUG'97"/>
      <sheetName val="List2-1_ModelCode-Local"/>
      <sheetName val="Assumtion"/>
      <sheetName val="tsk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DEP12"/>
      <sheetName val="เปรียบเทียบเดือน12"/>
      <sheetName val="ค่าใช้จ่าย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M_20Apl"/>
      <sheetName val="Act. Cost"/>
      <sheetName val="Sum Defect"/>
      <sheetName val="10"/>
      <sheetName val="Attachment-4(2)"/>
      <sheetName val="MAY"/>
      <sheetName val="Parato 14001"/>
      <sheetName val="งบทดลอง - ต.ค.2547"/>
      <sheetName val="BSK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201"/>
      <sheetName val="10下総括表"/>
      <sheetName val="ﾃｰﾌﾞﾙ"/>
      <sheetName val="DEP12"/>
      <sheetName val="master"/>
      <sheetName val="เครื่องตกแต่ง"/>
      <sheetName val="เครื่องมือ"/>
      <sheetName val="อาคาร"/>
      <sheetName val="標準単価ﾏｽﾀ"/>
      <sheetName val="งบทดลอง - ต.ค.2547"/>
      <sheetName val="リスト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-6-9"/>
      <sheetName val="ส่วนของผู้ถือหุ้น-10"/>
      <sheetName val="ส่วนของผู้ถือหุ้น-11"/>
      <sheetName val="ส่วนของผู้ถือหุ้น-12"/>
      <sheetName val="ส่วนของผู้ถือหุ้น 13"/>
      <sheetName val="cashflow-14-16 (2)"/>
    </sheetNames>
    <sheetDataSet>
      <sheetData sheetId="0">
        <row r="61">
          <cell r="A61" t="str">
            <v>เจ้าหนี้ค่าซื้อที่ดิน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95"/>
  <sheetViews>
    <sheetView showGridLines="0" tabSelected="1" view="pageBreakPreview" topLeftCell="A73" zoomScale="70" zoomScaleNormal="100" zoomScaleSheetLayoutView="70" workbookViewId="0">
      <selection activeCell="M89" sqref="M89"/>
    </sheetView>
  </sheetViews>
  <sheetFormatPr defaultColWidth="9.140625" defaultRowHeight="21.75"/>
  <cols>
    <col min="1" max="1" width="45.5703125" style="11" customWidth="1"/>
    <col min="2" max="2" width="7.42578125" style="235" customWidth="1"/>
    <col min="3" max="3" width="0.85546875" style="11" customWidth="1"/>
    <col min="4" max="4" width="11.42578125" style="21" customWidth="1"/>
    <col min="5" max="5" width="1" style="21" customWidth="1"/>
    <col min="6" max="6" width="11.42578125" style="21" customWidth="1"/>
    <col min="7" max="7" width="1" style="21" customWidth="1"/>
    <col min="8" max="8" width="11.42578125" style="21" customWidth="1"/>
    <col min="9" max="9" width="1" style="11" customWidth="1"/>
    <col min="10" max="10" width="11.42578125" style="11" customWidth="1"/>
    <col min="11" max="11" width="9.140625" style="11"/>
    <col min="12" max="12" width="13.5703125" style="11" bestFit="1" customWidth="1"/>
    <col min="13" max="15" width="9.140625" style="11"/>
    <col min="16" max="17" width="13.5703125" style="11" bestFit="1" customWidth="1"/>
    <col min="18" max="16384" width="9.140625" style="11"/>
  </cols>
  <sheetData>
    <row r="1" spans="1:12" s="30" customFormat="1" ht="22.5" customHeight="1">
      <c r="A1" s="214" t="s">
        <v>52</v>
      </c>
      <c r="B1" s="215"/>
      <c r="D1" s="22"/>
      <c r="E1" s="22"/>
      <c r="F1" s="22"/>
      <c r="G1" s="22"/>
      <c r="H1" s="22"/>
    </row>
    <row r="2" spans="1:12" s="30" customFormat="1" ht="22.5" customHeight="1">
      <c r="A2" s="214" t="s">
        <v>92</v>
      </c>
      <c r="B2" s="215"/>
      <c r="D2" s="22"/>
      <c r="E2" s="22"/>
      <c r="F2" s="22"/>
      <c r="G2" s="22"/>
      <c r="H2" s="22"/>
    </row>
    <row r="3" spans="1:12" s="216" customFormat="1" ht="22.5" customHeight="1">
      <c r="B3" s="104"/>
      <c r="D3" s="291"/>
      <c r="E3" s="291"/>
      <c r="F3" s="291"/>
      <c r="G3" s="291"/>
      <c r="H3" s="291"/>
      <c r="I3" s="105"/>
      <c r="J3" s="105"/>
    </row>
    <row r="4" spans="1:12" ht="22.5" customHeight="1">
      <c r="B4" s="101"/>
      <c r="D4" s="335" t="s">
        <v>28</v>
      </c>
      <c r="E4" s="335"/>
      <c r="F4" s="335"/>
      <c r="G4" s="335"/>
      <c r="H4" s="336" t="s">
        <v>41</v>
      </c>
      <c r="I4" s="336"/>
      <c r="J4" s="336"/>
    </row>
    <row r="5" spans="1:12" ht="22.5" customHeight="1">
      <c r="B5" s="101"/>
      <c r="D5" s="292" t="s">
        <v>151</v>
      </c>
      <c r="E5" s="22"/>
      <c r="F5" s="292" t="s">
        <v>44</v>
      </c>
      <c r="G5" s="292"/>
      <c r="H5" s="292" t="s">
        <v>151</v>
      </c>
      <c r="I5" s="30"/>
      <c r="J5" s="218" t="s">
        <v>44</v>
      </c>
    </row>
    <row r="6" spans="1:12" ht="23.25">
      <c r="A6" s="214" t="s">
        <v>3</v>
      </c>
      <c r="B6" s="101" t="s">
        <v>1</v>
      </c>
      <c r="D6" s="276">
        <v>2563</v>
      </c>
      <c r="E6" s="276"/>
      <c r="F6" s="276">
        <v>2562</v>
      </c>
      <c r="G6" s="276"/>
      <c r="H6" s="276">
        <v>2563</v>
      </c>
      <c r="I6" s="213"/>
      <c r="J6" s="219">
        <v>2562</v>
      </c>
    </row>
    <row r="7" spans="1:12" ht="23.25">
      <c r="A7" s="214"/>
      <c r="B7" s="101"/>
      <c r="D7" s="276" t="s">
        <v>45</v>
      </c>
      <c r="E7" s="276"/>
      <c r="F7" s="276"/>
      <c r="G7" s="276"/>
      <c r="H7" s="276" t="s">
        <v>45</v>
      </c>
      <c r="I7" s="213"/>
      <c r="J7" s="219"/>
    </row>
    <row r="8" spans="1:12" ht="22.5" customHeight="1">
      <c r="B8" s="101"/>
      <c r="D8" s="334" t="s">
        <v>46</v>
      </c>
      <c r="E8" s="334"/>
      <c r="F8" s="334"/>
      <c r="G8" s="334"/>
      <c r="H8" s="334"/>
      <c r="I8" s="334"/>
      <c r="J8" s="334"/>
    </row>
    <row r="9" spans="1:12" ht="22.5" customHeight="1">
      <c r="A9" s="220" t="s">
        <v>4</v>
      </c>
      <c r="B9" s="101"/>
      <c r="D9" s="293"/>
      <c r="E9" s="294"/>
      <c r="F9" s="293"/>
      <c r="G9" s="294"/>
      <c r="H9" s="294"/>
      <c r="I9" s="81"/>
      <c r="J9" s="81"/>
    </row>
    <row r="10" spans="1:12" ht="22.5" customHeight="1">
      <c r="A10" s="11" t="s">
        <v>27</v>
      </c>
      <c r="B10" s="101"/>
      <c r="D10" s="295">
        <v>1806285</v>
      </c>
      <c r="E10" s="296"/>
      <c r="F10" s="295">
        <v>1702734</v>
      </c>
      <c r="G10" s="296"/>
      <c r="H10" s="296">
        <v>503735</v>
      </c>
      <c r="I10" s="99"/>
      <c r="J10" s="99">
        <v>415090</v>
      </c>
    </row>
    <row r="11" spans="1:12" ht="22.5" customHeight="1">
      <c r="A11" s="222" t="s">
        <v>188</v>
      </c>
      <c r="B11" s="101"/>
      <c r="D11" s="295">
        <v>85</v>
      </c>
      <c r="E11" s="296"/>
      <c r="F11" s="295">
        <v>660244</v>
      </c>
      <c r="G11" s="296"/>
      <c r="H11" s="295">
        <v>0</v>
      </c>
      <c r="I11" s="99"/>
      <c r="J11" s="99">
        <v>256041</v>
      </c>
      <c r="K11" s="319"/>
      <c r="L11" s="319"/>
    </row>
    <row r="12" spans="1:12" ht="22.5" customHeight="1">
      <c r="A12" s="11" t="s">
        <v>189</v>
      </c>
      <c r="B12" s="101">
        <v>10</v>
      </c>
      <c r="D12" s="295">
        <v>311218</v>
      </c>
      <c r="E12" s="296"/>
      <c r="F12" s="295">
        <v>0</v>
      </c>
      <c r="G12" s="296"/>
      <c r="H12" s="296">
        <v>56611</v>
      </c>
      <c r="I12" s="99"/>
      <c r="J12" s="183">
        <v>0</v>
      </c>
      <c r="L12" s="319"/>
    </row>
    <row r="13" spans="1:12" ht="22.5" customHeight="1">
      <c r="A13" s="9" t="s">
        <v>97</v>
      </c>
      <c r="B13" s="101" t="s">
        <v>208</v>
      </c>
      <c r="D13" s="295">
        <v>579923</v>
      </c>
      <c r="E13" s="296"/>
      <c r="F13" s="295">
        <v>1359182</v>
      </c>
      <c r="G13" s="296"/>
      <c r="H13" s="295">
        <v>199165</v>
      </c>
      <c r="I13" s="99"/>
      <c r="J13" s="221">
        <v>414300</v>
      </c>
    </row>
    <row r="14" spans="1:12" ht="22.5" customHeight="1">
      <c r="A14" s="9" t="s">
        <v>106</v>
      </c>
      <c r="B14" s="101">
        <v>3</v>
      </c>
      <c r="D14" s="295">
        <v>70729</v>
      </c>
      <c r="E14" s="296">
        <v>0</v>
      </c>
      <c r="F14" s="295">
        <v>88826</v>
      </c>
      <c r="G14" s="296">
        <v>0</v>
      </c>
      <c r="H14" s="295">
        <v>57032</v>
      </c>
      <c r="I14" s="99">
        <v>0</v>
      </c>
      <c r="J14" s="223">
        <v>75263</v>
      </c>
    </row>
    <row r="15" spans="1:12" ht="22.5" customHeight="1">
      <c r="A15" s="9" t="s">
        <v>173</v>
      </c>
      <c r="B15" s="101">
        <v>3</v>
      </c>
      <c r="D15" s="280">
        <v>200000</v>
      </c>
      <c r="E15" s="296"/>
      <c r="F15" s="280">
        <v>200000</v>
      </c>
      <c r="G15" s="296"/>
      <c r="H15" s="296">
        <v>420000</v>
      </c>
      <c r="I15" s="99"/>
      <c r="J15" s="99">
        <v>420000</v>
      </c>
    </row>
    <row r="16" spans="1:12" ht="22.5" customHeight="1">
      <c r="A16" s="9" t="s">
        <v>55</v>
      </c>
      <c r="B16" s="101"/>
      <c r="D16" s="297">
        <v>565040</v>
      </c>
      <c r="E16" s="296"/>
      <c r="F16" s="297">
        <v>569758</v>
      </c>
      <c r="G16" s="296"/>
      <c r="H16" s="297">
        <v>110463</v>
      </c>
      <c r="I16" s="99"/>
      <c r="J16" s="100">
        <v>112141</v>
      </c>
    </row>
    <row r="17" spans="1:17" ht="22.5" customHeight="1">
      <c r="A17" s="225" t="s">
        <v>6</v>
      </c>
      <c r="B17" s="101"/>
      <c r="D17" s="298">
        <v>3533280</v>
      </c>
      <c r="E17" s="299"/>
      <c r="F17" s="298">
        <v>4580744</v>
      </c>
      <c r="G17" s="299"/>
      <c r="H17" s="298">
        <v>1347006</v>
      </c>
      <c r="I17" s="103"/>
      <c r="J17" s="226">
        <v>1692835</v>
      </c>
    </row>
    <row r="18" spans="1:17" ht="22.5" customHeight="1">
      <c r="B18" s="101"/>
      <c r="D18" s="296"/>
      <c r="E18" s="296"/>
      <c r="F18" s="296"/>
      <c r="G18" s="296"/>
      <c r="H18" s="296"/>
      <c r="I18" s="99"/>
      <c r="J18" s="99"/>
    </row>
    <row r="19" spans="1:17" ht="22.5" customHeight="1">
      <c r="A19" s="220" t="s">
        <v>7</v>
      </c>
      <c r="B19" s="101"/>
      <c r="D19" s="296"/>
      <c r="E19" s="296"/>
      <c r="F19" s="296"/>
      <c r="G19" s="296"/>
      <c r="H19" s="296"/>
      <c r="I19" s="99"/>
      <c r="J19" s="99"/>
    </row>
    <row r="20" spans="1:17" ht="22.5" customHeight="1">
      <c r="A20" s="9" t="s">
        <v>190</v>
      </c>
      <c r="B20" s="101"/>
      <c r="D20" s="300">
        <v>25074</v>
      </c>
      <c r="E20" s="300"/>
      <c r="F20" s="300">
        <v>24955</v>
      </c>
      <c r="G20" s="300"/>
      <c r="H20" s="300">
        <v>0</v>
      </c>
      <c r="I20" s="178"/>
      <c r="J20" s="178">
        <v>0</v>
      </c>
    </row>
    <row r="21" spans="1:17" ht="22.5" customHeight="1">
      <c r="A21" s="9" t="s">
        <v>56</v>
      </c>
      <c r="B21" s="101">
        <v>4</v>
      </c>
      <c r="D21" s="301">
        <v>518432</v>
      </c>
      <c r="E21" s="296"/>
      <c r="F21" s="301">
        <v>515340</v>
      </c>
      <c r="G21" s="296"/>
      <c r="H21" s="300">
        <v>0</v>
      </c>
      <c r="I21" s="99"/>
      <c r="J21" s="178">
        <v>0</v>
      </c>
    </row>
    <row r="22" spans="1:17" ht="22.5" customHeight="1">
      <c r="A22" s="11" t="s">
        <v>42</v>
      </c>
      <c r="B22" s="101">
        <v>5</v>
      </c>
      <c r="D22" s="301">
        <v>0</v>
      </c>
      <c r="E22" s="296"/>
      <c r="F22" s="301">
        <v>0</v>
      </c>
      <c r="G22" s="296"/>
      <c r="H22" s="300">
        <v>2542012</v>
      </c>
      <c r="I22" s="99"/>
      <c r="J22" s="178">
        <v>2542012</v>
      </c>
    </row>
    <row r="23" spans="1:17" ht="22.5" customHeight="1">
      <c r="A23" s="9" t="s">
        <v>179</v>
      </c>
      <c r="B23" s="101">
        <v>4</v>
      </c>
      <c r="D23" s="300">
        <v>346815</v>
      </c>
      <c r="E23" s="296"/>
      <c r="F23" s="300">
        <v>347071</v>
      </c>
      <c r="G23" s="296"/>
      <c r="H23" s="300">
        <v>365500</v>
      </c>
      <c r="I23" s="99"/>
      <c r="J23" s="178">
        <v>350500</v>
      </c>
      <c r="L23" s="278"/>
      <c r="P23" s="278"/>
      <c r="Q23" s="278"/>
    </row>
    <row r="24" spans="1:17" ht="22.5" customHeight="1">
      <c r="A24" s="9" t="s">
        <v>191</v>
      </c>
      <c r="B24" s="101"/>
      <c r="D24" s="301">
        <v>26651</v>
      </c>
      <c r="E24" s="296"/>
      <c r="F24" s="301">
        <v>26651</v>
      </c>
      <c r="G24" s="296"/>
      <c r="H24" s="300">
        <v>0</v>
      </c>
      <c r="I24" s="99"/>
      <c r="J24" s="178">
        <v>0</v>
      </c>
      <c r="Q24" s="279"/>
    </row>
    <row r="25" spans="1:17" ht="22.5" customHeight="1">
      <c r="A25" s="9" t="s">
        <v>93</v>
      </c>
      <c r="B25" s="101"/>
      <c r="D25" s="301">
        <v>58562</v>
      </c>
      <c r="E25" s="296"/>
      <c r="F25" s="301">
        <v>58562</v>
      </c>
      <c r="G25" s="296"/>
      <c r="H25" s="300">
        <v>0</v>
      </c>
      <c r="I25" s="99"/>
      <c r="J25" s="178">
        <v>0</v>
      </c>
    </row>
    <row r="26" spans="1:17" ht="22.5" customHeight="1">
      <c r="A26" s="106" t="s">
        <v>148</v>
      </c>
      <c r="B26" s="101">
        <v>6</v>
      </c>
      <c r="D26" s="301">
        <v>3479649</v>
      </c>
      <c r="E26" s="296"/>
      <c r="F26" s="301">
        <v>3596205</v>
      </c>
      <c r="G26" s="296"/>
      <c r="H26" s="301">
        <v>1030501</v>
      </c>
      <c r="I26" s="99"/>
      <c r="J26" s="179">
        <v>1011827</v>
      </c>
    </row>
    <row r="27" spans="1:17" s="222" customFormat="1" ht="22.5" customHeight="1">
      <c r="A27" s="230" t="s">
        <v>192</v>
      </c>
      <c r="B27" s="231">
        <v>6</v>
      </c>
      <c r="D27" s="301">
        <v>29593</v>
      </c>
      <c r="E27" s="296"/>
      <c r="F27" s="301">
        <v>0</v>
      </c>
      <c r="G27" s="296"/>
      <c r="H27" s="301">
        <v>11242</v>
      </c>
      <c r="I27" s="227"/>
      <c r="J27" s="228">
        <v>0</v>
      </c>
    </row>
    <row r="28" spans="1:17" ht="22.5" customHeight="1">
      <c r="A28" s="106" t="s">
        <v>156</v>
      </c>
      <c r="B28" s="101"/>
      <c r="D28" s="301">
        <v>44591</v>
      </c>
      <c r="E28" s="296"/>
      <c r="F28" s="301">
        <v>44591</v>
      </c>
      <c r="G28" s="296"/>
      <c r="H28" s="300">
        <v>0</v>
      </c>
      <c r="I28" s="99"/>
      <c r="J28" s="178">
        <v>0</v>
      </c>
    </row>
    <row r="29" spans="1:17" ht="22.5" customHeight="1">
      <c r="A29" s="106" t="s">
        <v>108</v>
      </c>
      <c r="B29" s="101"/>
      <c r="D29" s="301">
        <v>27633</v>
      </c>
      <c r="E29" s="296"/>
      <c r="F29" s="301">
        <v>29360</v>
      </c>
      <c r="G29" s="296"/>
      <c r="H29" s="300">
        <v>11280</v>
      </c>
      <c r="I29" s="99"/>
      <c r="J29" s="178">
        <v>13755</v>
      </c>
    </row>
    <row r="30" spans="1:17" ht="22.5" customHeight="1">
      <c r="A30" s="106" t="s">
        <v>123</v>
      </c>
      <c r="B30" s="101"/>
      <c r="D30" s="296">
        <v>57054</v>
      </c>
      <c r="E30" s="296"/>
      <c r="F30" s="296">
        <v>57779</v>
      </c>
      <c r="G30" s="296"/>
      <c r="H30" s="296">
        <v>18582</v>
      </c>
      <c r="I30" s="99"/>
      <c r="J30" s="99">
        <v>19806</v>
      </c>
    </row>
    <row r="31" spans="1:17" ht="22.5" customHeight="1">
      <c r="A31" s="11" t="s">
        <v>38</v>
      </c>
      <c r="B31" s="101"/>
      <c r="D31" s="296">
        <v>40889</v>
      </c>
      <c r="E31" s="296"/>
      <c r="F31" s="296">
        <v>30232</v>
      </c>
      <c r="G31" s="296"/>
      <c r="H31" s="296">
        <v>4304</v>
      </c>
      <c r="I31" s="99"/>
      <c r="J31" s="227">
        <v>3799</v>
      </c>
    </row>
    <row r="32" spans="1:17" ht="22.5" customHeight="1">
      <c r="A32" s="225" t="s">
        <v>8</v>
      </c>
      <c r="B32" s="101"/>
      <c r="D32" s="298">
        <v>4654943</v>
      </c>
      <c r="E32" s="299"/>
      <c r="F32" s="298">
        <v>4730746</v>
      </c>
      <c r="G32" s="299"/>
      <c r="H32" s="298">
        <v>3983421</v>
      </c>
      <c r="I32" s="103"/>
      <c r="J32" s="102">
        <v>3941699</v>
      </c>
    </row>
    <row r="33" spans="1:12" ht="22.5" customHeight="1">
      <c r="A33" s="225"/>
      <c r="B33" s="101"/>
      <c r="D33" s="299"/>
      <c r="E33" s="299"/>
      <c r="F33" s="299"/>
      <c r="G33" s="299"/>
      <c r="H33" s="299"/>
      <c r="I33" s="103"/>
      <c r="J33" s="103"/>
    </row>
    <row r="34" spans="1:12" ht="22.5" customHeight="1" thickBot="1">
      <c r="A34" s="225" t="s">
        <v>9</v>
      </c>
      <c r="B34" s="101"/>
      <c r="D34" s="302">
        <v>8188223</v>
      </c>
      <c r="E34" s="299"/>
      <c r="F34" s="302">
        <v>9311490</v>
      </c>
      <c r="G34" s="299"/>
      <c r="H34" s="302">
        <v>5330427</v>
      </c>
      <c r="I34" s="103"/>
      <c r="J34" s="180">
        <v>5634534</v>
      </c>
    </row>
    <row r="35" spans="1:12" ht="22.5" customHeight="1" thickTop="1">
      <c r="A35" s="225"/>
      <c r="B35" s="101"/>
      <c r="D35" s="303"/>
      <c r="E35" s="299"/>
      <c r="F35" s="303"/>
      <c r="G35" s="299"/>
      <c r="H35" s="299"/>
      <c r="I35" s="103"/>
      <c r="J35" s="103"/>
    </row>
    <row r="36" spans="1:12" s="30" customFormat="1" ht="22.5" customHeight="1">
      <c r="A36" s="214" t="s">
        <v>52</v>
      </c>
      <c r="B36" s="215"/>
      <c r="D36" s="22"/>
      <c r="E36" s="22"/>
      <c r="F36" s="22"/>
      <c r="G36" s="22"/>
      <c r="H36" s="22"/>
    </row>
    <row r="37" spans="1:12" s="30" customFormat="1" ht="22.5" customHeight="1">
      <c r="A37" s="214" t="str">
        <f>A2</f>
        <v>งบแสดงฐานะการเงิน</v>
      </c>
      <c r="B37" s="215"/>
      <c r="D37" s="22"/>
      <c r="E37" s="22"/>
      <c r="F37" s="22"/>
      <c r="G37" s="22"/>
      <c r="H37" s="22"/>
    </row>
    <row r="38" spans="1:12" ht="22.5" customHeight="1">
      <c r="A38" s="225"/>
    </row>
    <row r="39" spans="1:12" ht="22.5" customHeight="1">
      <c r="B39" s="101"/>
      <c r="D39" s="335" t="s">
        <v>28</v>
      </c>
      <c r="E39" s="335"/>
      <c r="F39" s="335"/>
      <c r="G39" s="335"/>
      <c r="H39" s="336" t="s">
        <v>41</v>
      </c>
      <c r="I39" s="336"/>
      <c r="J39" s="336"/>
    </row>
    <row r="40" spans="1:12" ht="22.5" customHeight="1">
      <c r="B40" s="101"/>
      <c r="D40" s="329" t="s">
        <v>151</v>
      </c>
      <c r="F40" s="329" t="s">
        <v>44</v>
      </c>
      <c r="G40" s="329"/>
      <c r="H40" s="329" t="s">
        <v>151</v>
      </c>
      <c r="J40" s="330" t="s">
        <v>44</v>
      </c>
    </row>
    <row r="41" spans="1:12" ht="23.25">
      <c r="A41" s="214" t="s">
        <v>10</v>
      </c>
      <c r="B41" s="101" t="s">
        <v>1</v>
      </c>
      <c r="D41" s="276">
        <v>2563</v>
      </c>
      <c r="E41" s="276"/>
      <c r="F41" s="276">
        <v>2562</v>
      </c>
      <c r="G41" s="276"/>
      <c r="H41" s="276">
        <v>2563</v>
      </c>
      <c r="I41" s="213"/>
      <c r="J41" s="219">
        <v>2562</v>
      </c>
    </row>
    <row r="42" spans="1:12" ht="23.25">
      <c r="A42" s="214"/>
      <c r="B42" s="101"/>
      <c r="D42" s="276" t="s">
        <v>45</v>
      </c>
      <c r="E42" s="276"/>
      <c r="F42" s="276"/>
      <c r="G42" s="276"/>
      <c r="H42" s="276" t="s">
        <v>45</v>
      </c>
      <c r="I42" s="213"/>
      <c r="J42" s="219"/>
    </row>
    <row r="43" spans="1:12" ht="22.5" customHeight="1">
      <c r="B43" s="101"/>
      <c r="D43" s="334" t="s">
        <v>46</v>
      </c>
      <c r="E43" s="334"/>
      <c r="F43" s="334"/>
      <c r="G43" s="334"/>
      <c r="H43" s="334"/>
      <c r="I43" s="334"/>
      <c r="J43" s="334"/>
    </row>
    <row r="44" spans="1:12" ht="22.5" customHeight="1">
      <c r="A44" s="220" t="s">
        <v>11</v>
      </c>
      <c r="B44" s="101"/>
      <c r="D44" s="294"/>
      <c r="E44" s="294"/>
      <c r="F44" s="294"/>
      <c r="G44" s="294"/>
      <c r="H44" s="276"/>
      <c r="I44" s="81"/>
      <c r="J44" s="213"/>
    </row>
    <row r="45" spans="1:12" ht="22.5" customHeight="1">
      <c r="A45" s="236" t="s">
        <v>193</v>
      </c>
      <c r="B45" s="101"/>
      <c r="D45" s="304"/>
      <c r="F45" s="304"/>
      <c r="H45" s="300"/>
      <c r="J45" s="178"/>
    </row>
    <row r="46" spans="1:12" ht="22.5" customHeight="1">
      <c r="A46" s="107" t="s">
        <v>194</v>
      </c>
      <c r="B46" s="101">
        <v>7</v>
      </c>
      <c r="D46" s="304">
        <v>18625</v>
      </c>
      <c r="F46" s="304">
        <v>108899</v>
      </c>
      <c r="H46" s="300">
        <v>0</v>
      </c>
      <c r="J46" s="178">
        <v>0</v>
      </c>
    </row>
    <row r="47" spans="1:12" ht="22.5" customHeight="1">
      <c r="A47" s="9" t="s">
        <v>78</v>
      </c>
      <c r="B47" s="101">
        <v>3</v>
      </c>
      <c r="D47" s="305">
        <v>397679</v>
      </c>
      <c r="E47" s="296"/>
      <c r="F47" s="305">
        <v>885396</v>
      </c>
      <c r="G47" s="296"/>
      <c r="H47" s="296">
        <v>129253</v>
      </c>
      <c r="I47" s="99"/>
      <c r="J47" s="227">
        <v>286788</v>
      </c>
    </row>
    <row r="48" spans="1:12" ht="22.5" customHeight="1">
      <c r="A48" s="236" t="s">
        <v>149</v>
      </c>
      <c r="B48" s="101">
        <v>3</v>
      </c>
      <c r="D48" s="300">
        <v>355700</v>
      </c>
      <c r="E48" s="296"/>
      <c r="F48" s="300">
        <v>454200</v>
      </c>
      <c r="G48" s="296"/>
      <c r="H48" s="296">
        <v>85922</v>
      </c>
      <c r="I48" s="99"/>
      <c r="J48" s="227">
        <v>121030</v>
      </c>
      <c r="K48" s="319"/>
      <c r="L48" s="319"/>
    </row>
    <row r="49" spans="1:15" ht="22.5" customHeight="1">
      <c r="A49" s="106" t="s">
        <v>143</v>
      </c>
      <c r="B49" s="101"/>
      <c r="D49" s="305">
        <v>34642</v>
      </c>
      <c r="E49" s="296"/>
      <c r="F49" s="305">
        <v>49437</v>
      </c>
      <c r="G49" s="296"/>
      <c r="H49" s="300">
        <v>10880</v>
      </c>
      <c r="I49" s="99"/>
      <c r="J49" s="229">
        <v>7693</v>
      </c>
    </row>
    <row r="50" spans="1:15" ht="22.5" customHeight="1">
      <c r="A50" s="9" t="s">
        <v>63</v>
      </c>
      <c r="B50" s="101"/>
      <c r="D50" s="305"/>
      <c r="E50" s="296"/>
      <c r="F50" s="305"/>
      <c r="G50" s="296"/>
      <c r="H50" s="296"/>
      <c r="I50" s="99"/>
      <c r="J50" s="227"/>
    </row>
    <row r="51" spans="1:15" ht="22.5" customHeight="1">
      <c r="A51" s="107" t="s">
        <v>150</v>
      </c>
      <c r="B51" s="101">
        <v>7</v>
      </c>
      <c r="D51" s="305">
        <v>73098</v>
      </c>
      <c r="E51" s="296"/>
      <c r="F51" s="305">
        <v>90402</v>
      </c>
      <c r="G51" s="296"/>
      <c r="H51" s="296">
        <v>43428</v>
      </c>
      <c r="I51" s="99"/>
      <c r="J51" s="99">
        <v>43428</v>
      </c>
    </row>
    <row r="52" spans="1:15" ht="22.5" customHeight="1">
      <c r="A52" s="236" t="s">
        <v>195</v>
      </c>
      <c r="B52" s="101"/>
      <c r="D52" s="305"/>
      <c r="E52" s="296"/>
      <c r="F52" s="305"/>
      <c r="G52" s="296"/>
      <c r="H52" s="296"/>
      <c r="I52" s="99"/>
      <c r="J52" s="99"/>
    </row>
    <row r="53" spans="1:15" ht="22.5" customHeight="1">
      <c r="A53" s="237" t="s">
        <v>196</v>
      </c>
      <c r="B53" s="101"/>
      <c r="D53" s="280"/>
      <c r="E53" s="296"/>
      <c r="F53" s="280"/>
      <c r="G53" s="296"/>
      <c r="H53" s="300"/>
      <c r="I53" s="99"/>
      <c r="J53" s="178"/>
    </row>
    <row r="54" spans="1:15" ht="22.5" customHeight="1">
      <c r="A54" s="237" t="s">
        <v>197</v>
      </c>
      <c r="B54" s="101"/>
      <c r="D54" s="280">
        <v>14337</v>
      </c>
      <c r="E54" s="296"/>
      <c r="F54" s="280">
        <v>1059</v>
      </c>
      <c r="G54" s="296"/>
      <c r="H54" s="300">
        <v>5322</v>
      </c>
      <c r="I54" s="99"/>
      <c r="J54" s="178">
        <v>0</v>
      </c>
    </row>
    <row r="55" spans="1:15" ht="22.5" customHeight="1">
      <c r="A55" s="230" t="s">
        <v>76</v>
      </c>
      <c r="B55" s="101"/>
      <c r="D55" s="305">
        <v>36779</v>
      </c>
      <c r="E55" s="296"/>
      <c r="F55" s="305">
        <v>46117</v>
      </c>
      <c r="G55" s="296"/>
      <c r="H55" s="300">
        <v>8707</v>
      </c>
      <c r="I55" s="99"/>
      <c r="J55" s="178">
        <v>19753</v>
      </c>
      <c r="L55" s="317"/>
      <c r="N55" s="319"/>
    </row>
    <row r="56" spans="1:15" ht="22.5" customHeight="1">
      <c r="A56" s="238" t="s">
        <v>12</v>
      </c>
      <c r="B56" s="101"/>
      <c r="D56" s="298">
        <v>930860</v>
      </c>
      <c r="E56" s="299"/>
      <c r="F56" s="298">
        <v>1635510</v>
      </c>
      <c r="G56" s="299"/>
      <c r="H56" s="298">
        <v>283512</v>
      </c>
      <c r="I56" s="103"/>
      <c r="J56" s="102">
        <v>478692</v>
      </c>
      <c r="L56" s="316"/>
      <c r="N56" s="316"/>
    </row>
    <row r="57" spans="1:15" s="240" customFormat="1" ht="22.5" customHeight="1">
      <c r="A57" s="239"/>
      <c r="B57" s="108"/>
      <c r="D57" s="306"/>
      <c r="E57" s="306"/>
      <c r="F57" s="306"/>
      <c r="G57" s="306"/>
      <c r="H57" s="306"/>
      <c r="I57" s="181"/>
      <c r="J57" s="181"/>
      <c r="L57" s="318"/>
      <c r="N57" s="320"/>
    </row>
    <row r="58" spans="1:15" ht="22.5" customHeight="1">
      <c r="A58" s="241" t="s">
        <v>13</v>
      </c>
      <c r="B58" s="101"/>
      <c r="D58" s="296"/>
      <c r="E58" s="296"/>
      <c r="F58" s="296"/>
      <c r="G58" s="296"/>
      <c r="H58" s="296"/>
      <c r="I58" s="99"/>
      <c r="J58" s="99"/>
      <c r="N58" s="319"/>
    </row>
    <row r="59" spans="1:15" ht="22.5" customHeight="1">
      <c r="A59" s="236" t="s">
        <v>64</v>
      </c>
      <c r="B59" s="101">
        <v>7</v>
      </c>
      <c r="D59" s="296">
        <v>87918</v>
      </c>
      <c r="E59" s="296"/>
      <c r="F59" s="296">
        <v>117559</v>
      </c>
      <c r="G59" s="296"/>
      <c r="H59" s="296">
        <v>73547</v>
      </c>
      <c r="I59" s="99"/>
      <c r="J59" s="99">
        <v>91643</v>
      </c>
      <c r="L59" s="278"/>
    </row>
    <row r="60" spans="1:15">
      <c r="A60" s="236" t="s">
        <v>198</v>
      </c>
      <c r="B60" s="101"/>
      <c r="D60" s="296">
        <v>14313</v>
      </c>
      <c r="E60" s="296"/>
      <c r="F60" s="296">
        <v>4325</v>
      </c>
      <c r="H60" s="300">
        <v>5953</v>
      </c>
      <c r="J60" s="178">
        <v>0</v>
      </c>
      <c r="L60" s="319"/>
      <c r="O60" s="249"/>
    </row>
    <row r="61" spans="1:15" ht="22.5" customHeight="1">
      <c r="A61" s="9" t="s">
        <v>180</v>
      </c>
      <c r="B61" s="101"/>
      <c r="D61" s="280"/>
      <c r="E61" s="296"/>
      <c r="F61" s="280"/>
      <c r="G61" s="296"/>
      <c r="H61" s="300"/>
      <c r="I61" s="99"/>
      <c r="J61" s="178"/>
      <c r="L61" s="279"/>
    </row>
    <row r="62" spans="1:15" ht="22.5" customHeight="1">
      <c r="A62" s="107" t="s">
        <v>181</v>
      </c>
      <c r="B62" s="101"/>
      <c r="D62" s="296">
        <v>332955</v>
      </c>
      <c r="E62" s="296"/>
      <c r="F62" s="296">
        <v>349991</v>
      </c>
      <c r="G62" s="296"/>
      <c r="H62" s="280">
        <v>122130</v>
      </c>
      <c r="I62" s="99"/>
      <c r="J62" s="224">
        <v>130989</v>
      </c>
      <c r="L62" s="316"/>
    </row>
    <row r="63" spans="1:15" ht="22.5" customHeight="1">
      <c r="A63" s="9" t="s">
        <v>58</v>
      </c>
      <c r="B63" s="101"/>
      <c r="D63" s="296">
        <v>968</v>
      </c>
      <c r="E63" s="296"/>
      <c r="F63" s="296">
        <v>817</v>
      </c>
      <c r="G63" s="296"/>
      <c r="H63" s="296">
        <v>987</v>
      </c>
      <c r="I63" s="99"/>
      <c r="J63" s="99">
        <v>834</v>
      </c>
    </row>
    <row r="64" spans="1:15" s="225" customFormat="1" ht="22.5" customHeight="1">
      <c r="A64" s="225" t="s">
        <v>43</v>
      </c>
      <c r="B64" s="101"/>
      <c r="D64" s="298">
        <v>436154</v>
      </c>
      <c r="E64" s="299"/>
      <c r="F64" s="298">
        <v>472692</v>
      </c>
      <c r="G64" s="299"/>
      <c r="H64" s="298">
        <v>202617</v>
      </c>
      <c r="I64" s="103"/>
      <c r="J64" s="102">
        <v>223466</v>
      </c>
    </row>
    <row r="65" spans="1:12" ht="22.5" customHeight="1">
      <c r="B65" s="101"/>
      <c r="D65" s="296"/>
      <c r="E65" s="296"/>
      <c r="F65" s="296"/>
      <c r="G65" s="296"/>
      <c r="H65" s="296"/>
      <c r="I65" s="99"/>
      <c r="J65" s="99"/>
    </row>
    <row r="66" spans="1:12" ht="22.5" customHeight="1">
      <c r="A66" s="225" t="s">
        <v>14</v>
      </c>
      <c r="B66" s="101"/>
      <c r="D66" s="307">
        <v>1367014</v>
      </c>
      <c r="E66" s="299"/>
      <c r="F66" s="307">
        <v>2108202</v>
      </c>
      <c r="G66" s="299"/>
      <c r="H66" s="307">
        <v>486129</v>
      </c>
      <c r="I66" s="103"/>
      <c r="J66" s="182">
        <v>702158</v>
      </c>
    </row>
    <row r="67" spans="1:12" ht="22.5" customHeight="1">
      <c r="A67" s="225"/>
      <c r="B67" s="101"/>
      <c r="D67" s="296"/>
      <c r="E67" s="296"/>
      <c r="F67" s="296"/>
      <c r="G67" s="296"/>
      <c r="H67" s="296"/>
      <c r="I67" s="99"/>
      <c r="J67" s="99"/>
    </row>
    <row r="68" spans="1:12" s="30" customFormat="1" ht="22.5" customHeight="1">
      <c r="A68" s="214" t="s">
        <v>52</v>
      </c>
      <c r="B68" s="215"/>
      <c r="D68" s="22"/>
      <c r="E68" s="22"/>
      <c r="F68" s="22"/>
      <c r="G68" s="22"/>
      <c r="H68" s="22"/>
    </row>
    <row r="69" spans="1:12" s="30" customFormat="1" ht="22.5" customHeight="1">
      <c r="A69" s="214" t="str">
        <f>A37</f>
        <v>งบแสดงฐานะการเงิน</v>
      </c>
      <c r="B69" s="215"/>
      <c r="D69" s="22"/>
      <c r="E69" s="22"/>
      <c r="F69" s="22"/>
      <c r="G69" s="22"/>
      <c r="H69" s="22"/>
    </row>
    <row r="70" spans="1:12" ht="22.5" customHeight="1">
      <c r="A70" s="225"/>
    </row>
    <row r="71" spans="1:12" ht="22.5" customHeight="1">
      <c r="B71" s="101"/>
      <c r="D71" s="335" t="s">
        <v>28</v>
      </c>
      <c r="E71" s="335"/>
      <c r="F71" s="335"/>
      <c r="G71" s="335"/>
      <c r="H71" s="336" t="s">
        <v>41</v>
      </c>
      <c r="I71" s="336"/>
      <c r="J71" s="336"/>
    </row>
    <row r="72" spans="1:12" ht="22.5" customHeight="1">
      <c r="B72" s="101"/>
      <c r="D72" s="329" t="s">
        <v>151</v>
      </c>
      <c r="F72" s="329" t="s">
        <v>44</v>
      </c>
      <c r="G72" s="329"/>
      <c r="H72" s="329" t="s">
        <v>151</v>
      </c>
      <c r="J72" s="330" t="s">
        <v>44</v>
      </c>
    </row>
    <row r="73" spans="1:12" ht="23.25">
      <c r="A73" s="214" t="s">
        <v>10</v>
      </c>
      <c r="B73" s="101"/>
      <c r="D73" s="276">
        <v>2563</v>
      </c>
      <c r="E73" s="276"/>
      <c r="F73" s="276">
        <v>2562</v>
      </c>
      <c r="G73" s="276"/>
      <c r="H73" s="276">
        <v>2563</v>
      </c>
      <c r="I73" s="213"/>
      <c r="J73" s="219">
        <v>2562</v>
      </c>
    </row>
    <row r="74" spans="1:12" ht="23.25">
      <c r="A74" s="214"/>
      <c r="B74" s="101"/>
      <c r="D74" s="276" t="s">
        <v>45</v>
      </c>
      <c r="E74" s="276"/>
      <c r="F74" s="276"/>
      <c r="G74" s="276"/>
      <c r="H74" s="276" t="s">
        <v>45</v>
      </c>
      <c r="I74" s="213"/>
      <c r="J74" s="219"/>
    </row>
    <row r="75" spans="1:12" ht="23.25">
      <c r="A75" s="214"/>
      <c r="B75" s="101"/>
      <c r="D75" s="334" t="s">
        <v>46</v>
      </c>
      <c r="E75" s="334"/>
      <c r="F75" s="334"/>
      <c r="G75" s="334"/>
      <c r="H75" s="334"/>
      <c r="I75" s="334"/>
      <c r="J75" s="334"/>
    </row>
    <row r="76" spans="1:12" ht="22.5" customHeight="1">
      <c r="A76" s="220" t="s">
        <v>15</v>
      </c>
      <c r="B76" s="101"/>
      <c r="D76" s="294"/>
      <c r="E76" s="294"/>
      <c r="F76" s="294"/>
      <c r="G76" s="294"/>
      <c r="H76" s="294"/>
      <c r="I76" s="81"/>
      <c r="J76" s="81"/>
    </row>
    <row r="77" spans="1:12" ht="22.5" customHeight="1">
      <c r="A77" s="11" t="s">
        <v>0</v>
      </c>
      <c r="B77" s="101"/>
      <c r="D77" s="296"/>
      <c r="E77" s="296"/>
      <c r="F77" s="296"/>
      <c r="G77" s="296"/>
      <c r="H77" s="296"/>
      <c r="I77" s="99"/>
      <c r="J77" s="99"/>
      <c r="L77" s="333"/>
    </row>
    <row r="78" spans="1:12" ht="22.5" customHeight="1">
      <c r="A78" s="11" t="s">
        <v>29</v>
      </c>
      <c r="B78" s="101"/>
      <c r="D78" s="296"/>
      <c r="E78" s="296"/>
      <c r="F78" s="296"/>
      <c r="G78" s="296"/>
      <c r="H78" s="296"/>
      <c r="I78" s="99"/>
      <c r="J78" s="99"/>
    </row>
    <row r="79" spans="1:12" ht="22.5" customHeight="1" thickBot="1">
      <c r="A79" s="242" t="s">
        <v>233</v>
      </c>
      <c r="B79" s="101"/>
      <c r="D79" s="308">
        <v>425194</v>
      </c>
      <c r="E79" s="296"/>
      <c r="F79" s="308">
        <v>425194</v>
      </c>
      <c r="G79" s="296"/>
      <c r="H79" s="308">
        <v>425194</v>
      </c>
      <c r="I79" s="99"/>
      <c r="J79" s="243">
        <v>425194</v>
      </c>
      <c r="L79" s="278"/>
    </row>
    <row r="80" spans="1:12" ht="22.5" customHeight="1" thickTop="1">
      <c r="A80" s="11" t="s">
        <v>30</v>
      </c>
      <c r="B80" s="101"/>
      <c r="D80" s="296"/>
      <c r="E80" s="296"/>
      <c r="F80" s="296"/>
      <c r="G80" s="296"/>
      <c r="H80" s="296"/>
      <c r="I80" s="99"/>
      <c r="J80" s="227"/>
    </row>
    <row r="81" spans="1:10" ht="22.5" customHeight="1">
      <c r="A81" s="242" t="s">
        <v>233</v>
      </c>
      <c r="B81" s="101"/>
      <c r="D81" s="296">
        <v>425194</v>
      </c>
      <c r="E81" s="296"/>
      <c r="F81" s="296">
        <v>425194</v>
      </c>
      <c r="G81" s="296"/>
      <c r="H81" s="296">
        <v>425194</v>
      </c>
      <c r="I81" s="99"/>
      <c r="J81" s="227">
        <v>425194</v>
      </c>
    </row>
    <row r="82" spans="1:10" ht="22.5" customHeight="1">
      <c r="A82" s="106" t="s">
        <v>94</v>
      </c>
      <c r="B82" s="101"/>
      <c r="D82" s="296">
        <v>716444</v>
      </c>
      <c r="E82" s="296"/>
      <c r="F82" s="296">
        <v>716444</v>
      </c>
      <c r="G82" s="296"/>
      <c r="H82" s="296">
        <v>716444</v>
      </c>
      <c r="I82" s="227"/>
      <c r="J82" s="227">
        <v>716444</v>
      </c>
    </row>
    <row r="83" spans="1:10" ht="22.5" customHeight="1">
      <c r="A83" s="11" t="s">
        <v>16</v>
      </c>
      <c r="B83" s="101"/>
      <c r="D83" s="296"/>
      <c r="E83" s="296"/>
      <c r="F83" s="296"/>
      <c r="G83" s="296"/>
      <c r="H83" s="296"/>
      <c r="I83" s="99"/>
      <c r="J83" s="99"/>
    </row>
    <row r="84" spans="1:10" ht="22.5" customHeight="1">
      <c r="A84" s="109" t="s">
        <v>65</v>
      </c>
      <c r="B84" s="101"/>
      <c r="D84" s="296"/>
      <c r="E84" s="296"/>
      <c r="F84" s="296"/>
      <c r="G84" s="296"/>
      <c r="H84" s="296"/>
      <c r="I84" s="99"/>
      <c r="J84" s="99"/>
    </row>
    <row r="85" spans="1:10" ht="22.5" customHeight="1">
      <c r="A85" s="110" t="s">
        <v>66</v>
      </c>
      <c r="B85" s="101"/>
      <c r="D85" s="296">
        <v>55671</v>
      </c>
      <c r="E85" s="296"/>
      <c r="F85" s="296">
        <v>55671</v>
      </c>
      <c r="G85" s="296"/>
      <c r="H85" s="296">
        <v>42671</v>
      </c>
      <c r="I85" s="99"/>
      <c r="J85" s="99">
        <v>42671</v>
      </c>
    </row>
    <row r="86" spans="1:10" ht="22.5" customHeight="1">
      <c r="A86" s="109" t="s">
        <v>40</v>
      </c>
      <c r="B86" s="101"/>
      <c r="D86" s="296">
        <v>5585546</v>
      </c>
      <c r="E86" s="309"/>
      <c r="F86" s="296">
        <v>5960657</v>
      </c>
      <c r="G86" s="309"/>
      <c r="H86" s="296">
        <v>3659989</v>
      </c>
      <c r="I86" s="99"/>
      <c r="J86" s="99">
        <v>3748067</v>
      </c>
    </row>
    <row r="87" spans="1:10" ht="22.5" customHeight="1">
      <c r="A87" s="225" t="s">
        <v>230</v>
      </c>
      <c r="B87" s="101"/>
      <c r="D87" s="310">
        <v>6782855</v>
      </c>
      <c r="E87" s="296"/>
      <c r="F87" s="310">
        <v>7157966</v>
      </c>
      <c r="G87" s="296"/>
      <c r="H87" s="310">
        <v>4844298</v>
      </c>
      <c r="I87" s="99"/>
      <c r="J87" s="244">
        <v>4932376</v>
      </c>
    </row>
    <row r="88" spans="1:10" ht="21.6" customHeight="1">
      <c r="A88" s="245" t="s">
        <v>199</v>
      </c>
      <c r="B88" s="101"/>
      <c r="D88" s="304">
        <v>38354</v>
      </c>
      <c r="E88" s="296"/>
      <c r="F88" s="304">
        <v>45322</v>
      </c>
      <c r="G88" s="296"/>
      <c r="H88" s="280">
        <v>0</v>
      </c>
      <c r="I88" s="246"/>
      <c r="J88" s="224">
        <v>0</v>
      </c>
    </row>
    <row r="89" spans="1:10" ht="21.75" customHeight="1">
      <c r="A89" s="225" t="s">
        <v>103</v>
      </c>
      <c r="B89" s="101"/>
      <c r="D89" s="298">
        <v>6821209</v>
      </c>
      <c r="E89" s="296"/>
      <c r="F89" s="298">
        <v>7203288</v>
      </c>
      <c r="G89" s="296"/>
      <c r="H89" s="298">
        <v>4844298</v>
      </c>
      <c r="I89" s="227"/>
      <c r="J89" s="226">
        <v>4932376</v>
      </c>
    </row>
    <row r="90" spans="1:10" ht="21.75" customHeight="1">
      <c r="A90" s="225"/>
      <c r="B90" s="101"/>
      <c r="D90" s="296"/>
      <c r="E90" s="296"/>
      <c r="F90" s="296"/>
      <c r="G90" s="296"/>
      <c r="H90" s="296"/>
      <c r="I90" s="227"/>
      <c r="J90" s="227"/>
    </row>
    <row r="91" spans="1:10" ht="24.6" customHeight="1" thickBot="1">
      <c r="A91" s="225" t="s">
        <v>102</v>
      </c>
      <c r="B91" s="101"/>
      <c r="D91" s="302">
        <v>8188223</v>
      </c>
      <c r="E91" s="299"/>
      <c r="F91" s="302">
        <v>9311490</v>
      </c>
      <c r="G91" s="299"/>
      <c r="H91" s="302">
        <v>5330427</v>
      </c>
      <c r="I91" s="233"/>
      <c r="J91" s="234">
        <v>5634534</v>
      </c>
    </row>
    <row r="92" spans="1:10" ht="21.75" customHeight="1" thickTop="1">
      <c r="A92" s="225"/>
      <c r="B92" s="101"/>
      <c r="D92" s="296"/>
      <c r="E92" s="296"/>
      <c r="F92" s="296"/>
      <c r="G92" s="296"/>
      <c r="H92" s="296"/>
      <c r="I92" s="227"/>
      <c r="J92" s="227"/>
    </row>
    <row r="93" spans="1:10" s="217" customFormat="1" ht="22.5" customHeight="1">
      <c r="B93" s="247"/>
      <c r="D93" s="311">
        <v>0</v>
      </c>
      <c r="E93" s="312">
        <v>0</v>
      </c>
      <c r="F93" s="312">
        <v>0</v>
      </c>
      <c r="G93" s="312">
        <v>0</v>
      </c>
      <c r="H93" s="312">
        <v>0</v>
      </c>
      <c r="I93" s="232">
        <v>0</v>
      </c>
      <c r="J93" s="232">
        <v>0</v>
      </c>
    </row>
    <row r="94" spans="1:10" ht="22.5" customHeight="1">
      <c r="D94" s="313"/>
      <c r="E94" s="313">
        <v>0</v>
      </c>
      <c r="F94" s="313"/>
      <c r="G94" s="313"/>
      <c r="H94" s="313"/>
      <c r="I94" s="248"/>
      <c r="J94" s="248"/>
    </row>
    <row r="95" spans="1:10" ht="22.5" customHeight="1">
      <c r="E95" s="21">
        <v>0</v>
      </c>
      <c r="G95" s="21">
        <v>0</v>
      </c>
      <c r="H95" s="314"/>
      <c r="I95" s="11">
        <v>0</v>
      </c>
      <c r="J95" s="249"/>
    </row>
  </sheetData>
  <mergeCells count="9">
    <mergeCell ref="D43:J43"/>
    <mergeCell ref="D71:G71"/>
    <mergeCell ref="H71:J71"/>
    <mergeCell ref="D75:J75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90" firstPageNumber="3" fitToHeight="3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92"/>
  <sheetViews>
    <sheetView showGridLines="0" view="pageBreakPreview" topLeftCell="B22" zoomScale="84" zoomScaleNormal="100" zoomScaleSheetLayoutView="84" workbookViewId="0">
      <selection activeCell="N28" sqref="N28"/>
    </sheetView>
  </sheetViews>
  <sheetFormatPr defaultColWidth="9.140625" defaultRowHeight="21.75"/>
  <cols>
    <col min="1" max="1" width="17.140625" style="68" hidden="1" customWidth="1"/>
    <col min="2" max="2" width="41.5703125" style="69" customWidth="1"/>
    <col min="3" max="3" width="8" style="68" customWidth="1"/>
    <col min="4" max="4" width="11.140625" style="127" customWidth="1"/>
    <col min="5" max="5" width="1.42578125" style="127" customWidth="1"/>
    <col min="6" max="6" width="11.140625" style="127" customWidth="1"/>
    <col min="7" max="7" width="1.42578125" style="127" customWidth="1"/>
    <col min="8" max="8" width="11.140625" style="128" customWidth="1"/>
    <col min="9" max="9" width="1.42578125" style="127" customWidth="1"/>
    <col min="10" max="10" width="11.140625" style="128" customWidth="1"/>
    <col min="11" max="11" width="9.140625" style="68"/>
    <col min="12" max="12" width="11.5703125" style="281" bestFit="1" customWidth="1"/>
    <col min="13" max="13" width="14.140625" style="281" bestFit="1" customWidth="1"/>
    <col min="14" max="14" width="10.140625" style="281" bestFit="1" customWidth="1"/>
    <col min="15" max="16" width="9.140625" style="282"/>
    <col min="17" max="16384" width="9.140625" style="68"/>
  </cols>
  <sheetData>
    <row r="1" spans="1:10" ht="23.25">
      <c r="B1" s="28" t="s">
        <v>52</v>
      </c>
      <c r="C1" s="67"/>
      <c r="D1" s="153"/>
      <c r="E1" s="154"/>
      <c r="F1" s="153"/>
      <c r="G1" s="154"/>
      <c r="H1" s="155"/>
      <c r="I1" s="154"/>
      <c r="J1" s="155"/>
    </row>
    <row r="2" spans="1:10" ht="23.25">
      <c r="B2" s="19" t="s">
        <v>146</v>
      </c>
      <c r="C2" s="117"/>
      <c r="D2" s="156"/>
      <c r="E2" s="156"/>
      <c r="F2" s="156"/>
      <c r="G2" s="156"/>
      <c r="H2" s="131"/>
      <c r="I2" s="156"/>
      <c r="J2" s="131"/>
    </row>
    <row r="3" spans="1:10">
      <c r="C3" s="69"/>
      <c r="D3" s="157"/>
      <c r="E3" s="158"/>
      <c r="F3" s="157"/>
      <c r="G3" s="156"/>
      <c r="H3" s="131"/>
      <c r="I3" s="156"/>
      <c r="J3" s="131"/>
    </row>
    <row r="4" spans="1:10">
      <c r="C4" s="117"/>
      <c r="D4" s="338" t="s">
        <v>89</v>
      </c>
      <c r="E4" s="338"/>
      <c r="F4" s="338"/>
      <c r="G4" s="156"/>
      <c r="H4" s="338" t="s">
        <v>90</v>
      </c>
      <c r="I4" s="338"/>
      <c r="J4" s="338"/>
    </row>
    <row r="5" spans="1:10">
      <c r="C5" s="117"/>
      <c r="D5" s="339" t="s">
        <v>145</v>
      </c>
      <c r="E5" s="339"/>
      <c r="F5" s="339"/>
      <c r="G5" s="156"/>
      <c r="H5" s="339" t="s">
        <v>145</v>
      </c>
      <c r="I5" s="339"/>
      <c r="J5" s="339"/>
    </row>
    <row r="6" spans="1:10">
      <c r="C6" s="67"/>
      <c r="D6" s="340" t="s">
        <v>125</v>
      </c>
      <c r="E6" s="341"/>
      <c r="F6" s="341"/>
      <c r="G6" s="159"/>
      <c r="H6" s="340" t="s">
        <v>125</v>
      </c>
      <c r="I6" s="341"/>
      <c r="J6" s="341"/>
    </row>
    <row r="7" spans="1:10">
      <c r="C7" s="67" t="s">
        <v>1</v>
      </c>
      <c r="D7" s="152">
        <v>2563</v>
      </c>
      <c r="E7" s="152"/>
      <c r="F7" s="152">
        <v>2562</v>
      </c>
      <c r="G7" s="159"/>
      <c r="H7" s="152">
        <v>2563</v>
      </c>
      <c r="I7" s="152"/>
      <c r="J7" s="152">
        <v>2562</v>
      </c>
    </row>
    <row r="8" spans="1:10">
      <c r="A8" s="71" t="s">
        <v>81</v>
      </c>
      <c r="B8" s="70"/>
      <c r="C8" s="67"/>
      <c r="D8" s="337" t="s">
        <v>46</v>
      </c>
      <c r="E8" s="337"/>
      <c r="F8" s="337"/>
      <c r="G8" s="337"/>
      <c r="H8" s="337"/>
      <c r="I8" s="337"/>
      <c r="J8" s="337"/>
    </row>
    <row r="9" spans="1:10">
      <c r="A9" s="72"/>
      <c r="B9" s="73" t="s">
        <v>82</v>
      </c>
      <c r="C9" s="67"/>
      <c r="D9" s="160"/>
      <c r="E9" s="160"/>
      <c r="F9" s="160"/>
      <c r="G9" s="160"/>
      <c r="H9" s="161"/>
      <c r="I9" s="160"/>
      <c r="J9" s="161"/>
    </row>
    <row r="10" spans="1:10">
      <c r="A10" s="74"/>
      <c r="B10" s="69" t="s">
        <v>178</v>
      </c>
      <c r="C10" s="250">
        <v>3</v>
      </c>
      <c r="D10" s="128">
        <v>754383</v>
      </c>
      <c r="F10" s="128">
        <v>1921894</v>
      </c>
      <c r="H10" s="128">
        <v>247612</v>
      </c>
      <c r="J10" s="128">
        <v>653379</v>
      </c>
    </row>
    <row r="11" spans="1:10">
      <c r="A11" s="74"/>
      <c r="B11" s="69" t="s">
        <v>61</v>
      </c>
      <c r="C11" s="250"/>
      <c r="D11" s="128">
        <v>3425</v>
      </c>
      <c r="F11" s="128">
        <v>0</v>
      </c>
      <c r="H11" s="128">
        <v>608</v>
      </c>
      <c r="J11" s="128">
        <v>0</v>
      </c>
    </row>
    <row r="12" spans="1:10">
      <c r="A12" s="74"/>
      <c r="B12" s="69" t="s">
        <v>120</v>
      </c>
      <c r="C12" s="250">
        <v>3</v>
      </c>
      <c r="D12" s="128">
        <v>0</v>
      </c>
      <c r="F12" s="128">
        <v>4339</v>
      </c>
      <c r="H12" s="128">
        <v>277798</v>
      </c>
      <c r="J12" s="128">
        <v>199298</v>
      </c>
    </row>
    <row r="13" spans="1:10">
      <c r="A13" s="74"/>
      <c r="B13" s="127" t="s">
        <v>23</v>
      </c>
      <c r="C13" s="250">
        <v>3</v>
      </c>
      <c r="D13" s="128">
        <v>23494</v>
      </c>
      <c r="F13" s="128">
        <v>28864</v>
      </c>
      <c r="H13" s="150">
        <v>16862</v>
      </c>
      <c r="J13" s="150">
        <v>37945</v>
      </c>
    </row>
    <row r="14" spans="1:10">
      <c r="A14" s="76" t="s">
        <v>83</v>
      </c>
      <c r="B14" s="70" t="s">
        <v>24</v>
      </c>
      <c r="C14" s="250"/>
      <c r="D14" s="162">
        <v>781302</v>
      </c>
      <c r="E14" s="163"/>
      <c r="F14" s="162">
        <v>1955097</v>
      </c>
      <c r="G14" s="163"/>
      <c r="H14" s="162">
        <v>542880</v>
      </c>
      <c r="I14" s="163"/>
      <c r="J14" s="162">
        <v>890622</v>
      </c>
    </row>
    <row r="15" spans="1:10">
      <c r="A15" s="74"/>
      <c r="B15" s="70"/>
      <c r="C15" s="250"/>
      <c r="D15" s="164"/>
      <c r="E15" s="163"/>
      <c r="F15" s="164"/>
      <c r="G15" s="163"/>
      <c r="H15" s="132"/>
      <c r="I15" s="163"/>
      <c r="J15" s="132"/>
    </row>
    <row r="16" spans="1:10">
      <c r="A16" s="74"/>
      <c r="B16" s="73" t="s">
        <v>25</v>
      </c>
      <c r="C16" s="250"/>
      <c r="D16" s="164"/>
      <c r="E16" s="163"/>
      <c r="F16" s="164"/>
      <c r="G16" s="163"/>
      <c r="H16" s="132"/>
      <c r="I16" s="163"/>
      <c r="J16" s="132"/>
    </row>
    <row r="17" spans="1:16">
      <c r="A17" s="74"/>
      <c r="B17" s="69" t="s">
        <v>174</v>
      </c>
      <c r="C17" s="250">
        <v>3</v>
      </c>
      <c r="D17" s="128">
        <v>794934</v>
      </c>
      <c r="F17" s="128">
        <v>1592126</v>
      </c>
      <c r="H17" s="128">
        <v>230258</v>
      </c>
      <c r="J17" s="128">
        <v>512630</v>
      </c>
      <c r="L17" s="223"/>
    </row>
    <row r="18" spans="1:16">
      <c r="A18" s="76"/>
      <c r="B18" s="69" t="s">
        <v>158</v>
      </c>
      <c r="C18" s="250">
        <v>3</v>
      </c>
      <c r="D18" s="128">
        <v>16015</v>
      </c>
      <c r="F18" s="128">
        <v>27231</v>
      </c>
      <c r="H18" s="128">
        <v>6544</v>
      </c>
      <c r="J18" s="128">
        <v>14459</v>
      </c>
      <c r="L18" s="223"/>
    </row>
    <row r="19" spans="1:16">
      <c r="A19" s="76"/>
      <c r="B19" s="69" t="s">
        <v>49</v>
      </c>
      <c r="C19" s="250">
        <v>3</v>
      </c>
      <c r="D19" s="128">
        <v>103995</v>
      </c>
      <c r="F19" s="128">
        <v>154102</v>
      </c>
      <c r="H19" s="128">
        <v>58754</v>
      </c>
      <c r="J19" s="128">
        <v>98110</v>
      </c>
      <c r="L19" s="223"/>
    </row>
    <row r="20" spans="1:16">
      <c r="A20" s="74"/>
      <c r="B20" s="69" t="s">
        <v>62</v>
      </c>
      <c r="C20" s="67"/>
      <c r="D20" s="128">
        <v>0</v>
      </c>
      <c r="F20" s="128">
        <v>2569</v>
      </c>
      <c r="H20" s="128">
        <v>0</v>
      </c>
      <c r="J20" s="128">
        <v>2919</v>
      </c>
      <c r="L20" s="223"/>
    </row>
    <row r="21" spans="1:16" s="75" customFormat="1">
      <c r="A21" s="142"/>
      <c r="B21" s="143" t="s">
        <v>50</v>
      </c>
      <c r="C21" s="141"/>
      <c r="D21" s="128">
        <v>1606</v>
      </c>
      <c r="E21" s="127"/>
      <c r="F21" s="128">
        <v>2603</v>
      </c>
      <c r="G21" s="127"/>
      <c r="H21" s="128">
        <v>667</v>
      </c>
      <c r="I21" s="127"/>
      <c r="J21" s="128">
        <v>1328</v>
      </c>
      <c r="L21" s="223"/>
      <c r="M21" s="281"/>
      <c r="N21" s="281"/>
      <c r="O21" s="284"/>
      <c r="P21" s="284"/>
    </row>
    <row r="22" spans="1:16" s="75" customFormat="1">
      <c r="A22" s="142"/>
      <c r="B22" s="144" t="s">
        <v>26</v>
      </c>
      <c r="C22" s="141"/>
      <c r="D22" s="162">
        <v>916550</v>
      </c>
      <c r="E22" s="163"/>
      <c r="F22" s="162">
        <v>1778631</v>
      </c>
      <c r="G22" s="163"/>
      <c r="H22" s="162">
        <v>296223</v>
      </c>
      <c r="I22" s="163"/>
      <c r="J22" s="162">
        <v>629446</v>
      </c>
      <c r="L22" s="283"/>
      <c r="M22" s="283"/>
      <c r="N22" s="281"/>
      <c r="O22" s="284"/>
      <c r="P22" s="284"/>
    </row>
    <row r="23" spans="1:16" s="75" customFormat="1">
      <c r="A23" s="142"/>
      <c r="B23" s="145"/>
      <c r="C23" s="141"/>
      <c r="D23" s="165"/>
      <c r="E23" s="127"/>
      <c r="F23" s="165"/>
      <c r="G23" s="127"/>
      <c r="H23" s="128"/>
      <c r="I23" s="127"/>
      <c r="J23" s="128"/>
      <c r="L23" s="283"/>
      <c r="M23" s="283"/>
      <c r="N23" s="281"/>
      <c r="O23" s="284"/>
      <c r="P23" s="284"/>
    </row>
    <row r="24" spans="1:16" s="75" customFormat="1">
      <c r="A24" s="142" t="s">
        <v>93</v>
      </c>
      <c r="B24" s="145" t="s">
        <v>220</v>
      </c>
      <c r="C24" s="141"/>
      <c r="D24" s="127"/>
      <c r="E24" s="127"/>
      <c r="F24" s="127"/>
      <c r="G24" s="127"/>
      <c r="H24" s="128"/>
      <c r="I24" s="127"/>
      <c r="J24" s="128"/>
      <c r="L24" s="283"/>
      <c r="M24" s="283"/>
      <c r="N24" s="281"/>
      <c r="O24" s="284"/>
      <c r="P24" s="284"/>
    </row>
    <row r="25" spans="1:16" s="75" customFormat="1">
      <c r="A25" s="146" t="s">
        <v>84</v>
      </c>
      <c r="B25" s="145" t="s">
        <v>221</v>
      </c>
      <c r="C25" s="141"/>
      <c r="D25" s="150">
        <v>-23325</v>
      </c>
      <c r="E25" s="127"/>
      <c r="F25" s="150">
        <v>14072</v>
      </c>
      <c r="G25" s="166"/>
      <c r="H25" s="133">
        <v>0</v>
      </c>
      <c r="I25" s="166"/>
      <c r="J25" s="133">
        <v>0</v>
      </c>
      <c r="L25" s="283"/>
      <c r="M25" s="283"/>
      <c r="N25" s="281"/>
      <c r="O25" s="284"/>
      <c r="P25" s="284"/>
    </row>
    <row r="26" spans="1:16" s="79" customFormat="1">
      <c r="A26" s="76"/>
      <c r="B26" s="79" t="s">
        <v>216</v>
      </c>
      <c r="C26" s="80"/>
      <c r="D26" s="155">
        <v>-158573</v>
      </c>
      <c r="E26" s="167"/>
      <c r="F26" s="155">
        <v>190538</v>
      </c>
      <c r="G26" s="155"/>
      <c r="H26" s="155">
        <v>246657</v>
      </c>
      <c r="I26" s="155"/>
      <c r="J26" s="155">
        <v>261176</v>
      </c>
      <c r="L26" s="283"/>
      <c r="M26" s="285"/>
      <c r="N26" s="281"/>
      <c r="O26" s="286"/>
      <c r="P26" s="286"/>
    </row>
    <row r="27" spans="1:16">
      <c r="A27" s="76" t="s">
        <v>85</v>
      </c>
      <c r="B27" s="78" t="s">
        <v>218</v>
      </c>
      <c r="C27" s="67"/>
      <c r="D27" s="168">
        <v>11047</v>
      </c>
      <c r="E27" s="169"/>
      <c r="F27" s="168">
        <v>-20082</v>
      </c>
      <c r="G27" s="169"/>
      <c r="H27" s="128">
        <v>3065</v>
      </c>
      <c r="I27" s="169"/>
      <c r="J27" s="128">
        <v>-11508</v>
      </c>
      <c r="L27" s="285"/>
    </row>
    <row r="28" spans="1:16" ht="22.5" thickBot="1">
      <c r="A28" s="76" t="s">
        <v>87</v>
      </c>
      <c r="B28" s="70" t="s">
        <v>222</v>
      </c>
      <c r="C28" s="67"/>
      <c r="D28" s="170">
        <v>-147526</v>
      </c>
      <c r="E28" s="163"/>
      <c r="F28" s="170">
        <v>170456</v>
      </c>
      <c r="G28" s="163"/>
      <c r="H28" s="170">
        <v>249722</v>
      </c>
      <c r="I28" s="163"/>
      <c r="J28" s="170">
        <v>249668</v>
      </c>
    </row>
    <row r="29" spans="1:16" ht="12.6" customHeight="1" thickTop="1">
      <c r="A29" s="76"/>
      <c r="B29" s="70"/>
      <c r="C29" s="67"/>
      <c r="D29" s="155"/>
      <c r="E29" s="163"/>
      <c r="F29" s="155"/>
      <c r="G29" s="163"/>
      <c r="H29" s="155"/>
      <c r="I29" s="163"/>
      <c r="J29" s="155"/>
    </row>
    <row r="30" spans="1:16">
      <c r="A30" s="76"/>
      <c r="B30" s="78" t="s">
        <v>88</v>
      </c>
      <c r="C30" s="67"/>
      <c r="D30" s="255">
        <v>0</v>
      </c>
      <c r="E30" s="256"/>
      <c r="F30" s="255">
        <v>0</v>
      </c>
      <c r="G30" s="256"/>
      <c r="H30" s="255">
        <v>0</v>
      </c>
      <c r="I30" s="256"/>
      <c r="J30" s="255">
        <v>0</v>
      </c>
    </row>
    <row r="31" spans="1:16" ht="22.5" thickBot="1">
      <c r="A31" s="76"/>
      <c r="B31" s="70" t="s">
        <v>217</v>
      </c>
      <c r="C31" s="67"/>
      <c r="D31" s="257">
        <v>-147526</v>
      </c>
      <c r="E31" s="258"/>
      <c r="F31" s="257">
        <v>170456</v>
      </c>
      <c r="G31" s="258"/>
      <c r="H31" s="257">
        <v>249722</v>
      </c>
      <c r="I31" s="258"/>
      <c r="J31" s="257">
        <v>249668</v>
      </c>
    </row>
    <row r="32" spans="1:16" ht="22.5" thickTop="1">
      <c r="A32" s="76"/>
      <c r="B32" s="70"/>
      <c r="C32" s="67"/>
      <c r="D32" s="155"/>
      <c r="E32" s="163"/>
      <c r="F32" s="155"/>
      <c r="G32" s="163"/>
      <c r="H32" s="155"/>
      <c r="I32" s="163"/>
      <c r="J32" s="155"/>
    </row>
    <row r="33" spans="1:10" ht="24.95" customHeight="1" thickBot="1">
      <c r="A33" s="76"/>
      <c r="B33" s="79" t="s">
        <v>223</v>
      </c>
      <c r="C33" s="67"/>
      <c r="D33" s="171">
        <v>-0.33544452649849243</v>
      </c>
      <c r="E33" s="163"/>
      <c r="F33" s="171">
        <v>0.40088994670667977</v>
      </c>
      <c r="G33" s="163"/>
      <c r="H33" s="171">
        <v>0.58731308532105342</v>
      </c>
      <c r="I33" s="163"/>
      <c r="J33" s="171">
        <v>0.58718608446967735</v>
      </c>
    </row>
    <row r="34" spans="1:10" ht="12.6" customHeight="1" thickTop="1">
      <c r="A34" s="76"/>
      <c r="B34" s="70"/>
      <c r="C34" s="67"/>
      <c r="D34" s="155"/>
      <c r="E34" s="163"/>
      <c r="F34" s="155"/>
      <c r="G34" s="163"/>
      <c r="H34" s="155"/>
      <c r="I34" s="163"/>
      <c r="J34" s="155"/>
    </row>
    <row r="35" spans="1:10">
      <c r="A35" s="76"/>
      <c r="B35" s="260" t="s">
        <v>224</v>
      </c>
      <c r="C35" s="67"/>
      <c r="D35" s="259"/>
      <c r="E35" s="163"/>
      <c r="F35" s="259"/>
      <c r="G35" s="163"/>
      <c r="H35" s="259"/>
      <c r="I35" s="163"/>
      <c r="J35" s="259"/>
    </row>
    <row r="36" spans="1:10">
      <c r="A36" s="76"/>
      <c r="B36" s="261" t="s">
        <v>204</v>
      </c>
      <c r="C36" s="67"/>
      <c r="D36" s="277">
        <v>-142629</v>
      </c>
      <c r="E36" s="263"/>
      <c r="F36" s="262">
        <v>170456</v>
      </c>
      <c r="G36" s="263"/>
      <c r="H36" s="269">
        <v>249722</v>
      </c>
      <c r="I36" s="263"/>
      <c r="J36" s="262">
        <v>249668</v>
      </c>
    </row>
    <row r="37" spans="1:10">
      <c r="A37" s="76"/>
      <c r="B37" s="261" t="s">
        <v>205</v>
      </c>
      <c r="C37" s="67"/>
      <c r="D37" s="264">
        <v>-4897</v>
      </c>
      <c r="E37" s="265"/>
      <c r="F37" s="264">
        <v>0</v>
      </c>
      <c r="G37" s="265"/>
      <c r="H37" s="266">
        <v>0</v>
      </c>
      <c r="I37" s="265"/>
      <c r="J37" s="266">
        <v>0</v>
      </c>
    </row>
    <row r="38" spans="1:10" ht="22.5" thickBot="1">
      <c r="A38" s="76"/>
      <c r="B38" s="70" t="s">
        <v>217</v>
      </c>
      <c r="C38" s="67"/>
      <c r="D38" s="267">
        <v>-147526</v>
      </c>
      <c r="E38" s="268"/>
      <c r="F38" s="267">
        <v>170456</v>
      </c>
      <c r="G38" s="268"/>
      <c r="H38" s="267">
        <v>249722</v>
      </c>
      <c r="I38" s="268"/>
      <c r="J38" s="267">
        <v>249668</v>
      </c>
    </row>
    <row r="39" spans="1:10" ht="22.5" thickTop="1">
      <c r="A39" s="76"/>
      <c r="B39" s="70"/>
      <c r="C39" s="67"/>
      <c r="D39" s="274"/>
      <c r="E39" s="268"/>
      <c r="F39" s="274"/>
      <c r="G39" s="268"/>
      <c r="H39" s="274"/>
      <c r="I39" s="268"/>
      <c r="J39" s="274"/>
    </row>
    <row r="40" spans="1:10">
      <c r="A40" s="76"/>
      <c r="B40" s="68"/>
      <c r="D40" s="68"/>
      <c r="E40" s="68"/>
      <c r="F40" s="68"/>
      <c r="G40" s="68"/>
      <c r="H40" s="68"/>
      <c r="I40" s="68"/>
      <c r="J40" s="68"/>
    </row>
    <row r="41" spans="1:10" ht="23.25">
      <c r="A41" s="74"/>
      <c r="B41" s="28" t="s">
        <v>52</v>
      </c>
      <c r="C41" s="67"/>
      <c r="D41" s="153"/>
      <c r="E41" s="154"/>
      <c r="F41" s="153"/>
      <c r="G41" s="154"/>
      <c r="H41" s="155"/>
      <c r="I41" s="154"/>
      <c r="J41" s="155"/>
    </row>
    <row r="42" spans="1:10" ht="23.25">
      <c r="A42" s="74"/>
      <c r="B42" s="19" t="s">
        <v>146</v>
      </c>
      <c r="C42" s="117"/>
      <c r="D42" s="156"/>
      <c r="E42" s="156"/>
      <c r="F42" s="156"/>
      <c r="G42" s="156"/>
      <c r="H42" s="131"/>
      <c r="I42" s="156"/>
      <c r="J42" s="131"/>
    </row>
    <row r="43" spans="1:10">
      <c r="A43" s="74"/>
      <c r="C43" s="69"/>
      <c r="D43" s="157"/>
      <c r="E43" s="158"/>
      <c r="F43" s="157"/>
      <c r="G43" s="156"/>
      <c r="H43" s="131"/>
      <c r="I43" s="156"/>
      <c r="J43" s="131"/>
    </row>
    <row r="44" spans="1:10">
      <c r="A44" s="74"/>
      <c r="C44" s="117"/>
      <c r="D44" s="338" t="s">
        <v>89</v>
      </c>
      <c r="E44" s="338"/>
      <c r="F44" s="338"/>
      <c r="G44" s="156"/>
      <c r="H44" s="338" t="s">
        <v>90</v>
      </c>
      <c r="I44" s="338"/>
      <c r="J44" s="338"/>
    </row>
    <row r="45" spans="1:10">
      <c r="A45" s="74"/>
      <c r="C45" s="117"/>
      <c r="D45" s="339" t="s">
        <v>126</v>
      </c>
      <c r="E45" s="339"/>
      <c r="F45" s="339"/>
      <c r="G45" s="156"/>
      <c r="H45" s="339" t="s">
        <v>126</v>
      </c>
      <c r="I45" s="339"/>
      <c r="J45" s="339"/>
    </row>
    <row r="46" spans="1:10">
      <c r="A46" s="74"/>
      <c r="C46" s="67"/>
      <c r="D46" s="340" t="s">
        <v>125</v>
      </c>
      <c r="E46" s="341"/>
      <c r="F46" s="341"/>
      <c r="G46" s="159"/>
      <c r="H46" s="340" t="s">
        <v>125</v>
      </c>
      <c r="I46" s="341"/>
      <c r="J46" s="341"/>
    </row>
    <row r="47" spans="1:10">
      <c r="A47" s="74"/>
      <c r="C47" s="67" t="s">
        <v>1</v>
      </c>
      <c r="D47" s="152">
        <v>2563</v>
      </c>
      <c r="E47" s="152"/>
      <c r="F47" s="152">
        <v>2562</v>
      </c>
      <c r="G47" s="159"/>
      <c r="H47" s="152">
        <v>2563</v>
      </c>
      <c r="I47" s="152"/>
      <c r="J47" s="152">
        <v>2562</v>
      </c>
    </row>
    <row r="48" spans="1:10">
      <c r="A48" s="74"/>
      <c r="B48" s="70"/>
      <c r="C48" s="67"/>
      <c r="D48" s="337" t="s">
        <v>46</v>
      </c>
      <c r="E48" s="337"/>
      <c r="F48" s="337"/>
      <c r="G48" s="337"/>
      <c r="H48" s="337"/>
      <c r="I48" s="337"/>
      <c r="J48" s="337"/>
    </row>
    <row r="49" spans="1:16">
      <c r="A49" s="74"/>
      <c r="B49" s="73" t="s">
        <v>82</v>
      </c>
      <c r="C49" s="67"/>
      <c r="D49" s="160"/>
      <c r="E49" s="160"/>
      <c r="F49" s="160"/>
      <c r="G49" s="160"/>
      <c r="H49" s="161"/>
      <c r="I49" s="160"/>
      <c r="J49" s="161"/>
    </row>
    <row r="50" spans="1:16">
      <c r="A50" s="74"/>
      <c r="B50" s="69" t="s">
        <v>178</v>
      </c>
      <c r="C50" s="126" t="s">
        <v>206</v>
      </c>
      <c r="D50" s="128">
        <v>2585706</v>
      </c>
      <c r="F50" s="128">
        <v>4123849</v>
      </c>
      <c r="H50" s="128">
        <v>823832</v>
      </c>
      <c r="J50" s="128">
        <v>1375807</v>
      </c>
      <c r="L50" s="223"/>
    </row>
    <row r="51" spans="1:16">
      <c r="A51" s="74"/>
      <c r="B51" s="69" t="s">
        <v>61</v>
      </c>
      <c r="C51" s="112"/>
      <c r="D51" s="128">
        <v>2806</v>
      </c>
      <c r="F51" s="128">
        <v>0</v>
      </c>
      <c r="H51" s="128">
        <v>4566</v>
      </c>
      <c r="J51" s="128">
        <v>0</v>
      </c>
      <c r="L51" s="223"/>
      <c r="N51" s="287"/>
      <c r="O51" s="288"/>
    </row>
    <row r="52" spans="1:16">
      <c r="A52" s="74"/>
      <c r="B52" s="69" t="s">
        <v>120</v>
      </c>
      <c r="C52" s="148" t="s">
        <v>207</v>
      </c>
      <c r="D52" s="128">
        <v>0</v>
      </c>
      <c r="F52" s="128">
        <v>4339</v>
      </c>
      <c r="H52" s="128">
        <v>277798</v>
      </c>
      <c r="J52" s="128">
        <v>199298</v>
      </c>
    </row>
    <row r="53" spans="1:16">
      <c r="A53" s="74"/>
      <c r="B53" s="68" t="s">
        <v>23</v>
      </c>
      <c r="C53" s="112">
        <v>3</v>
      </c>
      <c r="D53" s="128">
        <v>56157</v>
      </c>
      <c r="F53" s="128">
        <v>61969</v>
      </c>
      <c r="H53" s="150">
        <v>59086</v>
      </c>
      <c r="J53" s="150">
        <v>88541</v>
      </c>
      <c r="L53" s="255"/>
    </row>
    <row r="54" spans="1:16">
      <c r="A54" s="74"/>
      <c r="B54" s="70" t="s">
        <v>24</v>
      </c>
      <c r="C54" s="112"/>
      <c r="D54" s="162">
        <v>2644669</v>
      </c>
      <c r="E54" s="163"/>
      <c r="F54" s="162">
        <v>4190157</v>
      </c>
      <c r="G54" s="163"/>
      <c r="H54" s="162">
        <v>1165282</v>
      </c>
      <c r="I54" s="163"/>
      <c r="J54" s="162">
        <v>1663646</v>
      </c>
    </row>
    <row r="55" spans="1:16" ht="14.1" customHeight="1">
      <c r="A55" s="74"/>
      <c r="B55" s="70"/>
      <c r="C55" s="112"/>
      <c r="D55" s="164"/>
      <c r="E55" s="163"/>
      <c r="F55" s="164"/>
      <c r="G55" s="163"/>
      <c r="H55" s="132"/>
      <c r="I55" s="163"/>
      <c r="J55" s="132"/>
    </row>
    <row r="56" spans="1:16">
      <c r="A56" s="74"/>
      <c r="B56" s="73" t="s">
        <v>25</v>
      </c>
      <c r="C56" s="112"/>
      <c r="D56" s="164"/>
      <c r="E56" s="163"/>
      <c r="F56" s="164"/>
      <c r="G56" s="163"/>
      <c r="H56" s="132"/>
      <c r="I56" s="163"/>
      <c r="J56" s="132"/>
    </row>
    <row r="57" spans="1:16">
      <c r="A57" s="74"/>
      <c r="B57" s="69" t="s">
        <v>174</v>
      </c>
      <c r="C57" s="112">
        <v>3</v>
      </c>
      <c r="D57" s="128">
        <v>2290806</v>
      </c>
      <c r="F57" s="128">
        <v>3361127</v>
      </c>
      <c r="H57" s="128">
        <v>662155</v>
      </c>
      <c r="J57" s="128">
        <v>1034851</v>
      </c>
      <c r="L57" s="223"/>
    </row>
    <row r="58" spans="1:16">
      <c r="A58" s="74" t="e">
        <f>#REF!</f>
        <v>#REF!</v>
      </c>
      <c r="B58" s="69" t="s">
        <v>158</v>
      </c>
      <c r="C58" s="112">
        <v>3</v>
      </c>
      <c r="D58" s="128">
        <v>42960</v>
      </c>
      <c r="F58" s="128">
        <v>71047</v>
      </c>
      <c r="H58" s="128">
        <v>16396</v>
      </c>
      <c r="J58" s="128">
        <v>42981</v>
      </c>
      <c r="L58" s="223"/>
    </row>
    <row r="59" spans="1:16">
      <c r="A59" s="74"/>
      <c r="B59" s="69" t="s">
        <v>49</v>
      </c>
      <c r="C59" s="67">
        <v>3</v>
      </c>
      <c r="D59" s="128">
        <v>237566</v>
      </c>
      <c r="F59" s="128">
        <v>293807</v>
      </c>
      <c r="H59" s="128">
        <v>136586</v>
      </c>
      <c r="J59" s="128">
        <v>184121</v>
      </c>
      <c r="L59" s="223"/>
    </row>
    <row r="60" spans="1:16">
      <c r="A60" s="74"/>
      <c r="B60" s="69" t="s">
        <v>62</v>
      </c>
      <c r="C60" s="67"/>
      <c r="D60" s="128">
        <v>0</v>
      </c>
      <c r="F60" s="128">
        <v>2411</v>
      </c>
      <c r="H60" s="128">
        <v>0</v>
      </c>
      <c r="J60" s="128">
        <v>3435</v>
      </c>
      <c r="L60" s="223"/>
    </row>
    <row r="61" spans="1:16" s="75" customFormat="1">
      <c r="A61" s="142"/>
      <c r="B61" s="143" t="s">
        <v>50</v>
      </c>
      <c r="C61" s="141"/>
      <c r="D61" s="128">
        <v>4345</v>
      </c>
      <c r="E61" s="127"/>
      <c r="F61" s="128">
        <v>5406</v>
      </c>
      <c r="G61" s="127"/>
      <c r="H61" s="128">
        <v>1643</v>
      </c>
      <c r="I61" s="127"/>
      <c r="J61" s="128">
        <v>2673</v>
      </c>
      <c r="L61" s="223"/>
      <c r="M61" s="281"/>
      <c r="N61" s="283"/>
      <c r="O61" s="284"/>
      <c r="P61" s="284"/>
    </row>
    <row r="62" spans="1:16" s="75" customFormat="1">
      <c r="A62" s="142" t="s">
        <v>15</v>
      </c>
      <c r="B62" s="144" t="s">
        <v>26</v>
      </c>
      <c r="C62" s="141"/>
      <c r="D62" s="162">
        <v>2575677</v>
      </c>
      <c r="E62" s="163"/>
      <c r="F62" s="162">
        <v>3733798</v>
      </c>
      <c r="G62" s="163"/>
      <c r="H62" s="162">
        <v>816780</v>
      </c>
      <c r="I62" s="163"/>
      <c r="J62" s="162">
        <v>1268061</v>
      </c>
      <c r="L62" s="283"/>
      <c r="M62" s="283"/>
      <c r="N62" s="283"/>
      <c r="O62" s="284"/>
      <c r="P62" s="284"/>
    </row>
    <row r="63" spans="1:16" ht="14.1" customHeight="1">
      <c r="A63" s="74"/>
      <c r="B63" s="70"/>
      <c r="C63" s="273"/>
      <c r="D63" s="164"/>
      <c r="E63" s="163"/>
      <c r="F63" s="164"/>
      <c r="G63" s="163"/>
      <c r="H63" s="132"/>
      <c r="I63" s="163"/>
      <c r="J63" s="132"/>
    </row>
    <row r="64" spans="1:16" s="75" customFormat="1">
      <c r="A64" s="142"/>
      <c r="B64" s="145" t="s">
        <v>220</v>
      </c>
      <c r="C64" s="251"/>
      <c r="D64" s="127"/>
      <c r="E64" s="127"/>
      <c r="F64" s="127"/>
      <c r="G64" s="127"/>
      <c r="H64" s="128"/>
      <c r="I64" s="127"/>
      <c r="J64" s="128"/>
      <c r="L64" s="283"/>
      <c r="M64" s="283"/>
      <c r="N64" s="283"/>
      <c r="O64" s="284"/>
      <c r="P64" s="284"/>
    </row>
    <row r="65" spans="1:16" s="75" customFormat="1">
      <c r="A65" s="142"/>
      <c r="B65" s="145" t="s">
        <v>221</v>
      </c>
      <c r="C65" s="141"/>
      <c r="D65" s="150">
        <v>-12164</v>
      </c>
      <c r="E65" s="127"/>
      <c r="F65" s="150">
        <v>48608</v>
      </c>
      <c r="G65" s="166"/>
      <c r="H65" s="133">
        <v>0</v>
      </c>
      <c r="I65" s="166"/>
      <c r="J65" s="133">
        <v>0</v>
      </c>
      <c r="L65" s="283"/>
      <c r="M65" s="283"/>
      <c r="N65" s="283"/>
      <c r="O65" s="284"/>
      <c r="P65" s="284"/>
    </row>
    <row r="66" spans="1:16">
      <c r="A66" s="74"/>
      <c r="B66" s="79" t="s">
        <v>51</v>
      </c>
      <c r="C66" s="80"/>
      <c r="D66" s="155">
        <v>56828</v>
      </c>
      <c r="E66" s="167"/>
      <c r="F66" s="155">
        <v>504967</v>
      </c>
      <c r="G66" s="155"/>
      <c r="H66" s="155">
        <v>348502</v>
      </c>
      <c r="I66" s="155"/>
      <c r="J66" s="155">
        <v>395585</v>
      </c>
    </row>
    <row r="67" spans="1:16">
      <c r="A67" s="74"/>
      <c r="B67" s="78" t="s">
        <v>86</v>
      </c>
      <c r="C67" s="67"/>
      <c r="D67" s="168">
        <v>-13723</v>
      </c>
      <c r="E67" s="169"/>
      <c r="F67" s="168">
        <v>-47477</v>
      </c>
      <c r="G67" s="169"/>
      <c r="H67" s="134">
        <v>-11396</v>
      </c>
      <c r="I67" s="169"/>
      <c r="J67" s="134">
        <v>-28141</v>
      </c>
      <c r="L67" s="277"/>
    </row>
    <row r="68" spans="1:16" ht="22.5" thickBot="1">
      <c r="A68" s="74"/>
      <c r="B68" s="70" t="s">
        <v>95</v>
      </c>
      <c r="C68" s="67"/>
      <c r="D68" s="170">
        <v>43105</v>
      </c>
      <c r="E68" s="163"/>
      <c r="F68" s="170">
        <v>457490</v>
      </c>
      <c r="G68" s="163"/>
      <c r="H68" s="170">
        <v>337106</v>
      </c>
      <c r="I68" s="163"/>
      <c r="J68" s="170">
        <v>367444</v>
      </c>
    </row>
    <row r="69" spans="1:16" ht="12.6" customHeight="1" thickTop="1">
      <c r="A69" s="76"/>
      <c r="B69" s="70"/>
      <c r="C69" s="67"/>
      <c r="D69" s="155"/>
      <c r="E69" s="163"/>
      <c r="F69" s="155"/>
      <c r="G69" s="163"/>
      <c r="H69" s="155"/>
      <c r="I69" s="163"/>
      <c r="J69" s="155"/>
    </row>
    <row r="70" spans="1:16">
      <c r="A70" s="74"/>
      <c r="B70" s="78" t="s">
        <v>88</v>
      </c>
      <c r="C70" s="67"/>
      <c r="D70" s="255">
        <v>0</v>
      </c>
      <c r="E70" s="256"/>
      <c r="F70" s="255">
        <v>0</v>
      </c>
      <c r="G70" s="256"/>
      <c r="H70" s="255">
        <v>0</v>
      </c>
      <c r="I70" s="256"/>
      <c r="J70" s="255">
        <v>0</v>
      </c>
    </row>
    <row r="71" spans="1:16" ht="22.5" thickBot="1">
      <c r="A71" s="74"/>
      <c r="B71" s="70" t="s">
        <v>203</v>
      </c>
      <c r="C71" s="67"/>
      <c r="D71" s="257">
        <v>43105</v>
      </c>
      <c r="E71" s="258"/>
      <c r="F71" s="257">
        <v>457490</v>
      </c>
      <c r="G71" s="258"/>
      <c r="H71" s="257">
        <v>337106</v>
      </c>
      <c r="I71" s="258"/>
      <c r="J71" s="257">
        <v>367444</v>
      </c>
    </row>
    <row r="72" spans="1:16" ht="12.6" customHeight="1" thickTop="1">
      <c r="A72" s="76"/>
      <c r="B72" s="70"/>
      <c r="C72" s="67"/>
      <c r="D72" s="155"/>
      <c r="E72" s="163"/>
      <c r="F72" s="155"/>
      <c r="G72" s="163"/>
      <c r="H72" s="155"/>
      <c r="I72" s="163"/>
      <c r="J72" s="155"/>
    </row>
    <row r="73" spans="1:16" ht="25.5" customHeight="1" thickBot="1">
      <c r="A73" s="74"/>
      <c r="B73" s="79" t="s">
        <v>155</v>
      </c>
      <c r="C73" s="67"/>
      <c r="D73" s="171">
        <v>0.1177650672398952</v>
      </c>
      <c r="E73" s="163"/>
      <c r="F73" s="171">
        <v>1.0759559165933668</v>
      </c>
      <c r="G73" s="163"/>
      <c r="H73" s="171">
        <v>0.79282868525896411</v>
      </c>
      <c r="I73" s="163"/>
      <c r="J73" s="171">
        <v>0.86417964505613909</v>
      </c>
    </row>
    <row r="74" spans="1:16" ht="12.6" customHeight="1" thickTop="1">
      <c r="A74" s="76"/>
      <c r="B74" s="70"/>
      <c r="C74" s="67"/>
      <c r="D74" s="155"/>
      <c r="E74" s="163"/>
      <c r="F74" s="155"/>
      <c r="G74" s="163"/>
      <c r="H74" s="155"/>
      <c r="I74" s="163"/>
      <c r="J74" s="155"/>
    </row>
    <row r="75" spans="1:16" ht="25.5" customHeight="1">
      <c r="A75" s="74"/>
      <c r="B75" s="260" t="s">
        <v>228</v>
      </c>
      <c r="C75" s="67"/>
      <c r="D75" s="259"/>
      <c r="E75" s="163"/>
      <c r="F75" s="259"/>
      <c r="G75" s="163"/>
      <c r="H75" s="259"/>
      <c r="I75" s="163"/>
      <c r="J75" s="259"/>
    </row>
    <row r="76" spans="1:16" ht="25.5" customHeight="1">
      <c r="A76" s="74"/>
      <c r="B76" s="261" t="s">
        <v>204</v>
      </c>
      <c r="C76" s="67"/>
      <c r="D76" s="262">
        <v>50073</v>
      </c>
      <c r="E76" s="263"/>
      <c r="F76" s="262">
        <v>457490</v>
      </c>
      <c r="G76" s="263"/>
      <c r="H76" s="262">
        <v>337106</v>
      </c>
      <c r="I76" s="263"/>
      <c r="J76" s="262">
        <v>367444</v>
      </c>
    </row>
    <row r="77" spans="1:16" ht="25.5" customHeight="1">
      <c r="A77" s="74"/>
      <c r="B77" s="261" t="s">
        <v>205</v>
      </c>
      <c r="C77" s="67"/>
      <c r="D77" s="264">
        <v>-6968</v>
      </c>
      <c r="E77" s="265"/>
      <c r="F77" s="264">
        <v>0</v>
      </c>
      <c r="G77" s="265"/>
      <c r="H77" s="266">
        <v>0</v>
      </c>
      <c r="I77" s="265"/>
      <c r="J77" s="266">
        <v>0</v>
      </c>
    </row>
    <row r="78" spans="1:16" ht="25.5" customHeight="1" thickBot="1">
      <c r="A78" s="74"/>
      <c r="B78" s="70" t="s">
        <v>203</v>
      </c>
      <c r="C78" s="67"/>
      <c r="D78" s="267">
        <v>43105</v>
      </c>
      <c r="E78" s="268"/>
      <c r="F78" s="267">
        <v>457490</v>
      </c>
      <c r="G78" s="268"/>
      <c r="H78" s="267">
        <v>337106</v>
      </c>
      <c r="I78" s="268"/>
      <c r="J78" s="267">
        <v>367444</v>
      </c>
    </row>
    <row r="79" spans="1:16" ht="25.5" customHeight="1" thickTop="1">
      <c r="A79" s="74"/>
      <c r="B79" s="70"/>
      <c r="C79" s="67"/>
      <c r="D79" s="274"/>
      <c r="E79" s="268"/>
      <c r="F79" s="274"/>
      <c r="G79" s="268"/>
      <c r="H79" s="274"/>
      <c r="I79" s="268"/>
      <c r="J79" s="274"/>
    </row>
    <row r="80" spans="1:16">
      <c r="A80" s="74"/>
    </row>
    <row r="81" spans="1:16" s="69" customFormat="1">
      <c r="A81" s="74"/>
      <c r="C81" s="68"/>
      <c r="D81" s="127"/>
      <c r="E81" s="127"/>
      <c r="F81" s="127"/>
      <c r="G81" s="127"/>
      <c r="H81" s="128"/>
      <c r="I81" s="127"/>
      <c r="J81" s="128"/>
      <c r="L81" s="289"/>
      <c r="M81" s="289"/>
      <c r="N81" s="289"/>
      <c r="O81" s="290"/>
      <c r="P81" s="290"/>
    </row>
    <row r="82" spans="1:16" s="69" customFormat="1">
      <c r="A82" s="74"/>
      <c r="C82" s="68"/>
      <c r="D82" s="127"/>
      <c r="E82" s="127"/>
      <c r="F82" s="127"/>
      <c r="G82" s="127"/>
      <c r="H82" s="128"/>
      <c r="I82" s="127"/>
      <c r="J82" s="128"/>
      <c r="L82" s="289"/>
      <c r="M82" s="289"/>
      <c r="N82" s="289"/>
      <c r="O82" s="290"/>
      <c r="P82" s="290"/>
    </row>
    <row r="83" spans="1:16" s="69" customFormat="1">
      <c r="A83" s="74"/>
      <c r="C83" s="68"/>
      <c r="D83" s="127"/>
      <c r="E83" s="127"/>
      <c r="F83" s="127"/>
      <c r="G83" s="127"/>
      <c r="H83" s="128"/>
      <c r="I83" s="127"/>
      <c r="J83" s="128"/>
      <c r="L83" s="289"/>
      <c r="M83" s="289"/>
      <c r="N83" s="289"/>
      <c r="O83" s="290"/>
      <c r="P83" s="290"/>
    </row>
    <row r="84" spans="1:16" s="69" customFormat="1">
      <c r="A84" s="74"/>
      <c r="C84" s="68"/>
      <c r="D84" s="127"/>
      <c r="E84" s="127"/>
      <c r="F84" s="127"/>
      <c r="G84" s="127"/>
      <c r="H84" s="128"/>
      <c r="I84" s="127"/>
      <c r="J84" s="128"/>
      <c r="L84" s="289"/>
      <c r="M84" s="289"/>
      <c r="N84" s="289"/>
      <c r="O84" s="290"/>
      <c r="P84" s="290"/>
    </row>
    <row r="85" spans="1:16" s="69" customFormat="1">
      <c r="A85" s="74"/>
      <c r="C85" s="68"/>
      <c r="D85" s="127"/>
      <c r="E85" s="127"/>
      <c r="F85" s="127"/>
      <c r="G85" s="127"/>
      <c r="H85" s="128"/>
      <c r="I85" s="127"/>
      <c r="J85" s="128"/>
      <c r="L85" s="289"/>
      <c r="M85" s="289"/>
      <c r="N85" s="289"/>
      <c r="O85" s="290"/>
      <c r="P85" s="290"/>
    </row>
    <row r="86" spans="1:16" s="69" customFormat="1">
      <c r="A86" s="74"/>
      <c r="C86" s="68"/>
      <c r="D86" s="127"/>
      <c r="E86" s="127"/>
      <c r="F86" s="127"/>
      <c r="G86" s="127"/>
      <c r="H86" s="128"/>
      <c r="I86" s="127"/>
      <c r="J86" s="128"/>
      <c r="L86" s="289"/>
      <c r="M86" s="289"/>
      <c r="N86" s="289"/>
      <c r="O86" s="290"/>
      <c r="P86" s="290"/>
    </row>
    <row r="87" spans="1:16" s="69" customFormat="1">
      <c r="A87" s="74"/>
      <c r="C87" s="68"/>
      <c r="D87" s="127"/>
      <c r="E87" s="127"/>
      <c r="F87" s="127"/>
      <c r="G87" s="127"/>
      <c r="H87" s="128"/>
      <c r="I87" s="127"/>
      <c r="J87" s="128"/>
      <c r="L87" s="289"/>
      <c r="M87" s="289"/>
      <c r="N87" s="289"/>
      <c r="O87" s="290"/>
      <c r="P87" s="290"/>
    </row>
    <row r="88" spans="1:16" s="69" customFormat="1">
      <c r="A88" s="74"/>
      <c r="C88" s="68"/>
      <c r="D88" s="127"/>
      <c r="E88" s="127"/>
      <c r="F88" s="127"/>
      <c r="G88" s="127"/>
      <c r="H88" s="128"/>
      <c r="I88" s="127"/>
      <c r="J88" s="128"/>
      <c r="L88" s="289"/>
      <c r="M88" s="289"/>
      <c r="N88" s="289"/>
      <c r="O88" s="290"/>
      <c r="P88" s="290"/>
    </row>
    <row r="89" spans="1:16" s="69" customFormat="1">
      <c r="A89" s="74"/>
      <c r="C89" s="68"/>
      <c r="D89" s="127"/>
      <c r="E89" s="127"/>
      <c r="F89" s="127"/>
      <c r="G89" s="127"/>
      <c r="H89" s="128"/>
      <c r="I89" s="127"/>
      <c r="J89" s="128"/>
      <c r="L89" s="289"/>
      <c r="M89" s="289"/>
      <c r="N89" s="289"/>
      <c r="O89" s="290"/>
      <c r="P89" s="290"/>
    </row>
    <row r="90" spans="1:16" s="69" customFormat="1">
      <c r="A90" s="74"/>
      <c r="C90" s="68"/>
      <c r="D90" s="127"/>
      <c r="E90" s="127"/>
      <c r="F90" s="127"/>
      <c r="G90" s="127"/>
      <c r="H90" s="128"/>
      <c r="I90" s="127"/>
      <c r="J90" s="128"/>
      <c r="L90" s="289"/>
      <c r="M90" s="289"/>
      <c r="N90" s="289"/>
      <c r="O90" s="290"/>
      <c r="P90" s="290"/>
    </row>
    <row r="91" spans="1:16" s="69" customFormat="1">
      <c r="A91" s="74"/>
      <c r="C91" s="68"/>
      <c r="D91" s="127"/>
      <c r="E91" s="127"/>
      <c r="F91" s="127"/>
      <c r="G91" s="127"/>
      <c r="H91" s="128"/>
      <c r="I91" s="127"/>
      <c r="J91" s="128"/>
      <c r="L91" s="289"/>
      <c r="M91" s="289"/>
      <c r="N91" s="289"/>
      <c r="O91" s="290"/>
      <c r="P91" s="290"/>
    </row>
    <row r="92" spans="1:16" s="69" customFormat="1">
      <c r="A92" s="74"/>
      <c r="C92" s="68"/>
      <c r="D92" s="127"/>
      <c r="E92" s="127"/>
      <c r="F92" s="127"/>
      <c r="G92" s="127"/>
      <c r="H92" s="128"/>
      <c r="I92" s="127"/>
      <c r="J92" s="128"/>
      <c r="L92" s="289"/>
      <c r="M92" s="289"/>
      <c r="N92" s="289"/>
      <c r="O92" s="290"/>
      <c r="P92" s="290"/>
    </row>
  </sheetData>
  <mergeCells count="14">
    <mergeCell ref="D48:J48"/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4:F44"/>
    <mergeCell ref="H44:J44"/>
    <mergeCell ref="D45:F45"/>
    <mergeCell ref="H45:J45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9" min="1" max="9" man="1"/>
    <brk id="79" max="9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23"/>
  <sheetViews>
    <sheetView showGridLines="0" view="pageBreakPreview" zoomScale="73" zoomScaleNormal="80" zoomScaleSheetLayoutView="73" zoomScalePageLayoutView="85" workbookViewId="0">
      <selection activeCell="J22" sqref="J22"/>
    </sheetView>
  </sheetViews>
  <sheetFormatPr defaultRowHeight="23.25"/>
  <cols>
    <col min="1" max="1" width="50.140625" customWidth="1"/>
    <col min="2" max="2" width="10.8554687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5703125" customWidth="1"/>
    <col min="8" max="8" width="14.42578125" customWidth="1"/>
    <col min="9" max="9" width="1.42578125" customWidth="1"/>
    <col min="10" max="10" width="12.85546875" customWidth="1"/>
    <col min="11" max="11" width="1.5703125" customWidth="1"/>
    <col min="12" max="12" width="13.5703125" customWidth="1"/>
    <col min="13" max="13" width="1.5703125" customWidth="1"/>
    <col min="14" max="14" width="10" bestFit="1" customWidth="1"/>
  </cols>
  <sheetData>
    <row r="1" spans="1:13" ht="22.5" customHeight="1">
      <c r="A1" s="10" t="s">
        <v>52</v>
      </c>
      <c r="B1" s="7"/>
      <c r="C1" s="7"/>
      <c r="D1" s="7"/>
      <c r="E1" s="7"/>
      <c r="F1" s="7"/>
      <c r="G1" s="7"/>
      <c r="H1" s="81"/>
      <c r="I1" s="18" t="s">
        <v>36</v>
      </c>
      <c r="J1" s="18"/>
      <c r="K1" s="18"/>
      <c r="L1" s="18"/>
      <c r="M1" s="7"/>
    </row>
    <row r="2" spans="1:13" ht="22.5" customHeight="1">
      <c r="A2" s="10" t="s">
        <v>141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5" customHeight="1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>
      <c r="A4" s="83"/>
      <c r="B4" s="118"/>
      <c r="C4" s="118"/>
      <c r="D4" s="343" t="s">
        <v>28</v>
      </c>
      <c r="E4" s="343"/>
      <c r="F4" s="343"/>
      <c r="G4" s="343"/>
      <c r="H4" s="343"/>
      <c r="I4" s="343"/>
      <c r="J4" s="343"/>
      <c r="K4" s="343"/>
      <c r="L4" s="343"/>
      <c r="M4" s="118"/>
    </row>
    <row r="5" spans="1:13" ht="22.5" customHeight="1">
      <c r="A5" s="83"/>
      <c r="B5" s="210"/>
      <c r="C5" s="210"/>
      <c r="D5" s="210"/>
      <c r="E5" s="210"/>
      <c r="F5" s="210"/>
      <c r="G5" s="210"/>
      <c r="H5" s="344" t="s">
        <v>16</v>
      </c>
      <c r="I5" s="344"/>
      <c r="J5" s="344"/>
      <c r="K5" s="210"/>
      <c r="L5" s="84"/>
      <c r="M5" s="210"/>
    </row>
    <row r="6" spans="1:13" ht="22.5" customHeight="1">
      <c r="A6" s="83"/>
      <c r="B6" s="84"/>
      <c r="C6" s="84"/>
      <c r="D6" s="213" t="s">
        <v>0</v>
      </c>
      <c r="E6" s="84"/>
      <c r="F6" s="82"/>
      <c r="G6" s="84"/>
      <c r="H6" s="342"/>
      <c r="I6" s="342"/>
      <c r="J6" s="342"/>
      <c r="K6" s="85"/>
      <c r="L6" s="98"/>
      <c r="M6" s="98"/>
    </row>
    <row r="7" spans="1:13" ht="22.5" customHeight="1">
      <c r="A7" s="83"/>
      <c r="B7" s="84"/>
      <c r="C7" s="84"/>
      <c r="D7" s="82" t="s">
        <v>159</v>
      </c>
      <c r="E7" s="84"/>
      <c r="F7" s="211" t="s">
        <v>33</v>
      </c>
      <c r="G7" s="84"/>
      <c r="H7" s="211" t="s">
        <v>67</v>
      </c>
      <c r="I7" s="84"/>
      <c r="J7" s="211" t="s">
        <v>111</v>
      </c>
      <c r="K7" s="84"/>
      <c r="L7" s="211" t="s">
        <v>34</v>
      </c>
      <c r="M7" s="84"/>
    </row>
    <row r="8" spans="1:13" s="137" customFormat="1" ht="22.5" customHeight="1">
      <c r="A8" s="119"/>
      <c r="B8" s="151" t="s">
        <v>1</v>
      </c>
      <c r="C8" s="135"/>
      <c r="D8" s="136" t="s">
        <v>31</v>
      </c>
      <c r="E8" s="135"/>
      <c r="F8" s="136" t="s">
        <v>32</v>
      </c>
      <c r="G8" s="135"/>
      <c r="H8" s="136" t="s">
        <v>68</v>
      </c>
      <c r="I8" s="135"/>
      <c r="J8" s="135" t="s">
        <v>112</v>
      </c>
      <c r="K8" s="135"/>
      <c r="L8" s="136" t="s">
        <v>104</v>
      </c>
      <c r="M8" s="135"/>
    </row>
    <row r="9" spans="1:13" ht="22.5" customHeight="1">
      <c r="A9" s="83"/>
      <c r="B9" s="84"/>
      <c r="C9" s="84"/>
      <c r="D9" s="345" t="s">
        <v>46</v>
      </c>
      <c r="E9" s="345"/>
      <c r="F9" s="345"/>
      <c r="G9" s="345"/>
      <c r="H9" s="345"/>
      <c r="I9" s="345"/>
      <c r="J9" s="345"/>
      <c r="K9" s="345"/>
      <c r="L9" s="345"/>
      <c r="M9" s="85"/>
    </row>
    <row r="10" spans="1:13">
      <c r="A10" s="65" t="s">
        <v>182</v>
      </c>
      <c r="B10" s="209"/>
      <c r="C10" s="209"/>
      <c r="D10" s="87"/>
      <c r="E10" s="209"/>
      <c r="F10" s="87"/>
      <c r="G10" s="209"/>
      <c r="H10" s="87"/>
      <c r="I10" s="209"/>
      <c r="J10" s="87"/>
      <c r="K10" s="209"/>
      <c r="L10" s="87"/>
      <c r="M10" s="209"/>
    </row>
    <row r="11" spans="1:13">
      <c r="A11" s="149" t="s">
        <v>183</v>
      </c>
      <c r="B11" s="90"/>
      <c r="C11" s="90"/>
      <c r="D11" s="172">
        <v>425194</v>
      </c>
      <c r="E11" s="173"/>
      <c r="F11" s="172">
        <v>716444</v>
      </c>
      <c r="G11" s="173"/>
      <c r="H11" s="172">
        <v>55671</v>
      </c>
      <c r="I11" s="13"/>
      <c r="J11" s="172">
        <v>5689331</v>
      </c>
      <c r="K11" s="13"/>
      <c r="L11" s="172">
        <v>6886640</v>
      </c>
      <c r="M11" s="13"/>
    </row>
    <row r="12" spans="1:13" ht="9.9499999999999993" customHeight="1">
      <c r="A12" s="91"/>
      <c r="B12" s="18"/>
      <c r="C12" s="18"/>
      <c r="D12" s="125"/>
      <c r="E12" s="18"/>
      <c r="F12" s="125"/>
      <c r="G12" s="18"/>
      <c r="H12" s="125"/>
      <c r="I12" s="18"/>
      <c r="J12" s="125"/>
      <c r="K12" s="18"/>
      <c r="L12" s="125"/>
      <c r="M12" s="122"/>
    </row>
    <row r="13" spans="1:13" ht="22.5" customHeight="1">
      <c r="A13" s="18" t="s">
        <v>110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22"/>
    </row>
    <row r="14" spans="1:13">
      <c r="A14" s="93" t="s">
        <v>152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8"/>
      <c r="M14" s="122"/>
    </row>
    <row r="15" spans="1:13" ht="22.5" customHeight="1">
      <c r="A15" s="7" t="s">
        <v>153</v>
      </c>
      <c r="B15" s="151">
        <v>9</v>
      </c>
      <c r="C15" s="123"/>
      <c r="D15" s="121">
        <v>0</v>
      </c>
      <c r="E15" s="123"/>
      <c r="F15" s="121">
        <v>0</v>
      </c>
      <c r="G15" s="123"/>
      <c r="H15" s="120">
        <v>0</v>
      </c>
      <c r="I15" s="123"/>
      <c r="J15" s="200">
        <v>-425190</v>
      </c>
      <c r="K15" s="123"/>
      <c r="L15" s="174">
        <v>-425190</v>
      </c>
      <c r="M15" s="122"/>
    </row>
    <row r="16" spans="1:13">
      <c r="A16" s="91" t="s">
        <v>144</v>
      </c>
      <c r="B16" s="18"/>
      <c r="C16" s="18"/>
      <c r="D16" s="124">
        <v>0</v>
      </c>
      <c r="E16" s="18"/>
      <c r="F16" s="124">
        <v>0</v>
      </c>
      <c r="G16" s="18"/>
      <c r="H16" s="124">
        <v>0</v>
      </c>
      <c r="I16" s="18"/>
      <c r="J16" s="124">
        <v>-425190</v>
      </c>
      <c r="K16" s="18"/>
      <c r="L16" s="124">
        <v>-425190</v>
      </c>
      <c r="M16" s="122"/>
    </row>
    <row r="17" spans="1:14" ht="9.9499999999999993" customHeight="1">
      <c r="A17" s="91"/>
      <c r="B17" s="18"/>
      <c r="C17" s="18"/>
      <c r="D17" s="125"/>
      <c r="E17" s="18"/>
      <c r="F17" s="125"/>
      <c r="G17" s="18"/>
      <c r="H17" s="125"/>
      <c r="I17" s="18"/>
      <c r="J17" s="125"/>
      <c r="K17" s="18"/>
      <c r="L17" s="125"/>
      <c r="M17" s="122"/>
    </row>
    <row r="18" spans="1:14" ht="22.5" customHeight="1">
      <c r="A18" s="91" t="s">
        <v>80</v>
      </c>
      <c r="B18" s="94"/>
      <c r="C18" s="94"/>
      <c r="D18" s="175"/>
      <c r="E18" s="175"/>
      <c r="F18" s="14"/>
      <c r="G18" s="175"/>
      <c r="H18" s="92"/>
      <c r="I18" s="13"/>
      <c r="J18" s="92"/>
      <c r="K18" s="13"/>
      <c r="L18" s="13"/>
      <c r="M18" s="13"/>
    </row>
    <row r="19" spans="1:14" ht="22.5" customHeight="1">
      <c r="A19" s="86" t="s">
        <v>91</v>
      </c>
      <c r="B19" s="123"/>
      <c r="C19" s="123"/>
      <c r="D19" s="121">
        <v>0</v>
      </c>
      <c r="E19" s="123"/>
      <c r="F19" s="121">
        <v>0</v>
      </c>
      <c r="G19" s="123"/>
      <c r="H19" s="121">
        <v>0</v>
      </c>
      <c r="I19" s="123"/>
      <c r="J19" s="120">
        <v>457490</v>
      </c>
      <c r="K19" s="123"/>
      <c r="L19" s="174">
        <v>457490</v>
      </c>
      <c r="M19" s="13"/>
    </row>
    <row r="20" spans="1:14">
      <c r="A20" s="91" t="s">
        <v>79</v>
      </c>
      <c r="B20" s="96"/>
      <c r="C20" s="96"/>
      <c r="D20" s="95">
        <v>0</v>
      </c>
      <c r="E20" s="176"/>
      <c r="F20" s="95">
        <v>0</v>
      </c>
      <c r="G20" s="176"/>
      <c r="H20" s="95">
        <v>0</v>
      </c>
      <c r="I20" s="77"/>
      <c r="J20" s="95">
        <v>457490</v>
      </c>
      <c r="K20" s="77"/>
      <c r="L20" s="95">
        <v>457490</v>
      </c>
      <c r="M20" s="77"/>
    </row>
    <row r="21" spans="1:14" ht="9.9499999999999993" customHeight="1">
      <c r="A21" s="91"/>
      <c r="B21" s="96"/>
      <c r="C21" s="96"/>
      <c r="D21" s="89"/>
      <c r="E21" s="176"/>
      <c r="F21" s="89"/>
      <c r="G21" s="176"/>
      <c r="H21" s="89"/>
      <c r="I21" s="77"/>
      <c r="J21" s="89"/>
      <c r="K21" s="77"/>
      <c r="L21" s="89"/>
      <c r="M21" s="77"/>
    </row>
    <row r="22" spans="1:14" ht="24" thickBot="1">
      <c r="A22" s="88" t="s">
        <v>184</v>
      </c>
      <c r="B22" s="12"/>
      <c r="C22" s="12"/>
      <c r="D22" s="97">
        <v>425194</v>
      </c>
      <c r="E22" s="89"/>
      <c r="F22" s="97">
        <v>716444</v>
      </c>
      <c r="G22" s="89"/>
      <c r="H22" s="97">
        <v>55671</v>
      </c>
      <c r="I22" s="89"/>
      <c r="J22" s="97">
        <v>5721631</v>
      </c>
      <c r="K22" s="12"/>
      <c r="L22" s="97">
        <v>6918940</v>
      </c>
      <c r="M22" s="12"/>
    </row>
    <row r="23" spans="1:14" ht="24" thickTop="1">
      <c r="N23" s="197"/>
    </row>
  </sheetData>
  <mergeCells count="4">
    <mergeCell ref="H6:J6"/>
    <mergeCell ref="D4:L4"/>
    <mergeCell ref="H5:J5"/>
    <mergeCell ref="D9:L9"/>
  </mergeCells>
  <pageMargins left="0.8" right="0.8" top="0.48" bottom="0.5" header="0.5" footer="0.5"/>
  <pageSetup paperSize="9" firstPageNumber="8" fitToHeight="0" orientation="landscape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R23"/>
  <sheetViews>
    <sheetView showGridLines="0" view="pageBreakPreview" topLeftCell="A7" zoomScale="80" zoomScaleNormal="65" zoomScaleSheetLayoutView="80" zoomScalePageLayoutView="70" workbookViewId="0">
      <selection activeCell="D22" sqref="D22"/>
    </sheetView>
  </sheetViews>
  <sheetFormatPr defaultRowHeight="23.25"/>
  <cols>
    <col min="1" max="1" width="47.7109375" customWidth="1"/>
    <col min="2" max="2" width="8.28515625" customWidth="1"/>
    <col min="3" max="3" width="1.42578125" customWidth="1"/>
    <col min="4" max="4" width="11.5703125" customWidth="1"/>
    <col min="5" max="5" width="1.42578125" customWidth="1"/>
    <col min="6" max="6" width="10.5703125" customWidth="1"/>
    <col min="7" max="7" width="1.5703125" customWidth="1"/>
    <col min="8" max="8" width="10.7109375" customWidth="1"/>
    <col min="9" max="9" width="1.42578125" customWidth="1"/>
    <col min="10" max="10" width="10.85546875" customWidth="1"/>
    <col min="11" max="11" width="1.5703125" customWidth="1"/>
    <col min="12" max="12" width="12.7109375" customWidth="1"/>
    <col min="13" max="13" width="1.5703125" customWidth="1"/>
    <col min="14" max="14" width="11.5703125" customWidth="1"/>
    <col min="15" max="15" width="1.5703125" customWidth="1"/>
    <col min="16" max="16" width="11.5703125" customWidth="1"/>
    <col min="17" max="17" width="1.5703125" customWidth="1"/>
  </cols>
  <sheetData>
    <row r="1" spans="1:17" ht="22.5" customHeight="1">
      <c r="A1" s="10" t="s">
        <v>52</v>
      </c>
      <c r="B1" s="7"/>
      <c r="C1" s="7"/>
      <c r="D1" s="7"/>
      <c r="E1" s="7"/>
      <c r="F1" s="7"/>
      <c r="G1" s="7"/>
      <c r="H1" s="81"/>
      <c r="I1" s="18" t="s">
        <v>36</v>
      </c>
      <c r="J1" s="18"/>
      <c r="K1" s="18"/>
      <c r="L1" s="18"/>
      <c r="M1" s="18"/>
      <c r="N1" s="18"/>
      <c r="O1" s="7"/>
      <c r="P1" s="18"/>
      <c r="Q1" s="7"/>
    </row>
    <row r="2" spans="1:17" ht="22.5" customHeight="1">
      <c r="A2" s="10" t="s">
        <v>141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6.5" customHeight="1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2.5" customHeight="1">
      <c r="A4" s="83"/>
      <c r="B4" s="118"/>
      <c r="C4" s="118"/>
      <c r="D4" s="343" t="s">
        <v>28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118"/>
    </row>
    <row r="5" spans="1:17" ht="22.5" customHeight="1">
      <c r="A5" s="83"/>
      <c r="B5" s="184"/>
      <c r="C5" s="184"/>
      <c r="D5" s="184"/>
      <c r="E5" s="184"/>
      <c r="F5" s="184"/>
      <c r="G5" s="184"/>
      <c r="H5" s="344" t="s">
        <v>16</v>
      </c>
      <c r="I5" s="344"/>
      <c r="J5" s="344"/>
      <c r="K5" s="184"/>
      <c r="L5" s="84"/>
      <c r="M5" s="252"/>
      <c r="N5" s="84"/>
      <c r="O5" s="252"/>
      <c r="P5" s="84"/>
      <c r="Q5" s="184"/>
    </row>
    <row r="6" spans="1:17" ht="22.5" customHeight="1">
      <c r="A6" s="83"/>
      <c r="B6" s="84"/>
      <c r="C6" s="84"/>
      <c r="D6" s="186" t="s">
        <v>0</v>
      </c>
      <c r="E6" s="84"/>
      <c r="F6" s="82"/>
      <c r="G6" s="84"/>
      <c r="H6" s="342"/>
      <c r="I6" s="342"/>
      <c r="J6" s="342"/>
      <c r="K6" s="85"/>
      <c r="L6" s="83" t="s">
        <v>34</v>
      </c>
      <c r="M6" s="85"/>
      <c r="N6" s="254" t="s">
        <v>210</v>
      </c>
      <c r="O6" s="98"/>
      <c r="P6" s="98"/>
      <c r="Q6" s="98"/>
    </row>
    <row r="7" spans="1:17" ht="22.5" customHeight="1">
      <c r="A7" s="83"/>
      <c r="B7" s="84"/>
      <c r="C7" s="84"/>
      <c r="D7" s="82" t="s">
        <v>159</v>
      </c>
      <c r="E7" s="84"/>
      <c r="F7" s="116" t="s">
        <v>33</v>
      </c>
      <c r="G7" s="84"/>
      <c r="H7" s="116" t="s">
        <v>67</v>
      </c>
      <c r="I7" s="84"/>
      <c r="J7" s="116" t="s">
        <v>111</v>
      </c>
      <c r="K7" s="84"/>
      <c r="L7" s="271" t="s">
        <v>104</v>
      </c>
      <c r="M7" s="84"/>
      <c r="N7" s="272" t="s">
        <v>211</v>
      </c>
      <c r="O7" s="84"/>
      <c r="P7" s="116" t="s">
        <v>34</v>
      </c>
      <c r="Q7" s="84"/>
    </row>
    <row r="8" spans="1:17" s="137" customFormat="1" ht="22.5" customHeight="1">
      <c r="A8" s="119"/>
      <c r="B8" s="151" t="s">
        <v>1</v>
      </c>
      <c r="C8" s="135"/>
      <c r="D8" s="136" t="s">
        <v>31</v>
      </c>
      <c r="E8" s="135"/>
      <c r="F8" s="136" t="s">
        <v>32</v>
      </c>
      <c r="G8" s="135"/>
      <c r="H8" s="136" t="s">
        <v>68</v>
      </c>
      <c r="I8" s="135"/>
      <c r="J8" s="135" t="s">
        <v>112</v>
      </c>
      <c r="K8" s="135"/>
      <c r="L8" s="271" t="s">
        <v>209</v>
      </c>
      <c r="M8" s="135"/>
      <c r="N8" s="272" t="s">
        <v>212</v>
      </c>
      <c r="O8" s="135"/>
      <c r="P8" s="136" t="s">
        <v>104</v>
      </c>
      <c r="Q8" s="135"/>
    </row>
    <row r="9" spans="1:17" ht="22.5" customHeight="1">
      <c r="A9" s="83"/>
      <c r="B9" s="84"/>
      <c r="C9" s="84"/>
      <c r="D9" s="345" t="s">
        <v>46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85"/>
    </row>
    <row r="10" spans="1:17">
      <c r="A10" s="65" t="s">
        <v>200</v>
      </c>
      <c r="B10" s="185"/>
      <c r="C10" s="185"/>
      <c r="D10" s="87"/>
      <c r="E10" s="185"/>
      <c r="F10" s="87"/>
      <c r="G10" s="185"/>
      <c r="H10" s="87"/>
      <c r="I10" s="185"/>
      <c r="J10" s="87"/>
      <c r="K10" s="185"/>
      <c r="L10" s="87"/>
      <c r="M10" s="253"/>
      <c r="N10" s="87"/>
      <c r="O10" s="253"/>
      <c r="P10" s="87"/>
      <c r="Q10" s="185"/>
    </row>
    <row r="11" spans="1:17">
      <c r="A11" s="149" t="s">
        <v>201</v>
      </c>
      <c r="B11" s="90"/>
      <c r="C11" s="90"/>
      <c r="D11" s="270">
        <v>425194</v>
      </c>
      <c r="E11" s="270"/>
      <c r="F11" s="270">
        <v>716444</v>
      </c>
      <c r="G11" s="270"/>
      <c r="H11" s="270">
        <v>55671</v>
      </c>
      <c r="I11" s="223"/>
      <c r="J11" s="270">
        <v>5960657</v>
      </c>
      <c r="K11" s="13"/>
      <c r="L11" s="172">
        <v>7157966</v>
      </c>
      <c r="M11" s="13"/>
      <c r="N11" s="172">
        <v>45322</v>
      </c>
      <c r="O11" s="13"/>
      <c r="P11" s="172">
        <v>7203288</v>
      </c>
      <c r="Q11" s="13"/>
    </row>
    <row r="12" spans="1:17" ht="9.9499999999999993" customHeight="1">
      <c r="A12" s="91"/>
      <c r="B12" s="18"/>
      <c r="C12" s="18"/>
      <c r="D12" s="125"/>
      <c r="E12" s="18"/>
      <c r="F12" s="125"/>
      <c r="G12" s="18"/>
      <c r="H12" s="125"/>
      <c r="I12" s="18"/>
      <c r="J12" s="125"/>
      <c r="K12" s="18"/>
      <c r="L12" s="125"/>
      <c r="M12" s="18"/>
      <c r="N12" s="125"/>
      <c r="O12" s="122"/>
      <c r="P12" s="125"/>
      <c r="Q12" s="122"/>
    </row>
    <row r="13" spans="1:17" ht="22.5" customHeight="1">
      <c r="A13" s="18" t="s">
        <v>110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22"/>
      <c r="P13" s="18"/>
      <c r="Q13" s="122"/>
    </row>
    <row r="14" spans="1:17">
      <c r="A14" s="93" t="s">
        <v>152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8"/>
      <c r="M14" s="123"/>
      <c r="N14" s="18"/>
      <c r="O14" s="122"/>
      <c r="P14" s="18"/>
      <c r="Q14" s="122"/>
    </row>
    <row r="15" spans="1:17" ht="22.5" customHeight="1">
      <c r="A15" s="7" t="s">
        <v>153</v>
      </c>
      <c r="B15" s="151">
        <v>9</v>
      </c>
      <c r="C15" s="123"/>
      <c r="D15" s="121">
        <v>0</v>
      </c>
      <c r="E15" s="123"/>
      <c r="F15" s="121">
        <v>0</v>
      </c>
      <c r="G15" s="123"/>
      <c r="H15" s="120">
        <v>0</v>
      </c>
      <c r="I15" s="123"/>
      <c r="J15" s="200">
        <v>-425184</v>
      </c>
      <c r="K15" s="123"/>
      <c r="L15" s="174">
        <v>-425184</v>
      </c>
      <c r="M15" s="123"/>
      <c r="N15" s="174">
        <v>0</v>
      </c>
      <c r="O15" s="122"/>
      <c r="P15" s="174">
        <v>-425184</v>
      </c>
      <c r="Q15" s="122"/>
    </row>
    <row r="16" spans="1:17">
      <c r="A16" s="91" t="s">
        <v>144</v>
      </c>
      <c r="B16" s="18"/>
      <c r="C16" s="18"/>
      <c r="D16" s="124">
        <v>0</v>
      </c>
      <c r="E16" s="18"/>
      <c r="F16" s="124">
        <v>0</v>
      </c>
      <c r="G16" s="18"/>
      <c r="H16" s="124">
        <v>0</v>
      </c>
      <c r="I16" s="18"/>
      <c r="J16" s="124">
        <v>-425184</v>
      </c>
      <c r="K16" s="18"/>
      <c r="L16" s="124">
        <v>-425184</v>
      </c>
      <c r="M16" s="18"/>
      <c r="N16" s="124">
        <v>0</v>
      </c>
      <c r="O16" s="122"/>
      <c r="P16" s="124">
        <v>-425184</v>
      </c>
      <c r="Q16" s="122"/>
    </row>
    <row r="17" spans="1:18" ht="9.9499999999999993" customHeight="1">
      <c r="A17" s="91"/>
      <c r="B17" s="18"/>
      <c r="C17" s="18"/>
      <c r="D17" s="125"/>
      <c r="E17" s="18"/>
      <c r="F17" s="125"/>
      <c r="G17" s="18"/>
      <c r="H17" s="125"/>
      <c r="I17" s="18"/>
      <c r="J17" s="125"/>
      <c r="K17" s="18"/>
      <c r="L17" s="125"/>
      <c r="M17" s="18"/>
      <c r="N17" s="125"/>
      <c r="O17" s="122"/>
      <c r="P17" s="125"/>
      <c r="Q17" s="122"/>
    </row>
    <row r="18" spans="1:18" ht="22.5" customHeight="1">
      <c r="A18" s="91" t="s">
        <v>80</v>
      </c>
      <c r="B18" s="94"/>
      <c r="C18" s="94"/>
      <c r="D18" s="175"/>
      <c r="E18" s="175"/>
      <c r="F18" s="14"/>
      <c r="G18" s="175"/>
      <c r="H18" s="92"/>
      <c r="I18" s="13"/>
      <c r="J18" s="92"/>
      <c r="K18" s="13"/>
      <c r="L18" s="13"/>
      <c r="M18" s="13"/>
      <c r="N18" s="13"/>
      <c r="O18" s="13"/>
      <c r="P18" s="13"/>
      <c r="Q18" s="13"/>
    </row>
    <row r="19" spans="1:18" ht="22.5" customHeight="1">
      <c r="A19" s="86" t="s">
        <v>225</v>
      </c>
      <c r="B19" s="123"/>
      <c r="C19" s="123"/>
      <c r="D19" s="121">
        <v>0</v>
      </c>
      <c r="E19" s="123"/>
      <c r="F19" s="121">
        <v>0</v>
      </c>
      <c r="G19" s="123"/>
      <c r="H19" s="121">
        <v>0</v>
      </c>
      <c r="I19" s="123"/>
      <c r="J19" s="120">
        <v>50073</v>
      </c>
      <c r="K19" s="123"/>
      <c r="L19" s="174">
        <v>50073</v>
      </c>
      <c r="M19" s="123"/>
      <c r="N19" s="174">
        <v>-6968</v>
      </c>
      <c r="O19" s="122"/>
      <c r="P19" s="174">
        <v>43105</v>
      </c>
      <c r="Q19" s="13"/>
    </row>
    <row r="20" spans="1:18">
      <c r="A20" s="91" t="s">
        <v>79</v>
      </c>
      <c r="B20" s="96"/>
      <c r="C20" s="96"/>
      <c r="D20" s="95">
        <v>0</v>
      </c>
      <c r="E20" s="176"/>
      <c r="F20" s="95">
        <v>0</v>
      </c>
      <c r="G20" s="176"/>
      <c r="H20" s="95">
        <v>0</v>
      </c>
      <c r="I20" s="77"/>
      <c r="J20" s="95">
        <v>50073</v>
      </c>
      <c r="K20" s="77"/>
      <c r="L20" s="95">
        <v>50073</v>
      </c>
      <c r="M20" s="77"/>
      <c r="N20" s="95">
        <v>-6968</v>
      </c>
      <c r="O20" s="77"/>
      <c r="P20" s="95">
        <v>43105</v>
      </c>
      <c r="Q20" s="77"/>
    </row>
    <row r="21" spans="1:18" ht="9.9499999999999993" customHeight="1">
      <c r="A21" s="91"/>
      <c r="B21" s="96"/>
      <c r="C21" s="96"/>
      <c r="D21" s="89"/>
      <c r="E21" s="176"/>
      <c r="F21" s="89"/>
      <c r="G21" s="176"/>
      <c r="H21" s="89"/>
      <c r="I21" s="77"/>
      <c r="J21" s="89"/>
      <c r="K21" s="77"/>
      <c r="L21" s="89"/>
      <c r="M21" s="77"/>
      <c r="N21" s="89"/>
      <c r="O21" s="77"/>
      <c r="P21" s="89"/>
      <c r="Q21" s="77"/>
    </row>
    <row r="22" spans="1:18" ht="24" thickBot="1">
      <c r="A22" s="88" t="s">
        <v>202</v>
      </c>
      <c r="B22" s="12"/>
      <c r="C22" s="12"/>
      <c r="D22" s="97">
        <v>425194</v>
      </c>
      <c r="E22" s="89"/>
      <c r="F22" s="97">
        <v>716444</v>
      </c>
      <c r="G22" s="89"/>
      <c r="H22" s="97">
        <v>55671</v>
      </c>
      <c r="I22" s="89"/>
      <c r="J22" s="97">
        <v>5585546</v>
      </c>
      <c r="K22" s="12"/>
      <c r="L22" s="97">
        <v>6782855</v>
      </c>
      <c r="M22" s="12"/>
      <c r="N22" s="97">
        <v>38354</v>
      </c>
      <c r="O22" s="12"/>
      <c r="P22" s="97">
        <v>6821209</v>
      </c>
      <c r="Q22" s="12"/>
      <c r="R22" s="197"/>
    </row>
    <row r="23" spans="1:18" ht="24" thickTop="1"/>
  </sheetData>
  <mergeCells count="4">
    <mergeCell ref="D4:P4"/>
    <mergeCell ref="H5:J5"/>
    <mergeCell ref="H6:J6"/>
    <mergeCell ref="D9:P9"/>
  </mergeCells>
  <pageMargins left="0.7" right="0.7" top="0.48" bottom="0.5" header="0.5" footer="0.5"/>
  <pageSetup paperSize="9" scale="94" firstPageNumber="9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23"/>
  <sheetViews>
    <sheetView showGridLines="0" view="pageBreakPreview" topLeftCell="A2" zoomScale="73" zoomScaleNormal="70" zoomScaleSheetLayoutView="73" workbookViewId="0">
      <selection activeCell="H18" sqref="H18"/>
    </sheetView>
  </sheetViews>
  <sheetFormatPr defaultColWidth="9.140625" defaultRowHeight="23.25"/>
  <cols>
    <col min="1" max="1" width="55.5703125" style="30" customWidth="1"/>
    <col min="2" max="2" width="9.5703125" style="30" customWidth="1"/>
    <col min="3" max="3" width="1.5703125" style="30" customWidth="1"/>
    <col min="4" max="4" width="13.5703125" style="30" customWidth="1"/>
    <col min="5" max="5" width="1.5703125" style="30" customWidth="1"/>
    <col min="6" max="6" width="13.5703125" style="30" customWidth="1"/>
    <col min="7" max="7" width="1.5703125" style="30" customWidth="1"/>
    <col min="8" max="8" width="13.5703125" style="30" customWidth="1"/>
    <col min="9" max="9" width="1.5703125" style="30" customWidth="1"/>
    <col min="10" max="10" width="13.5703125" style="30" customWidth="1"/>
    <col min="11" max="11" width="1.5703125" style="30" customWidth="1"/>
    <col min="12" max="12" width="13.5703125" style="30" customWidth="1"/>
    <col min="13" max="13" width="2.5703125" style="30" customWidth="1"/>
    <col min="14" max="16384" width="9.140625" style="30"/>
  </cols>
  <sheetData>
    <row r="1" spans="1:13" ht="22.5" customHeight="1">
      <c r="A1" s="10" t="s">
        <v>52</v>
      </c>
      <c r="B1" s="7"/>
      <c r="C1" s="187"/>
      <c r="D1" s="187"/>
      <c r="E1" s="187"/>
      <c r="F1" s="187"/>
      <c r="G1" s="187"/>
      <c r="H1" s="187"/>
      <c r="I1" s="187"/>
      <c r="J1" s="188"/>
      <c r="K1" s="187"/>
      <c r="L1" s="188"/>
    </row>
    <row r="2" spans="1:13" ht="22.5" customHeight="1">
      <c r="A2" s="10" t="s">
        <v>141</v>
      </c>
      <c r="B2" s="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3" ht="14.1" customHeight="1">
      <c r="A3" s="10"/>
      <c r="B3" s="118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3" customFormat="1" ht="21.6" customHeight="1">
      <c r="A4" s="10"/>
      <c r="B4" s="7"/>
      <c r="C4" s="7"/>
      <c r="D4" s="346" t="s">
        <v>41</v>
      </c>
      <c r="E4" s="346"/>
      <c r="F4" s="346"/>
      <c r="G4" s="346"/>
      <c r="H4" s="346"/>
      <c r="I4" s="346"/>
      <c r="J4" s="346"/>
      <c r="K4" s="346"/>
      <c r="L4" s="346"/>
      <c r="M4" s="7"/>
    </row>
    <row r="5" spans="1:13" ht="21.6" customHeight="1">
      <c r="A5" s="83"/>
      <c r="B5" s="84"/>
      <c r="C5" s="83"/>
      <c r="D5" s="210"/>
      <c r="E5" s="210"/>
      <c r="F5" s="210"/>
      <c r="G5" s="210"/>
      <c r="H5" s="344" t="s">
        <v>16</v>
      </c>
      <c r="I5" s="344"/>
      <c r="J5" s="344"/>
      <c r="K5" s="210"/>
      <c r="L5" s="84"/>
    </row>
    <row r="6" spans="1:13" ht="21.6" customHeight="1">
      <c r="A6" s="83"/>
      <c r="B6" s="84"/>
      <c r="C6" s="210"/>
      <c r="D6" s="84" t="s">
        <v>0</v>
      </c>
      <c r="E6" s="210"/>
      <c r="F6" s="210"/>
      <c r="G6" s="210"/>
      <c r="H6" s="342"/>
      <c r="I6" s="342"/>
      <c r="J6" s="342"/>
      <c r="K6" s="211"/>
      <c r="L6" s="82"/>
    </row>
    <row r="7" spans="1:13" ht="21.6" customHeight="1">
      <c r="A7" s="83"/>
      <c r="B7" s="151"/>
      <c r="C7" s="84"/>
      <c r="D7" s="82" t="s">
        <v>159</v>
      </c>
      <c r="E7" s="84"/>
      <c r="F7" s="211" t="s">
        <v>33</v>
      </c>
      <c r="G7" s="84"/>
      <c r="H7" s="211" t="s">
        <v>67</v>
      </c>
      <c r="I7" s="84"/>
      <c r="J7" s="211" t="s">
        <v>111</v>
      </c>
      <c r="K7" s="84"/>
      <c r="L7" s="211" t="s">
        <v>34</v>
      </c>
    </row>
    <row r="8" spans="1:13" ht="21.6" customHeight="1">
      <c r="A8" s="83"/>
      <c r="B8" s="151" t="s">
        <v>1</v>
      </c>
      <c r="C8" s="84"/>
      <c r="D8" s="211" t="s">
        <v>31</v>
      </c>
      <c r="E8" s="84"/>
      <c r="F8" s="211" t="s">
        <v>32</v>
      </c>
      <c r="G8" s="84"/>
      <c r="H8" s="211" t="s">
        <v>68</v>
      </c>
      <c r="I8" s="84"/>
      <c r="J8" s="211" t="s">
        <v>112</v>
      </c>
      <c r="K8" s="84"/>
      <c r="L8" s="211" t="s">
        <v>104</v>
      </c>
    </row>
    <row r="9" spans="1:13" ht="21.6" customHeight="1">
      <c r="A9" s="83"/>
      <c r="B9" s="84"/>
      <c r="C9" s="83"/>
      <c r="D9" s="345" t="s">
        <v>46</v>
      </c>
      <c r="E9" s="345"/>
      <c r="F9" s="345"/>
      <c r="G9" s="345"/>
      <c r="H9" s="345"/>
      <c r="I9" s="345"/>
      <c r="J9" s="345"/>
      <c r="K9" s="345"/>
      <c r="L9" s="345"/>
    </row>
    <row r="10" spans="1:13" ht="23.25" customHeight="1">
      <c r="A10" s="189" t="s">
        <v>182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3" ht="23.25" customHeight="1">
      <c r="A11" s="149" t="s">
        <v>183</v>
      </c>
      <c r="B11" s="90"/>
      <c r="C11" s="90"/>
      <c r="D11" s="190">
        <v>425194</v>
      </c>
      <c r="E11" s="90"/>
      <c r="F11" s="190">
        <v>716444</v>
      </c>
      <c r="G11" s="90"/>
      <c r="H11" s="190">
        <v>42671</v>
      </c>
      <c r="I11" s="13"/>
      <c r="J11" s="190">
        <v>3844022</v>
      </c>
      <c r="K11" s="13"/>
      <c r="L11" s="12">
        <v>5028331</v>
      </c>
    </row>
    <row r="12" spans="1:13" ht="11.45" customHeight="1">
      <c r="A12" s="149"/>
      <c r="B12" s="18"/>
      <c r="C12" s="191"/>
      <c r="D12" s="191"/>
      <c r="E12" s="191"/>
      <c r="F12" s="14"/>
      <c r="G12" s="192"/>
      <c r="H12" s="14"/>
      <c r="I12" s="13"/>
      <c r="J12" s="92"/>
      <c r="K12" s="13"/>
      <c r="L12" s="92"/>
    </row>
    <row r="13" spans="1:13" ht="23.25" customHeight="1">
      <c r="A13" s="91" t="s">
        <v>110</v>
      </c>
      <c r="B13" s="18"/>
      <c r="C13" s="191"/>
      <c r="D13" s="191"/>
      <c r="E13" s="191"/>
      <c r="F13" s="14"/>
      <c r="G13" s="192"/>
      <c r="H13" s="14"/>
      <c r="I13" s="13"/>
      <c r="J13" s="92"/>
      <c r="K13" s="13"/>
      <c r="L13" s="92"/>
    </row>
    <row r="14" spans="1:13" ht="23.25" customHeight="1">
      <c r="A14" s="93" t="s">
        <v>152</v>
      </c>
      <c r="B14" s="123"/>
      <c r="C14" s="191"/>
      <c r="D14" s="191"/>
      <c r="E14" s="191"/>
      <c r="F14" s="14"/>
      <c r="G14" s="192"/>
      <c r="H14" s="14"/>
      <c r="I14" s="13"/>
      <c r="J14" s="92"/>
      <c r="K14" s="13"/>
      <c r="L14" s="92"/>
    </row>
    <row r="15" spans="1:13" ht="23.25" customHeight="1">
      <c r="A15" s="328" t="s">
        <v>153</v>
      </c>
      <c r="B15" s="151">
        <v>9</v>
      </c>
      <c r="C15" s="6"/>
      <c r="D15" s="192">
        <v>0</v>
      </c>
      <c r="E15" s="6"/>
      <c r="F15" s="192">
        <v>0</v>
      </c>
      <c r="G15" s="192"/>
      <c r="H15" s="192">
        <v>0</v>
      </c>
      <c r="I15" s="13"/>
      <c r="J15" s="92">
        <v>-425190</v>
      </c>
      <c r="K15" s="13"/>
      <c r="L15" s="92">
        <v>-425190</v>
      </c>
    </row>
    <row r="16" spans="1:13">
      <c r="A16" s="91" t="s">
        <v>144</v>
      </c>
      <c r="B16" s="18"/>
      <c r="C16" s="193"/>
      <c r="D16" s="95">
        <v>0</v>
      </c>
      <c r="E16" s="193"/>
      <c r="F16" s="95">
        <v>0</v>
      </c>
      <c r="G16" s="194"/>
      <c r="H16" s="95">
        <v>0</v>
      </c>
      <c r="I16" s="77"/>
      <c r="J16" s="95">
        <v>-425190</v>
      </c>
      <c r="K16" s="77"/>
      <c r="L16" s="95">
        <v>-425190</v>
      </c>
    </row>
    <row r="17" spans="1:14" ht="11.45" customHeight="1">
      <c r="A17" s="91"/>
      <c r="B17" s="94"/>
      <c r="C17" s="193"/>
      <c r="D17" s="89"/>
      <c r="E17" s="193"/>
      <c r="F17" s="89"/>
      <c r="G17" s="194"/>
      <c r="H17" s="89"/>
      <c r="I17" s="77"/>
      <c r="J17" s="89"/>
      <c r="K17" s="77"/>
      <c r="L17" s="89"/>
    </row>
    <row r="18" spans="1:14" ht="23.25" customHeight="1">
      <c r="A18" s="91" t="s">
        <v>80</v>
      </c>
      <c r="B18" s="123"/>
      <c r="C18" s="191"/>
      <c r="D18" s="191"/>
      <c r="E18" s="191"/>
      <c r="F18" s="14"/>
      <c r="G18" s="192"/>
      <c r="H18" s="14"/>
      <c r="I18" s="13"/>
      <c r="J18" s="92"/>
      <c r="K18" s="13"/>
      <c r="L18" s="92"/>
    </row>
    <row r="19" spans="1:14">
      <c r="A19" s="86" t="s">
        <v>91</v>
      </c>
      <c r="B19" s="123"/>
      <c r="C19" s="6"/>
      <c r="D19" s="14">
        <v>0</v>
      </c>
      <c r="E19" s="6"/>
      <c r="F19" s="14">
        <v>0</v>
      </c>
      <c r="G19" s="192"/>
      <c r="H19" s="14">
        <v>0</v>
      </c>
      <c r="I19" s="13"/>
      <c r="J19" s="92">
        <v>367444</v>
      </c>
      <c r="K19" s="13"/>
      <c r="L19" s="92">
        <v>367444</v>
      </c>
    </row>
    <row r="20" spans="1:14">
      <c r="A20" s="91" t="s">
        <v>79</v>
      </c>
      <c r="B20" s="96"/>
      <c r="C20" s="6"/>
      <c r="D20" s="95">
        <v>0</v>
      </c>
      <c r="E20" s="193"/>
      <c r="F20" s="95">
        <v>0</v>
      </c>
      <c r="G20" s="194"/>
      <c r="H20" s="95">
        <v>0</v>
      </c>
      <c r="I20" s="77"/>
      <c r="J20" s="95">
        <v>367444</v>
      </c>
      <c r="K20" s="77"/>
      <c r="L20" s="95">
        <v>367444</v>
      </c>
    </row>
    <row r="21" spans="1:14" ht="11.45" customHeight="1">
      <c r="A21" s="91"/>
      <c r="B21" s="12"/>
      <c r="C21" s="15"/>
      <c r="D21" s="12"/>
      <c r="E21" s="15"/>
      <c r="F21" s="12"/>
      <c r="G21" s="12"/>
      <c r="H21" s="12"/>
      <c r="I21" s="15"/>
      <c r="J21" s="12"/>
      <c r="K21" s="15"/>
      <c r="L21" s="12"/>
    </row>
    <row r="22" spans="1:14" ht="24" thickBot="1">
      <c r="A22" s="88" t="s">
        <v>184</v>
      </c>
      <c r="C22" s="15"/>
      <c r="D22" s="23">
        <v>425194</v>
      </c>
      <c r="E22" s="15"/>
      <c r="F22" s="23">
        <v>716444</v>
      </c>
      <c r="G22" s="12"/>
      <c r="H22" s="23">
        <v>42671</v>
      </c>
      <c r="I22" s="15"/>
      <c r="J22" s="23">
        <v>3786276</v>
      </c>
      <c r="K22" s="15"/>
      <c r="L22" s="23">
        <v>4970585</v>
      </c>
      <c r="N22" s="55"/>
    </row>
    <row r="23" spans="1:14" ht="24" thickTop="1"/>
  </sheetData>
  <mergeCells count="4">
    <mergeCell ref="H6:J6"/>
    <mergeCell ref="D4:L4"/>
    <mergeCell ref="H5:J5"/>
    <mergeCell ref="D9:L9"/>
  </mergeCells>
  <pageMargins left="0.8" right="0.8" top="0.48" bottom="0.5" header="0.5" footer="0.5"/>
  <pageSetup paperSize="9" scale="96" firstPageNumber="10" fitToHeight="0" orientation="landscape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3"/>
  <sheetViews>
    <sheetView view="pageBreakPreview" topLeftCell="A7" zoomScale="90" zoomScaleNormal="89" zoomScaleSheetLayoutView="90" workbookViewId="0">
      <selection activeCell="D16" sqref="D16"/>
    </sheetView>
  </sheetViews>
  <sheetFormatPr defaultColWidth="9.140625" defaultRowHeight="23.25"/>
  <cols>
    <col min="1" max="1" width="53.85546875" style="30" customWidth="1"/>
    <col min="2" max="2" width="9.5703125" style="30" customWidth="1"/>
    <col min="3" max="3" width="1.5703125" style="30" customWidth="1"/>
    <col min="4" max="4" width="13" style="30" customWidth="1"/>
    <col min="5" max="5" width="1.5703125" style="30" customWidth="1"/>
    <col min="6" max="6" width="13" style="30" customWidth="1"/>
    <col min="7" max="7" width="1.5703125" style="30" customWidth="1"/>
    <col min="8" max="8" width="13" style="30" customWidth="1"/>
    <col min="9" max="9" width="1.5703125" style="30" customWidth="1"/>
    <col min="10" max="10" width="13" style="30" customWidth="1"/>
    <col min="11" max="11" width="1.5703125" style="30" customWidth="1"/>
    <col min="12" max="12" width="13" style="30" customWidth="1"/>
    <col min="13" max="13" width="1.5703125" style="30" customWidth="1"/>
    <col min="14" max="14" width="10.5703125" style="30" bestFit="1" customWidth="1"/>
    <col min="15" max="15" width="9.140625" style="30"/>
    <col min="16" max="16" width="12.85546875" style="30" bestFit="1" customWidth="1"/>
    <col min="17" max="16384" width="9.140625" style="30"/>
  </cols>
  <sheetData>
    <row r="1" spans="1:16" ht="22.5" customHeight="1">
      <c r="A1" s="10" t="s">
        <v>52</v>
      </c>
      <c r="B1" s="7"/>
      <c r="C1" s="187"/>
      <c r="D1" s="187"/>
      <c r="E1" s="187"/>
      <c r="F1" s="187"/>
      <c r="G1" s="187"/>
      <c r="H1" s="187"/>
      <c r="I1" s="187"/>
      <c r="J1" s="188"/>
      <c r="K1" s="187"/>
      <c r="L1" s="188"/>
    </row>
    <row r="2" spans="1:16" ht="22.5" customHeight="1">
      <c r="A2" s="10" t="s">
        <v>141</v>
      </c>
      <c r="B2" s="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6" ht="14.1" customHeight="1">
      <c r="A3" s="10"/>
      <c r="B3" s="118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6" customFormat="1" ht="21.6" customHeight="1">
      <c r="A4" s="10"/>
      <c r="B4" s="7"/>
      <c r="C4" s="7"/>
      <c r="D4" s="346" t="s">
        <v>41</v>
      </c>
      <c r="E4" s="346"/>
      <c r="F4" s="346"/>
      <c r="G4" s="346"/>
      <c r="H4" s="346"/>
      <c r="I4" s="346"/>
      <c r="J4" s="346"/>
      <c r="K4" s="346"/>
      <c r="L4" s="346"/>
      <c r="M4" s="7"/>
    </row>
    <row r="5" spans="1:16" ht="21.6" customHeight="1">
      <c r="A5" s="83"/>
      <c r="B5" s="84"/>
      <c r="C5" s="83"/>
      <c r="D5" s="184"/>
      <c r="E5" s="184"/>
      <c r="F5" s="184"/>
      <c r="G5" s="184"/>
      <c r="H5" s="344" t="s">
        <v>16</v>
      </c>
      <c r="I5" s="344"/>
      <c r="J5" s="344"/>
      <c r="K5" s="184"/>
      <c r="L5" s="84"/>
    </row>
    <row r="6" spans="1:16" ht="21.6" customHeight="1">
      <c r="A6" s="83"/>
      <c r="B6" s="84"/>
      <c r="C6" s="184"/>
      <c r="D6" s="84" t="s">
        <v>0</v>
      </c>
      <c r="E6" s="184"/>
      <c r="F6" s="184"/>
      <c r="G6" s="184"/>
      <c r="H6" s="342"/>
      <c r="I6" s="342"/>
      <c r="J6" s="342"/>
      <c r="K6" s="116"/>
      <c r="L6" s="82"/>
    </row>
    <row r="7" spans="1:16" ht="21.6" customHeight="1">
      <c r="A7" s="83"/>
      <c r="B7" s="151"/>
      <c r="C7" s="84"/>
      <c r="D7" s="82" t="s">
        <v>159</v>
      </c>
      <c r="E7" s="84"/>
      <c r="F7" s="116" t="s">
        <v>33</v>
      </c>
      <c r="G7" s="84"/>
      <c r="H7" s="116" t="s">
        <v>67</v>
      </c>
      <c r="I7" s="84"/>
      <c r="J7" s="116" t="s">
        <v>111</v>
      </c>
      <c r="K7" s="84"/>
      <c r="L7" s="116" t="s">
        <v>34</v>
      </c>
    </row>
    <row r="8" spans="1:16" ht="21.6" customHeight="1">
      <c r="A8" s="83"/>
      <c r="B8" s="151" t="s">
        <v>1</v>
      </c>
      <c r="C8" s="84"/>
      <c r="D8" s="116" t="s">
        <v>31</v>
      </c>
      <c r="E8" s="84"/>
      <c r="F8" s="116" t="s">
        <v>32</v>
      </c>
      <c r="G8" s="84"/>
      <c r="H8" s="116" t="s">
        <v>68</v>
      </c>
      <c r="I8" s="84"/>
      <c r="J8" s="116" t="s">
        <v>112</v>
      </c>
      <c r="K8" s="84"/>
      <c r="L8" s="116" t="s">
        <v>104</v>
      </c>
    </row>
    <row r="9" spans="1:16" ht="21.6" customHeight="1">
      <c r="A9" s="83"/>
      <c r="B9" s="84"/>
      <c r="C9" s="83"/>
      <c r="D9" s="345" t="s">
        <v>46</v>
      </c>
      <c r="E9" s="345"/>
      <c r="F9" s="345"/>
      <c r="G9" s="345"/>
      <c r="H9" s="345"/>
      <c r="I9" s="345"/>
      <c r="J9" s="345"/>
      <c r="K9" s="345"/>
      <c r="L9" s="345"/>
    </row>
    <row r="10" spans="1:16" ht="23.25" customHeight="1">
      <c r="A10" s="189" t="s">
        <v>200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16" ht="23.25" customHeight="1">
      <c r="A11" s="149" t="s">
        <v>201</v>
      </c>
      <c r="B11" s="90"/>
      <c r="C11" s="90"/>
      <c r="D11" s="270">
        <v>425194</v>
      </c>
      <c r="E11" s="270"/>
      <c r="F11" s="270">
        <v>716444</v>
      </c>
      <c r="G11" s="90"/>
      <c r="H11" s="270">
        <v>42671</v>
      </c>
      <c r="I11" s="223"/>
      <c r="J11" s="270">
        <v>3748067</v>
      </c>
      <c r="K11" s="13"/>
      <c r="L11" s="12">
        <v>4932376</v>
      </c>
      <c r="N11" s="55">
        <f>L11-'BS-3-5'!J89</f>
        <v>0</v>
      </c>
      <c r="P11" s="198"/>
    </row>
    <row r="12" spans="1:16" ht="11.45" customHeight="1">
      <c r="A12" s="149"/>
      <c r="B12" s="18"/>
      <c r="C12" s="191"/>
      <c r="D12" s="191"/>
      <c r="E12" s="191"/>
      <c r="F12" s="14"/>
      <c r="G12" s="192"/>
      <c r="H12" s="14"/>
      <c r="I12" s="13"/>
      <c r="J12" s="92"/>
      <c r="K12" s="13"/>
      <c r="L12" s="92"/>
    </row>
    <row r="13" spans="1:16" ht="23.25" customHeight="1">
      <c r="A13" s="91" t="s">
        <v>110</v>
      </c>
      <c r="B13" s="18"/>
      <c r="C13" s="191"/>
      <c r="D13" s="191"/>
      <c r="E13" s="191"/>
      <c r="F13" s="14"/>
      <c r="G13" s="192"/>
      <c r="H13" s="14"/>
      <c r="I13" s="13"/>
      <c r="J13" s="92"/>
      <c r="K13" s="13"/>
      <c r="L13" s="92"/>
      <c r="P13" s="199"/>
    </row>
    <row r="14" spans="1:16" ht="23.25" customHeight="1">
      <c r="A14" s="93" t="s">
        <v>152</v>
      </c>
      <c r="B14" s="123"/>
      <c r="C14" s="191"/>
      <c r="D14" s="191"/>
      <c r="E14" s="191"/>
      <c r="F14" s="14"/>
      <c r="G14" s="192"/>
      <c r="H14" s="14"/>
      <c r="I14" s="13"/>
      <c r="J14" s="92"/>
      <c r="K14" s="13"/>
      <c r="L14" s="92"/>
    </row>
    <row r="15" spans="1:16" ht="23.25" customHeight="1">
      <c r="A15" s="331" t="s">
        <v>232</v>
      </c>
      <c r="B15" s="151">
        <v>9</v>
      </c>
      <c r="C15" s="6"/>
      <c r="D15" s="192">
        <v>0</v>
      </c>
      <c r="E15" s="6"/>
      <c r="F15" s="192">
        <v>0</v>
      </c>
      <c r="G15" s="192"/>
      <c r="H15" s="192">
        <v>0</v>
      </c>
      <c r="I15" s="13"/>
      <c r="J15" s="92">
        <v>-425184</v>
      </c>
      <c r="K15" s="13"/>
      <c r="L15" s="92">
        <v>-425184</v>
      </c>
    </row>
    <row r="16" spans="1:16">
      <c r="A16" s="91" t="s">
        <v>144</v>
      </c>
      <c r="B16" s="18"/>
      <c r="C16" s="193"/>
      <c r="D16" s="95">
        <v>0</v>
      </c>
      <c r="E16" s="193"/>
      <c r="F16" s="95">
        <v>0</v>
      </c>
      <c r="G16" s="194"/>
      <c r="H16" s="95">
        <v>0</v>
      </c>
      <c r="I16" s="77"/>
      <c r="J16" s="95">
        <v>-425184</v>
      </c>
      <c r="K16" s="77"/>
      <c r="L16" s="95">
        <v>-425184</v>
      </c>
    </row>
    <row r="17" spans="1:12" ht="11.45" customHeight="1">
      <c r="A17" s="91"/>
      <c r="B17" s="94"/>
      <c r="C17" s="193"/>
      <c r="D17" s="89"/>
      <c r="E17" s="193"/>
      <c r="F17" s="89"/>
      <c r="G17" s="194"/>
      <c r="H17" s="89"/>
      <c r="I17" s="77"/>
      <c r="J17" s="89"/>
      <c r="K17" s="77"/>
      <c r="L17" s="89"/>
    </row>
    <row r="18" spans="1:12" ht="23.25" customHeight="1">
      <c r="A18" s="91" t="s">
        <v>80</v>
      </c>
      <c r="B18" s="123"/>
      <c r="C18" s="191"/>
      <c r="D18" s="191"/>
      <c r="E18" s="191"/>
      <c r="F18" s="14"/>
      <c r="G18" s="192"/>
      <c r="H18" s="14"/>
      <c r="I18" s="13"/>
      <c r="J18" s="92"/>
      <c r="K18" s="13"/>
      <c r="L18" s="92"/>
    </row>
    <row r="19" spans="1:12">
      <c r="A19" s="86" t="s">
        <v>91</v>
      </c>
      <c r="B19" s="123"/>
      <c r="C19" s="6"/>
      <c r="D19" s="14">
        <v>0</v>
      </c>
      <c r="E19" s="6"/>
      <c r="F19" s="14">
        <v>0</v>
      </c>
      <c r="G19" s="192"/>
      <c r="H19" s="14">
        <v>0</v>
      </c>
      <c r="I19" s="13"/>
      <c r="J19" s="92">
        <v>337106</v>
      </c>
      <c r="K19" s="13"/>
      <c r="L19" s="92">
        <v>337106</v>
      </c>
    </row>
    <row r="20" spans="1:12">
      <c r="A20" s="91" t="s">
        <v>79</v>
      </c>
      <c r="B20" s="96"/>
      <c r="C20" s="6"/>
      <c r="D20" s="95">
        <v>0</v>
      </c>
      <c r="E20" s="193"/>
      <c r="F20" s="95">
        <v>0</v>
      </c>
      <c r="G20" s="194"/>
      <c r="H20" s="95">
        <v>0</v>
      </c>
      <c r="I20" s="77"/>
      <c r="J20" s="95">
        <v>337106</v>
      </c>
      <c r="K20" s="77"/>
      <c r="L20" s="95">
        <v>337106</v>
      </c>
    </row>
    <row r="21" spans="1:12" ht="11.45" customHeight="1">
      <c r="A21" s="91"/>
      <c r="B21" s="12"/>
      <c r="C21" s="15"/>
      <c r="D21" s="12"/>
      <c r="E21" s="15"/>
      <c r="F21" s="12"/>
      <c r="G21" s="12"/>
      <c r="H21" s="12"/>
      <c r="I21" s="15"/>
      <c r="J21" s="12"/>
      <c r="K21" s="15"/>
      <c r="L21" s="12"/>
    </row>
    <row r="22" spans="1:12" ht="24" thickBot="1">
      <c r="A22" s="88" t="s">
        <v>202</v>
      </c>
      <c r="C22" s="15"/>
      <c r="D22" s="23">
        <v>425194</v>
      </c>
      <c r="E22" s="15"/>
      <c r="F22" s="23">
        <v>716444</v>
      </c>
      <c r="G22" s="12"/>
      <c r="H22" s="23">
        <v>42671</v>
      </c>
      <c r="I22" s="15"/>
      <c r="J22" s="23">
        <v>3659989</v>
      </c>
      <c r="K22" s="15"/>
      <c r="L22" s="23">
        <v>4844298</v>
      </c>
    </row>
    <row r="23" spans="1:12" ht="24" thickTop="1">
      <c r="L23" s="55">
        <v>0</v>
      </c>
    </row>
  </sheetData>
  <mergeCells count="4">
    <mergeCell ref="H5:J5"/>
    <mergeCell ref="H6:J6"/>
    <mergeCell ref="D9:L9"/>
    <mergeCell ref="D4:L4"/>
  </mergeCells>
  <pageMargins left="0.8" right="0.8" top="0.48" bottom="0.5" header="0.5" footer="0.5"/>
  <pageSetup paperSize="9" firstPageNumber="11" orientation="landscape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73"/>
  <sheetViews>
    <sheetView showGridLines="0" view="pageBreakPreview" zoomScale="70" zoomScaleNormal="85" zoomScaleSheetLayoutView="70" workbookViewId="0">
      <selection activeCell="B24" sqref="B24"/>
    </sheetView>
  </sheetViews>
  <sheetFormatPr defaultColWidth="9.140625" defaultRowHeight="23.25"/>
  <cols>
    <col min="1" max="1" width="56.140625" style="30" customWidth="1"/>
    <col min="2" max="2" width="10.85546875" style="6" customWidth="1"/>
    <col min="3" max="3" width="1.42578125" style="11" customWidth="1"/>
    <col min="4" max="4" width="10.85546875" style="6" customWidth="1"/>
    <col min="5" max="5" width="1.42578125" style="11" customWidth="1"/>
    <col min="6" max="6" width="10.85546875" style="6" customWidth="1"/>
    <col min="7" max="7" width="1.42578125" style="11" customWidth="1"/>
    <col min="8" max="8" width="10.85546875" style="6" customWidth="1"/>
    <col min="9" max="9" width="11.140625" style="30" bestFit="1" customWidth="1"/>
    <col min="10" max="10" width="14.7109375" style="30" bestFit="1" customWidth="1"/>
    <col min="11" max="11" width="10.5703125" style="30" bestFit="1" customWidth="1"/>
    <col min="12" max="12" width="9.140625" style="30"/>
    <col min="13" max="13" width="12.140625" style="202" bestFit="1" customWidth="1"/>
    <col min="14" max="14" width="11.85546875" style="30" customWidth="1"/>
    <col min="15" max="16384" width="9.140625" style="30"/>
  </cols>
  <sheetData>
    <row r="1" spans="1:14">
      <c r="A1" s="53" t="s">
        <v>52</v>
      </c>
      <c r="B1" s="13"/>
      <c r="C1" s="7"/>
      <c r="D1" s="13"/>
      <c r="E1" s="7"/>
      <c r="F1" s="13"/>
      <c r="G1" s="7"/>
      <c r="H1" s="13"/>
    </row>
    <row r="2" spans="1:14">
      <c r="A2" s="46" t="s">
        <v>154</v>
      </c>
      <c r="B2" s="13"/>
      <c r="C2" s="7"/>
      <c r="D2" s="13"/>
      <c r="E2" s="7"/>
      <c r="F2" s="13"/>
      <c r="G2" s="7"/>
      <c r="H2" s="13"/>
    </row>
    <row r="3" spans="1:14">
      <c r="A3" s="46"/>
      <c r="B3" s="13"/>
      <c r="C3" s="7"/>
      <c r="D3" s="13"/>
      <c r="E3" s="7"/>
      <c r="F3" s="13"/>
      <c r="G3" s="7"/>
      <c r="H3" s="13"/>
    </row>
    <row r="4" spans="1:14">
      <c r="A4" s="46"/>
      <c r="B4" s="351" t="s">
        <v>89</v>
      </c>
      <c r="C4" s="351"/>
      <c r="D4" s="351"/>
      <c r="E4" s="113"/>
      <c r="F4" s="351" t="s">
        <v>90</v>
      </c>
      <c r="G4" s="351"/>
      <c r="H4" s="351"/>
    </row>
    <row r="5" spans="1:14">
      <c r="A5" s="10"/>
      <c r="B5" s="350" t="s">
        <v>126</v>
      </c>
      <c r="C5" s="350"/>
      <c r="D5" s="350"/>
      <c r="E5" s="113"/>
      <c r="F5" s="350" t="s">
        <v>126</v>
      </c>
      <c r="G5" s="350"/>
      <c r="H5" s="350"/>
    </row>
    <row r="6" spans="1:14">
      <c r="A6" s="10"/>
      <c r="B6" s="348" t="s">
        <v>125</v>
      </c>
      <c r="C6" s="349"/>
      <c r="D6" s="349"/>
      <c r="E6" s="115"/>
      <c r="F6" s="348" t="s">
        <v>125</v>
      </c>
      <c r="G6" s="349"/>
      <c r="H6" s="349"/>
    </row>
    <row r="7" spans="1:14">
      <c r="A7" s="11"/>
      <c r="B7" s="114">
        <v>2563</v>
      </c>
      <c r="C7" s="114"/>
      <c r="D7" s="177">
        <v>2562</v>
      </c>
      <c r="E7" s="115"/>
      <c r="F7" s="213">
        <v>2563</v>
      </c>
      <c r="G7" s="213"/>
      <c r="H7" s="213">
        <v>2562</v>
      </c>
    </row>
    <row r="8" spans="1:14">
      <c r="A8" s="7"/>
      <c r="B8" s="347" t="s">
        <v>46</v>
      </c>
      <c r="C8" s="347"/>
      <c r="D8" s="347"/>
      <c r="E8" s="347"/>
      <c r="F8" s="347"/>
      <c r="G8" s="347"/>
      <c r="H8" s="347"/>
    </row>
    <row r="9" spans="1:14">
      <c r="A9" s="58" t="s">
        <v>17</v>
      </c>
      <c r="B9" s="8"/>
      <c r="C9" s="29"/>
      <c r="D9" s="8"/>
      <c r="E9" s="29"/>
      <c r="F9" s="8"/>
      <c r="G9" s="29"/>
      <c r="H9" s="8"/>
    </row>
    <row r="10" spans="1:14">
      <c r="A10" s="59" t="s">
        <v>48</v>
      </c>
      <c r="B10" s="147">
        <v>43105</v>
      </c>
      <c r="C10" s="8"/>
      <c r="D10" s="147">
        <v>457490</v>
      </c>
      <c r="E10" s="8"/>
      <c r="F10" s="8">
        <v>337106</v>
      </c>
      <c r="G10" s="8"/>
      <c r="H10" s="8">
        <v>367444</v>
      </c>
      <c r="I10" s="195"/>
      <c r="J10" s="55"/>
    </row>
    <row r="11" spans="1:14">
      <c r="A11" s="60" t="s">
        <v>186</v>
      </c>
      <c r="B11" s="147"/>
      <c r="C11" s="8"/>
      <c r="D11" s="147"/>
      <c r="E11" s="8"/>
      <c r="F11" s="8"/>
      <c r="G11" s="8"/>
      <c r="H11" s="8"/>
    </row>
    <row r="12" spans="1:14">
      <c r="A12" s="59" t="s">
        <v>22</v>
      </c>
      <c r="B12" s="130">
        <v>13723</v>
      </c>
      <c r="C12" s="130">
        <v>0</v>
      </c>
      <c r="D12" s="130">
        <v>47477</v>
      </c>
      <c r="E12" s="130">
        <v>0</v>
      </c>
      <c r="F12" s="130">
        <v>11396</v>
      </c>
      <c r="G12" s="92">
        <v>0</v>
      </c>
      <c r="H12" s="92">
        <v>28141</v>
      </c>
      <c r="J12" s="205"/>
      <c r="K12" s="199"/>
      <c r="L12" s="199"/>
      <c r="N12" s="199"/>
    </row>
    <row r="13" spans="1:14">
      <c r="A13" s="59" t="s">
        <v>50</v>
      </c>
      <c r="B13" s="130">
        <v>4345</v>
      </c>
      <c r="C13" s="130">
        <v>0</v>
      </c>
      <c r="D13" s="130">
        <v>5406</v>
      </c>
      <c r="E13" s="130">
        <v>0</v>
      </c>
      <c r="F13" s="130">
        <v>1643</v>
      </c>
      <c r="G13" s="92">
        <v>0</v>
      </c>
      <c r="H13" s="92">
        <v>2673</v>
      </c>
      <c r="I13" s="8"/>
      <c r="J13" s="315"/>
      <c r="K13" s="199"/>
      <c r="N13" s="199"/>
    </row>
    <row r="14" spans="1:14">
      <c r="A14" s="9" t="s">
        <v>47</v>
      </c>
      <c r="B14" s="147">
        <v>311284</v>
      </c>
      <c r="C14" s="147">
        <v>0</v>
      </c>
      <c r="D14" s="147">
        <v>322482</v>
      </c>
      <c r="E14" s="147">
        <v>0</v>
      </c>
      <c r="F14" s="147">
        <v>96031</v>
      </c>
      <c r="G14" s="8">
        <v>0</v>
      </c>
      <c r="H14" s="8">
        <v>108494</v>
      </c>
      <c r="J14" s="315"/>
      <c r="K14" s="199"/>
      <c r="N14" s="199"/>
    </row>
    <row r="15" spans="1:14">
      <c r="A15" s="9" t="s">
        <v>147</v>
      </c>
      <c r="B15" s="147">
        <v>3792</v>
      </c>
      <c r="C15" s="147">
        <v>0</v>
      </c>
      <c r="D15" s="147">
        <v>2366</v>
      </c>
      <c r="E15" s="147">
        <v>0</v>
      </c>
      <c r="F15" s="147">
        <v>0</v>
      </c>
      <c r="G15" s="8">
        <v>0</v>
      </c>
      <c r="H15" s="8">
        <v>0</v>
      </c>
    </row>
    <row r="16" spans="1:14">
      <c r="A16" s="9" t="s">
        <v>59</v>
      </c>
      <c r="B16" s="147">
        <v>-9901</v>
      </c>
      <c r="C16" s="147">
        <v>0</v>
      </c>
      <c r="D16" s="147">
        <v>-13807</v>
      </c>
      <c r="E16" s="147">
        <v>0</v>
      </c>
      <c r="F16" s="147">
        <v>-8021</v>
      </c>
      <c r="G16" s="8">
        <v>0</v>
      </c>
      <c r="H16" s="8">
        <v>-9477</v>
      </c>
    </row>
    <row r="17" spans="1:14">
      <c r="A17" s="9" t="s">
        <v>214</v>
      </c>
      <c r="B17" s="147">
        <v>5689</v>
      </c>
      <c r="C17" s="147"/>
      <c r="D17" s="147">
        <v>0</v>
      </c>
      <c r="E17" s="147"/>
      <c r="F17" s="147">
        <v>0</v>
      </c>
      <c r="G17" s="8"/>
      <c r="H17" s="8">
        <v>0</v>
      </c>
      <c r="M17" s="207"/>
    </row>
    <row r="18" spans="1:14">
      <c r="A18" s="9" t="s">
        <v>160</v>
      </c>
      <c r="B18" s="147">
        <v>3005</v>
      </c>
      <c r="C18" s="147">
        <v>0</v>
      </c>
      <c r="D18" s="147">
        <v>935</v>
      </c>
      <c r="E18" s="147">
        <v>0</v>
      </c>
      <c r="F18" s="147">
        <v>420</v>
      </c>
      <c r="G18" s="8">
        <v>0</v>
      </c>
      <c r="H18" s="8">
        <v>-812</v>
      </c>
    </row>
    <row r="19" spans="1:14">
      <c r="A19" s="9" t="s">
        <v>161</v>
      </c>
      <c r="B19" s="147">
        <v>-1030</v>
      </c>
      <c r="C19" s="147">
        <v>0</v>
      </c>
      <c r="D19" s="147">
        <v>2423</v>
      </c>
      <c r="E19" s="147">
        <v>0</v>
      </c>
      <c r="F19" s="147">
        <v>313</v>
      </c>
      <c r="G19" s="8">
        <v>0</v>
      </c>
      <c r="H19" s="8">
        <v>2911</v>
      </c>
    </row>
    <row r="20" spans="1:14">
      <c r="A20" s="9" t="s">
        <v>176</v>
      </c>
      <c r="B20" s="147">
        <v>-1123</v>
      </c>
      <c r="C20" s="147">
        <v>0</v>
      </c>
      <c r="D20" s="147">
        <v>-867</v>
      </c>
      <c r="E20" s="147">
        <v>0</v>
      </c>
      <c r="F20" s="147">
        <v>-599</v>
      </c>
      <c r="G20" s="8">
        <v>0</v>
      </c>
      <c r="H20" s="8">
        <v>-92</v>
      </c>
      <c r="J20" s="55"/>
    </row>
    <row r="21" spans="1:14">
      <c r="A21" s="9" t="s">
        <v>227</v>
      </c>
      <c r="B21" s="147">
        <v>12164</v>
      </c>
      <c r="C21" s="147">
        <v>0</v>
      </c>
      <c r="D21" s="147">
        <v>-48608</v>
      </c>
      <c r="E21" s="147">
        <v>0</v>
      </c>
      <c r="F21" s="147">
        <v>0</v>
      </c>
      <c r="G21" s="8">
        <v>0</v>
      </c>
      <c r="H21" s="8">
        <v>0</v>
      </c>
      <c r="J21" s="55"/>
      <c r="K21" s="206"/>
    </row>
    <row r="22" spans="1:14">
      <c r="A22" s="9" t="s">
        <v>120</v>
      </c>
      <c r="B22" s="147">
        <v>0</v>
      </c>
      <c r="C22" s="147">
        <v>0</v>
      </c>
      <c r="D22" s="147">
        <v>-4339</v>
      </c>
      <c r="E22" s="147">
        <v>0</v>
      </c>
      <c r="F22" s="147">
        <v>-277798</v>
      </c>
      <c r="G22" s="8">
        <v>0</v>
      </c>
      <c r="H22" s="8">
        <v>-199298</v>
      </c>
      <c r="J22" s="199"/>
    </row>
    <row r="23" spans="1:14" s="22" customFormat="1">
      <c r="A23" s="66" t="s">
        <v>157</v>
      </c>
      <c r="B23" s="134">
        <v>18158</v>
      </c>
      <c r="C23" s="147">
        <v>0</v>
      </c>
      <c r="D23" s="134">
        <v>45872</v>
      </c>
      <c r="E23" s="147">
        <v>0</v>
      </c>
      <c r="F23" s="134">
        <v>7023</v>
      </c>
      <c r="G23" s="147">
        <v>0</v>
      </c>
      <c r="H23" s="134">
        <v>17247</v>
      </c>
      <c r="J23" s="201"/>
      <c r="L23" s="26"/>
      <c r="M23" s="201"/>
      <c r="N23" s="204"/>
    </row>
    <row r="24" spans="1:14">
      <c r="A24" s="61"/>
      <c r="B24" s="8">
        <v>403211</v>
      </c>
      <c r="C24" s="41"/>
      <c r="D24" s="8">
        <v>816830</v>
      </c>
      <c r="E24" s="41"/>
      <c r="F24" s="8">
        <v>167514</v>
      </c>
      <c r="G24" s="41"/>
      <c r="H24" s="8">
        <v>317231</v>
      </c>
      <c r="J24" s="55"/>
      <c r="K24" s="315"/>
      <c r="N24" s="199"/>
    </row>
    <row r="25" spans="1:14">
      <c r="A25" s="60" t="s">
        <v>39</v>
      </c>
      <c r="B25" s="8"/>
      <c r="C25" s="8"/>
      <c r="D25" s="8"/>
      <c r="E25" s="8"/>
      <c r="F25" s="8"/>
      <c r="G25" s="8"/>
      <c r="H25" s="8"/>
      <c r="J25" s="55"/>
      <c r="K25" s="55"/>
      <c r="N25" s="315"/>
    </row>
    <row r="26" spans="1:14">
      <c r="A26" s="9" t="s">
        <v>97</v>
      </c>
      <c r="B26" s="8">
        <v>773158</v>
      </c>
      <c r="C26" s="8">
        <v>0</v>
      </c>
      <c r="D26" s="8">
        <v>80034</v>
      </c>
      <c r="E26" s="8">
        <v>0</v>
      </c>
      <c r="F26" s="8">
        <v>214723</v>
      </c>
      <c r="G26" s="8">
        <v>0</v>
      </c>
      <c r="H26" s="8">
        <v>112</v>
      </c>
      <c r="J26" s="8"/>
      <c r="K26" s="8"/>
    </row>
    <row r="27" spans="1:14">
      <c r="A27" s="9" t="s">
        <v>106</v>
      </c>
      <c r="B27" s="8">
        <v>17824</v>
      </c>
      <c r="C27" s="8">
        <v>0</v>
      </c>
      <c r="D27" s="8">
        <v>5927</v>
      </c>
      <c r="E27" s="8">
        <v>0</v>
      </c>
      <c r="F27" s="8">
        <v>17145</v>
      </c>
      <c r="G27" s="8">
        <v>0</v>
      </c>
      <c r="H27" s="8">
        <v>-12470</v>
      </c>
      <c r="J27" s="92"/>
      <c r="K27" s="323"/>
      <c r="L27" s="322"/>
    </row>
    <row r="28" spans="1:14">
      <c r="A28" s="9" t="s">
        <v>60</v>
      </c>
      <c r="B28" s="8">
        <v>1713</v>
      </c>
      <c r="C28" s="8">
        <v>0</v>
      </c>
      <c r="D28" s="8">
        <v>-30902</v>
      </c>
      <c r="E28" s="8">
        <v>0</v>
      </c>
      <c r="F28" s="8">
        <v>1258</v>
      </c>
      <c r="G28" s="8">
        <v>0</v>
      </c>
      <c r="H28" s="8">
        <v>432</v>
      </c>
      <c r="J28" s="92"/>
      <c r="K28" s="324"/>
    </row>
    <row r="29" spans="1:14">
      <c r="A29" s="9" t="s">
        <v>18</v>
      </c>
      <c r="B29" s="8">
        <v>-10657</v>
      </c>
      <c r="C29" s="8">
        <v>0</v>
      </c>
      <c r="D29" s="8">
        <v>1192</v>
      </c>
      <c r="E29" s="8">
        <v>0</v>
      </c>
      <c r="F29" s="8">
        <v>-506</v>
      </c>
      <c r="G29" s="8">
        <v>0</v>
      </c>
      <c r="H29" s="8">
        <v>845</v>
      </c>
      <c r="J29" s="92"/>
      <c r="K29" s="325"/>
    </row>
    <row r="30" spans="1:14">
      <c r="A30" s="9" t="s">
        <v>98</v>
      </c>
      <c r="B30" s="8">
        <v>-486581</v>
      </c>
      <c r="C30" s="8">
        <v>0</v>
      </c>
      <c r="D30" s="8">
        <v>-147621</v>
      </c>
      <c r="E30" s="8">
        <v>0</v>
      </c>
      <c r="F30" s="8">
        <v>-157436</v>
      </c>
      <c r="G30" s="8">
        <v>0</v>
      </c>
      <c r="H30" s="8">
        <v>-24637</v>
      </c>
      <c r="J30" s="92"/>
      <c r="K30" s="323"/>
      <c r="L30" s="322"/>
    </row>
    <row r="31" spans="1:14">
      <c r="A31" s="9" t="s">
        <v>149</v>
      </c>
      <c r="B31" s="8">
        <v>-113618</v>
      </c>
      <c r="C31" s="8">
        <v>0</v>
      </c>
      <c r="D31" s="8">
        <v>32916</v>
      </c>
      <c r="E31" s="8">
        <v>0</v>
      </c>
      <c r="F31" s="8">
        <v>-50278</v>
      </c>
      <c r="G31" s="8">
        <v>0</v>
      </c>
      <c r="H31" s="8">
        <v>9725</v>
      </c>
      <c r="J31" s="92"/>
      <c r="K31" s="323"/>
      <c r="L31" s="322"/>
    </row>
    <row r="32" spans="1:14">
      <c r="A32" s="9" t="s">
        <v>58</v>
      </c>
      <c r="B32" s="134">
        <v>153</v>
      </c>
      <c r="C32" s="8">
        <v>0</v>
      </c>
      <c r="D32" s="52">
        <v>7</v>
      </c>
      <c r="E32" s="8">
        <v>0</v>
      </c>
      <c r="F32" s="52">
        <v>154</v>
      </c>
      <c r="G32" s="8">
        <v>0</v>
      </c>
      <c r="H32" s="52">
        <v>9</v>
      </c>
      <c r="J32" s="92"/>
      <c r="K32" s="324"/>
    </row>
    <row r="33" spans="1:13">
      <c r="A33" s="9" t="s">
        <v>162</v>
      </c>
      <c r="B33" s="17">
        <v>585203</v>
      </c>
      <c r="C33" s="41"/>
      <c r="D33" s="17">
        <v>758383</v>
      </c>
      <c r="E33" s="41"/>
      <c r="F33" s="17">
        <v>192574</v>
      </c>
      <c r="G33" s="41"/>
      <c r="H33" s="17">
        <v>291247</v>
      </c>
      <c r="J33" s="326"/>
      <c r="K33" s="324"/>
    </row>
    <row r="34" spans="1:13" s="22" customFormat="1">
      <c r="A34" s="66" t="s">
        <v>163</v>
      </c>
      <c r="B34" s="147">
        <v>-35194</v>
      </c>
      <c r="C34" s="147">
        <v>0</v>
      </c>
      <c r="D34" s="147">
        <v>-1244</v>
      </c>
      <c r="E34" s="147">
        <v>0</v>
      </c>
      <c r="F34" s="147">
        <v>-15882</v>
      </c>
      <c r="G34" s="147">
        <v>0</v>
      </c>
      <c r="H34" s="147">
        <v>-1244</v>
      </c>
      <c r="J34" s="332"/>
      <c r="K34" s="327"/>
      <c r="M34" s="201"/>
    </row>
    <row r="35" spans="1:13">
      <c r="A35" s="59" t="s">
        <v>164</v>
      </c>
      <c r="B35" s="8">
        <v>-24770</v>
      </c>
      <c r="C35" s="8">
        <v>0</v>
      </c>
      <c r="D35" s="8">
        <v>-48354</v>
      </c>
      <c r="E35" s="8">
        <v>0</v>
      </c>
      <c r="F35" s="8">
        <v>-21218</v>
      </c>
      <c r="G35" s="8">
        <v>0</v>
      </c>
      <c r="H35" s="8">
        <v>-25084</v>
      </c>
      <c r="J35" s="324"/>
      <c r="K35" s="323"/>
    </row>
    <row r="36" spans="1:13">
      <c r="A36" s="61" t="s">
        <v>165</v>
      </c>
      <c r="B36" s="31">
        <v>525239</v>
      </c>
      <c r="C36" s="29"/>
      <c r="D36" s="31">
        <v>708785</v>
      </c>
      <c r="E36" s="29"/>
      <c r="F36" s="31">
        <v>155474</v>
      </c>
      <c r="G36" s="29"/>
      <c r="H36" s="31">
        <v>264919</v>
      </c>
      <c r="K36" s="55"/>
    </row>
    <row r="37" spans="1:13">
      <c r="A37" s="61"/>
      <c r="B37" s="12"/>
      <c r="C37" s="29"/>
      <c r="D37" s="12"/>
      <c r="E37" s="29"/>
      <c r="F37" s="12"/>
      <c r="G37" s="29"/>
      <c r="H37" s="12"/>
      <c r="M37" s="207"/>
    </row>
    <row r="38" spans="1:13">
      <c r="A38" s="61"/>
      <c r="B38" s="12"/>
      <c r="C38" s="29"/>
      <c r="D38" s="12"/>
      <c r="E38" s="29"/>
      <c r="F38" s="12"/>
      <c r="G38" s="29"/>
      <c r="H38" s="12"/>
      <c r="M38" s="207"/>
    </row>
    <row r="39" spans="1:13">
      <c r="A39" s="53" t="s">
        <v>52</v>
      </c>
      <c r="B39" s="13"/>
      <c r="C39" s="7"/>
      <c r="D39" s="13"/>
      <c r="E39" s="7"/>
      <c r="F39" s="13"/>
      <c r="G39" s="7"/>
      <c r="H39" s="13"/>
    </row>
    <row r="40" spans="1:13">
      <c r="A40" s="46" t="s">
        <v>154</v>
      </c>
      <c r="B40" s="13"/>
      <c r="C40" s="7"/>
      <c r="D40" s="13"/>
      <c r="E40" s="7"/>
      <c r="F40" s="196"/>
      <c r="G40" s="7"/>
      <c r="H40" s="13"/>
    </row>
    <row r="41" spans="1:13">
      <c r="A41" s="46"/>
      <c r="B41" s="13"/>
      <c r="C41" s="7"/>
      <c r="D41" s="13"/>
      <c r="E41" s="7"/>
      <c r="F41" s="13"/>
      <c r="G41" s="7"/>
      <c r="H41" s="13"/>
    </row>
    <row r="42" spans="1:13">
      <c r="A42" s="46"/>
      <c r="B42" s="351" t="s">
        <v>89</v>
      </c>
      <c r="C42" s="351"/>
      <c r="D42" s="351"/>
      <c r="E42" s="139"/>
      <c r="F42" s="351" t="s">
        <v>90</v>
      </c>
      <c r="G42" s="351"/>
      <c r="H42" s="351"/>
    </row>
    <row r="43" spans="1:13">
      <c r="A43" s="10"/>
      <c r="B43" s="350" t="s">
        <v>126</v>
      </c>
      <c r="C43" s="350"/>
      <c r="D43" s="350"/>
      <c r="E43" s="139"/>
      <c r="F43" s="350" t="s">
        <v>126</v>
      </c>
      <c r="G43" s="350"/>
      <c r="H43" s="350"/>
    </row>
    <row r="44" spans="1:13">
      <c r="A44" s="10"/>
      <c r="B44" s="348" t="s">
        <v>125</v>
      </c>
      <c r="C44" s="349"/>
      <c r="D44" s="349"/>
      <c r="E44" s="140"/>
      <c r="F44" s="348" t="s">
        <v>125</v>
      </c>
      <c r="G44" s="349"/>
      <c r="H44" s="349"/>
    </row>
    <row r="45" spans="1:13">
      <c r="A45" s="11"/>
      <c r="B45" s="213">
        <v>2563</v>
      </c>
      <c r="C45" s="213"/>
      <c r="D45" s="213">
        <v>2562</v>
      </c>
      <c r="E45" s="212"/>
      <c r="F45" s="213">
        <v>2563</v>
      </c>
      <c r="G45" s="213"/>
      <c r="H45" s="213">
        <v>2562</v>
      </c>
    </row>
    <row r="46" spans="1:13">
      <c r="A46" s="7"/>
      <c r="B46" s="347" t="s">
        <v>46</v>
      </c>
      <c r="C46" s="347"/>
      <c r="D46" s="347"/>
      <c r="E46" s="347"/>
      <c r="F46" s="347"/>
      <c r="G46" s="347"/>
      <c r="H46" s="347"/>
    </row>
    <row r="47" spans="1:13">
      <c r="A47" s="58" t="s">
        <v>20</v>
      </c>
      <c r="B47" s="8"/>
      <c r="C47" s="29"/>
      <c r="D47" s="8"/>
      <c r="E47" s="29"/>
      <c r="F47" s="8"/>
      <c r="G47" s="29"/>
      <c r="H47" s="8"/>
    </row>
    <row r="48" spans="1:13">
      <c r="A48" s="9" t="s">
        <v>59</v>
      </c>
      <c r="B48" s="8">
        <v>12602</v>
      </c>
      <c r="C48" s="8">
        <v>0</v>
      </c>
      <c r="D48" s="8">
        <v>12839</v>
      </c>
      <c r="E48" s="8">
        <v>0</v>
      </c>
      <c r="F48" s="8">
        <v>9107</v>
      </c>
      <c r="G48" s="8">
        <v>0</v>
      </c>
      <c r="H48" s="8">
        <v>7905</v>
      </c>
      <c r="J48" s="8"/>
      <c r="K48" s="206"/>
      <c r="L48" s="322"/>
    </row>
    <row r="49" spans="1:13">
      <c r="A49" s="66" t="s">
        <v>219</v>
      </c>
      <c r="B49" s="8">
        <v>660159</v>
      </c>
      <c r="C49" s="8"/>
      <c r="D49" s="8">
        <v>146441</v>
      </c>
      <c r="E49" s="8"/>
      <c r="F49" s="8">
        <v>256041</v>
      </c>
      <c r="G49" s="8"/>
      <c r="H49" s="8">
        <v>99333</v>
      </c>
    </row>
    <row r="50" spans="1:13">
      <c r="A50" s="66" t="s">
        <v>231</v>
      </c>
      <c r="B50" s="8">
        <v>-311218</v>
      </c>
      <c r="C50" s="8"/>
      <c r="D50" s="8">
        <v>0</v>
      </c>
      <c r="E50" s="8"/>
      <c r="F50" s="8">
        <v>-56611</v>
      </c>
      <c r="G50" s="8"/>
      <c r="H50" s="8">
        <v>0</v>
      </c>
      <c r="J50" s="8"/>
      <c r="K50" s="55"/>
      <c r="M50" s="207"/>
    </row>
    <row r="51" spans="1:13">
      <c r="A51" s="9" t="s">
        <v>120</v>
      </c>
      <c r="B51" s="8">
        <v>0</v>
      </c>
      <c r="C51" s="8">
        <v>0</v>
      </c>
      <c r="D51" s="8">
        <v>4339</v>
      </c>
      <c r="E51" s="8">
        <v>0</v>
      </c>
      <c r="F51" s="8">
        <v>277798</v>
      </c>
      <c r="G51" s="8">
        <v>0</v>
      </c>
      <c r="H51" s="8">
        <v>199298</v>
      </c>
      <c r="J51" s="8"/>
      <c r="K51" s="55"/>
    </row>
    <row r="52" spans="1:13">
      <c r="A52" s="9" t="s">
        <v>173</v>
      </c>
      <c r="B52" s="8">
        <v>0</v>
      </c>
      <c r="C52" s="8">
        <v>0</v>
      </c>
      <c r="D52" s="8">
        <v>0</v>
      </c>
      <c r="E52" s="8">
        <v>0</v>
      </c>
      <c r="F52" s="8">
        <v>-440000</v>
      </c>
      <c r="G52" s="8">
        <v>0</v>
      </c>
      <c r="H52" s="8">
        <v>-340000</v>
      </c>
      <c r="J52" s="8"/>
      <c r="K52" s="55"/>
    </row>
    <row r="53" spans="1:13">
      <c r="A53" s="9" t="s">
        <v>177</v>
      </c>
      <c r="B53" s="8">
        <v>0</v>
      </c>
      <c r="C53" s="8">
        <v>0</v>
      </c>
      <c r="D53" s="8">
        <v>0</v>
      </c>
      <c r="E53" s="8">
        <v>0</v>
      </c>
      <c r="F53" s="8">
        <v>440000</v>
      </c>
      <c r="G53" s="8">
        <v>0</v>
      </c>
      <c r="H53" s="8">
        <v>310000</v>
      </c>
      <c r="J53" s="8"/>
      <c r="K53" s="55"/>
    </row>
    <row r="54" spans="1:13">
      <c r="A54" s="9" t="s">
        <v>166</v>
      </c>
      <c r="B54" s="8">
        <v>-206626</v>
      </c>
      <c r="C54" s="8">
        <v>0</v>
      </c>
      <c r="D54" s="8">
        <v>-141472</v>
      </c>
      <c r="E54" s="8">
        <v>0</v>
      </c>
      <c r="F54" s="8">
        <v>-107468</v>
      </c>
      <c r="G54" s="8">
        <v>0</v>
      </c>
      <c r="H54" s="8">
        <v>-27295</v>
      </c>
      <c r="J54" s="8"/>
      <c r="K54" s="55"/>
    </row>
    <row r="55" spans="1:13">
      <c r="A55" s="9" t="s">
        <v>167</v>
      </c>
      <c r="B55" s="8">
        <v>2291</v>
      </c>
      <c r="C55" s="8">
        <v>0</v>
      </c>
      <c r="D55" s="8">
        <v>1067</v>
      </c>
      <c r="E55" s="8">
        <v>0</v>
      </c>
      <c r="F55" s="8">
        <v>1767</v>
      </c>
      <c r="G55" s="8">
        <v>0</v>
      </c>
      <c r="H55" s="8">
        <v>95</v>
      </c>
      <c r="J55" s="8"/>
      <c r="K55" s="55"/>
    </row>
    <row r="56" spans="1:13">
      <c r="A56" s="9" t="s">
        <v>168</v>
      </c>
      <c r="B56" s="8">
        <v>-4717</v>
      </c>
      <c r="C56" s="8">
        <v>0</v>
      </c>
      <c r="D56" s="8">
        <v>-7090</v>
      </c>
      <c r="E56" s="8">
        <v>0</v>
      </c>
      <c r="F56" s="8">
        <v>-59</v>
      </c>
      <c r="G56" s="8">
        <v>0</v>
      </c>
      <c r="H56" s="8">
        <v>-5736</v>
      </c>
      <c r="K56" s="55"/>
      <c r="L56" s="207"/>
    </row>
    <row r="57" spans="1:13">
      <c r="A57" s="61" t="s">
        <v>226</v>
      </c>
      <c r="B57" s="31">
        <v>152491</v>
      </c>
      <c r="C57" s="29"/>
      <c r="D57" s="31">
        <v>16124</v>
      </c>
      <c r="E57" s="29"/>
      <c r="F57" s="31">
        <v>380575</v>
      </c>
      <c r="G57" s="29"/>
      <c r="H57" s="31">
        <v>243600</v>
      </c>
      <c r="J57" s="321"/>
    </row>
    <row r="58" spans="1:13">
      <c r="A58" s="61"/>
      <c r="B58" s="13"/>
      <c r="C58" s="29"/>
      <c r="D58" s="13"/>
      <c r="E58" s="29"/>
      <c r="F58" s="8"/>
      <c r="G58" s="29"/>
      <c r="H58" s="8"/>
      <c r="J58" s="8"/>
    </row>
    <row r="59" spans="1:13">
      <c r="A59" s="58" t="s">
        <v>21</v>
      </c>
      <c r="B59" s="13"/>
      <c r="C59" s="29"/>
      <c r="D59" s="13"/>
      <c r="E59" s="29"/>
      <c r="F59" s="8"/>
      <c r="G59" s="29"/>
      <c r="H59" s="8"/>
    </row>
    <row r="60" spans="1:13">
      <c r="A60" s="9" t="s">
        <v>170</v>
      </c>
      <c r="B60" s="8">
        <v>-3764</v>
      </c>
      <c r="C60" s="8">
        <v>0</v>
      </c>
      <c r="D60" s="8">
        <v>-5439</v>
      </c>
      <c r="E60" s="8">
        <v>0</v>
      </c>
      <c r="F60" s="8">
        <v>-1336</v>
      </c>
      <c r="G60" s="8">
        <v>0</v>
      </c>
      <c r="H60" s="8">
        <v>-2690</v>
      </c>
      <c r="J60" s="8"/>
      <c r="K60" s="55"/>
    </row>
    <row r="61" spans="1:13">
      <c r="A61" s="9" t="s">
        <v>215</v>
      </c>
      <c r="B61" s="8"/>
      <c r="C61" s="8"/>
      <c r="D61" s="8"/>
      <c r="E61" s="8"/>
      <c r="F61" s="8"/>
      <c r="G61" s="8"/>
      <c r="H61" s="8"/>
    </row>
    <row r="62" spans="1:13">
      <c r="A62" s="275" t="s">
        <v>213</v>
      </c>
      <c r="B62" s="8">
        <v>-7894</v>
      </c>
      <c r="C62" s="8">
        <v>0</v>
      </c>
      <c r="D62" s="8">
        <v>0</v>
      </c>
      <c r="E62" s="8">
        <v>0</v>
      </c>
      <c r="F62" s="8">
        <v>-2788</v>
      </c>
      <c r="G62" s="8">
        <v>0</v>
      </c>
      <c r="H62" s="8">
        <v>0</v>
      </c>
      <c r="J62" s="8"/>
      <c r="K62" s="55"/>
    </row>
    <row r="63" spans="1:13">
      <c r="A63" s="9" t="s">
        <v>171</v>
      </c>
      <c r="B63" s="8">
        <v>-137337</v>
      </c>
      <c r="C63" s="8">
        <v>0</v>
      </c>
      <c r="D63" s="8">
        <v>-57314</v>
      </c>
      <c r="E63" s="8">
        <v>0</v>
      </c>
      <c r="F63" s="8">
        <v>-18096</v>
      </c>
      <c r="G63" s="8">
        <v>0</v>
      </c>
      <c r="H63" s="8">
        <v>-21714</v>
      </c>
    </row>
    <row r="64" spans="1:13">
      <c r="A64" s="9" t="s">
        <v>172</v>
      </c>
      <c r="B64" s="8">
        <v>-425184</v>
      </c>
      <c r="C64" s="8">
        <v>0</v>
      </c>
      <c r="D64" s="8">
        <v>-425190</v>
      </c>
      <c r="E64" s="8">
        <v>0</v>
      </c>
      <c r="F64" s="8">
        <v>-425184</v>
      </c>
      <c r="G64" s="8">
        <v>0</v>
      </c>
      <c r="H64" s="8">
        <v>-425190</v>
      </c>
    </row>
    <row r="65" spans="1:13">
      <c r="A65" s="61" t="s">
        <v>169</v>
      </c>
      <c r="B65" s="31">
        <v>-574179</v>
      </c>
      <c r="C65" s="29"/>
      <c r="D65" s="31">
        <v>-487943</v>
      </c>
      <c r="E65" s="29"/>
      <c r="F65" s="31">
        <v>-447404</v>
      </c>
      <c r="G65" s="29"/>
      <c r="H65" s="31">
        <v>-449594</v>
      </c>
    </row>
    <row r="66" spans="1:13">
      <c r="A66" s="61"/>
      <c r="B66" s="12"/>
      <c r="C66" s="29"/>
      <c r="D66" s="12"/>
      <c r="E66" s="29"/>
      <c r="F66" s="12"/>
      <c r="G66" s="29"/>
      <c r="H66" s="12"/>
    </row>
    <row r="67" spans="1:13">
      <c r="A67" s="61" t="s">
        <v>229</v>
      </c>
      <c r="B67" s="15">
        <v>103551</v>
      </c>
      <c r="C67" s="7"/>
      <c r="D67" s="15">
        <v>236966</v>
      </c>
      <c r="E67" s="7"/>
      <c r="F67" s="15">
        <v>88645</v>
      </c>
      <c r="G67" s="7"/>
      <c r="H67" s="15">
        <v>58925</v>
      </c>
    </row>
    <row r="68" spans="1:13" s="54" customFormat="1">
      <c r="A68" s="59" t="s">
        <v>185</v>
      </c>
      <c r="B68" s="52">
        <v>1702734</v>
      </c>
      <c r="C68" s="8"/>
      <c r="D68" s="52">
        <v>1362776</v>
      </c>
      <c r="E68" s="8">
        <v>0</v>
      </c>
      <c r="F68" s="52">
        <v>415090</v>
      </c>
      <c r="G68" s="8">
        <v>0</v>
      </c>
      <c r="H68" s="52">
        <v>475759</v>
      </c>
      <c r="M68" s="203"/>
    </row>
    <row r="69" spans="1:13" s="54" customFormat="1" ht="24" thickBot="1">
      <c r="A69" s="61" t="s">
        <v>187</v>
      </c>
      <c r="B69" s="23">
        <v>1806285</v>
      </c>
      <c r="C69" s="43"/>
      <c r="D69" s="23">
        <v>1599742</v>
      </c>
      <c r="E69" s="43"/>
      <c r="F69" s="23">
        <v>503735</v>
      </c>
      <c r="G69" s="43"/>
      <c r="H69" s="23">
        <v>534684</v>
      </c>
      <c r="M69" s="203"/>
    </row>
    <row r="70" spans="1:13" s="54" customFormat="1" ht="24" thickTop="1">
      <c r="A70" s="7"/>
      <c r="B70" s="138"/>
      <c r="C70" s="138"/>
      <c r="D70" s="208"/>
      <c r="E70" s="138"/>
      <c r="F70" s="64"/>
      <c r="G70" s="138"/>
      <c r="H70" s="64"/>
      <c r="M70" s="203"/>
    </row>
    <row r="71" spans="1:13" s="54" customFormat="1">
      <c r="A71" s="93" t="s">
        <v>142</v>
      </c>
      <c r="B71" s="111"/>
      <c r="C71" s="111"/>
      <c r="D71" s="208"/>
      <c r="E71" s="111"/>
      <c r="F71" s="111"/>
      <c r="G71" s="111"/>
      <c r="H71" s="208"/>
      <c r="M71" s="203"/>
    </row>
    <row r="72" spans="1:13" s="54" customFormat="1">
      <c r="A72" s="7" t="s">
        <v>175</v>
      </c>
      <c r="B72" s="14">
        <v>-14795</v>
      </c>
      <c r="C72" s="64"/>
      <c r="D72" s="14">
        <v>9198</v>
      </c>
      <c r="E72" s="14"/>
      <c r="F72" s="129">
        <v>3187</v>
      </c>
      <c r="G72" s="14"/>
      <c r="H72" s="129">
        <v>-2204</v>
      </c>
      <c r="M72" s="203"/>
    </row>
    <row r="73" spans="1:13">
      <c r="B73" s="6">
        <v>0</v>
      </c>
      <c r="F73" s="6">
        <v>0</v>
      </c>
    </row>
  </sheetData>
  <mergeCells count="14">
    <mergeCell ref="B4:D4"/>
    <mergeCell ref="F4:H4"/>
    <mergeCell ref="B5:D5"/>
    <mergeCell ref="F5:H5"/>
    <mergeCell ref="B6:D6"/>
    <mergeCell ref="B46:H46"/>
    <mergeCell ref="F6:H6"/>
    <mergeCell ref="B8:H8"/>
    <mergeCell ref="B44:D44"/>
    <mergeCell ref="F44:H44"/>
    <mergeCell ref="F43:H43"/>
    <mergeCell ref="F42:H42"/>
    <mergeCell ref="B42:D42"/>
    <mergeCell ref="B43:D43"/>
  </mergeCells>
  <pageMargins left="0.8" right="0.8" top="0.48" bottom="0.5" header="0.5" footer="0.5"/>
  <pageSetup paperSize="9" scale="87" firstPageNumber="12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140625" defaultRowHeight="22.5" customHeight="1"/>
  <cols>
    <col min="1" max="1" width="49.140625" style="22" customWidth="1"/>
    <col min="2" max="2" width="11.5703125" style="20" customWidth="1"/>
    <col min="3" max="3" width="1.140625" style="21" customWidth="1"/>
    <col min="4" max="4" width="11.5703125" style="20" customWidth="1"/>
    <col min="5" max="5" width="1.140625" style="21" customWidth="1"/>
    <col min="6" max="6" width="11.5703125" style="20" customWidth="1"/>
    <col min="7" max="7" width="1.140625" style="21" customWidth="1"/>
    <col min="8" max="8" width="11.5703125" style="20" customWidth="1"/>
    <col min="9" max="9" width="9.140625" style="22"/>
    <col min="10" max="10" width="11" style="25" bestFit="1" customWidth="1"/>
    <col min="11" max="11" width="11.570312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425781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1" t="s">
        <v>89</v>
      </c>
      <c r="C3" s="351"/>
      <c r="D3" s="351"/>
      <c r="E3" s="34"/>
      <c r="F3" s="351" t="s">
        <v>90</v>
      </c>
      <c r="G3" s="351"/>
      <c r="H3" s="351"/>
    </row>
    <row r="4" spans="1:8" ht="22.5" customHeight="1">
      <c r="A4" s="1"/>
      <c r="B4" s="350" t="s">
        <v>126</v>
      </c>
      <c r="C4" s="350"/>
      <c r="D4" s="350"/>
      <c r="E4" s="34"/>
      <c r="F4" s="350" t="s">
        <v>126</v>
      </c>
      <c r="G4" s="350"/>
      <c r="H4" s="350"/>
    </row>
    <row r="5" spans="1:8" ht="22.5" customHeight="1">
      <c r="A5" s="1"/>
      <c r="B5" s="348" t="s">
        <v>125</v>
      </c>
      <c r="C5" s="349"/>
      <c r="D5" s="349"/>
      <c r="E5" s="16"/>
      <c r="F5" s="348" t="s">
        <v>125</v>
      </c>
      <c r="G5" s="349"/>
      <c r="H5" s="349"/>
    </row>
    <row r="6" spans="1:8" ht="21.75" customHeight="1">
      <c r="A6" s="3"/>
      <c r="B6" s="35">
        <v>2556</v>
      </c>
      <c r="C6" s="35"/>
      <c r="D6" s="35">
        <v>2555</v>
      </c>
      <c r="E6" s="16"/>
      <c r="F6" s="35">
        <v>2556</v>
      </c>
      <c r="G6" s="35"/>
      <c r="H6" s="35">
        <v>2555</v>
      </c>
    </row>
    <row r="7" spans="1:8" ht="21.75" customHeight="1">
      <c r="A7" s="4"/>
      <c r="B7" s="35"/>
      <c r="C7" s="35"/>
      <c r="D7" s="32" t="s">
        <v>124</v>
      </c>
      <c r="E7" s="16"/>
      <c r="F7" s="35"/>
      <c r="G7" s="35"/>
      <c r="H7" s="32" t="s">
        <v>124</v>
      </c>
    </row>
    <row r="8" spans="1:8" ht="21.75" customHeight="1">
      <c r="A8" s="2"/>
      <c r="B8" s="347" t="s">
        <v>46</v>
      </c>
      <c r="C8" s="347"/>
      <c r="D8" s="347"/>
      <c r="E8" s="347"/>
      <c r="F8" s="347"/>
      <c r="G8" s="347"/>
      <c r="H8" s="347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f>SUM(F36:F38)</f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51" t="s">
        <v>89</v>
      </c>
      <c r="C43" s="351"/>
      <c r="D43" s="351"/>
      <c r="E43" s="34"/>
      <c r="F43" s="351" t="s">
        <v>90</v>
      </c>
      <c r="G43" s="351"/>
      <c r="H43" s="351"/>
    </row>
    <row r="44" spans="1:8" ht="22.5" customHeight="1">
      <c r="A44" s="1"/>
      <c r="B44" s="350" t="s">
        <v>126</v>
      </c>
      <c r="C44" s="350"/>
      <c r="D44" s="350"/>
      <c r="E44" s="34"/>
      <c r="F44" s="350" t="s">
        <v>126</v>
      </c>
      <c r="G44" s="350"/>
      <c r="H44" s="350"/>
    </row>
    <row r="45" spans="1:8" ht="22.5" customHeight="1">
      <c r="A45" s="1"/>
      <c r="B45" s="348" t="s">
        <v>125</v>
      </c>
      <c r="C45" s="349"/>
      <c r="D45" s="349"/>
      <c r="E45" s="16"/>
      <c r="F45" s="348" t="s">
        <v>125</v>
      </c>
      <c r="G45" s="349"/>
      <c r="H45" s="349"/>
    </row>
    <row r="46" spans="1:8" ht="22.5" customHeight="1">
      <c r="A46" s="3"/>
      <c r="B46" s="35">
        <v>2556</v>
      </c>
      <c r="C46" s="35"/>
      <c r="D46" s="35">
        <v>2555</v>
      </c>
      <c r="E46" s="16"/>
      <c r="F46" s="35">
        <v>2556</v>
      </c>
      <c r="G46" s="35"/>
      <c r="H46" s="35">
        <v>2555</v>
      </c>
    </row>
    <row r="47" spans="1:8" ht="21.75" customHeight="1">
      <c r="A47" s="4"/>
      <c r="B47" s="35"/>
      <c r="C47" s="35"/>
      <c r="D47" s="32" t="s">
        <v>124</v>
      </c>
      <c r="E47" s="16"/>
      <c r="F47" s="35"/>
      <c r="G47" s="35"/>
      <c r="H47" s="32" t="s">
        <v>124</v>
      </c>
    </row>
    <row r="48" spans="1:8" ht="21.75" customHeight="1">
      <c r="A48" s="2"/>
      <c r="B48" s="347" t="s">
        <v>46</v>
      </c>
      <c r="C48" s="347"/>
      <c r="D48" s="347"/>
      <c r="E48" s="347"/>
      <c r="F48" s="347"/>
      <c r="G48" s="347"/>
      <c r="H48" s="347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'[215]งบดุล3-5'!A61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f>SUM(F50:F63)</f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f>SUM(F67:F75)</f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51" t="s">
        <v>89</v>
      </c>
      <c r="C79" s="351"/>
      <c r="D79" s="351"/>
      <c r="E79" s="34"/>
      <c r="F79" s="351" t="s">
        <v>90</v>
      </c>
      <c r="G79" s="351"/>
      <c r="H79" s="351"/>
    </row>
    <row r="80" spans="1:8" ht="22.5" customHeight="1">
      <c r="A80" s="1"/>
      <c r="B80" s="350" t="s">
        <v>126</v>
      </c>
      <c r="C80" s="350"/>
      <c r="D80" s="350"/>
      <c r="E80" s="34"/>
      <c r="F80" s="350" t="s">
        <v>126</v>
      </c>
      <c r="G80" s="350"/>
      <c r="H80" s="350"/>
    </row>
    <row r="81" spans="1:16" ht="22.5" customHeight="1">
      <c r="A81" s="1"/>
      <c r="B81" s="348" t="s">
        <v>125</v>
      </c>
      <c r="C81" s="349"/>
      <c r="D81" s="349"/>
      <c r="E81" s="16"/>
      <c r="F81" s="348" t="s">
        <v>125</v>
      </c>
      <c r="G81" s="349"/>
      <c r="H81" s="349"/>
    </row>
    <row r="82" spans="1:16" ht="22.5" customHeight="1">
      <c r="A82" s="3"/>
      <c r="B82" s="35">
        <v>2556</v>
      </c>
      <c r="C82" s="35"/>
      <c r="D82" s="35">
        <v>2555</v>
      </c>
      <c r="E82" s="16"/>
      <c r="F82" s="35">
        <v>2556</v>
      </c>
      <c r="G82" s="35"/>
      <c r="H82" s="35">
        <v>2555</v>
      </c>
    </row>
    <row r="83" spans="1:16" ht="22.5" customHeight="1">
      <c r="A83" s="4"/>
      <c r="B83" s="35"/>
      <c r="C83" s="35"/>
      <c r="D83" s="32" t="s">
        <v>124</v>
      </c>
      <c r="E83" s="16"/>
      <c r="F83" s="35"/>
      <c r="G83" s="35"/>
      <c r="H83" s="32" t="s">
        <v>124</v>
      </c>
    </row>
    <row r="84" spans="1:16" ht="22.5" customHeight="1">
      <c r="A84" s="2"/>
      <c r="B84" s="347" t="s">
        <v>46</v>
      </c>
      <c r="C84" s="347"/>
      <c r="D84" s="347"/>
      <c r="E84" s="347"/>
      <c r="F84" s="347"/>
      <c r="G84" s="347"/>
      <c r="H84" s="347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33"/>
      <c r="C88" s="33"/>
      <c r="D88" s="33"/>
      <c r="E88" s="33"/>
      <c r="F88" s="33"/>
      <c r="G88" s="33"/>
      <c r="H88" s="33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G89" si="0">B85+B86-B87</f>
        <v>0</v>
      </c>
      <c r="C89" s="8">
        <f t="shared" si="0"/>
        <v>0</v>
      </c>
      <c r="D89" s="8">
        <f>D85+D86-D87</f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>H85+H86-H87</f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4:H84"/>
    <mergeCell ref="B45:D45"/>
    <mergeCell ref="F45:H45"/>
    <mergeCell ref="B48:H48"/>
    <mergeCell ref="B79:D79"/>
    <mergeCell ref="F79:H79"/>
    <mergeCell ref="F80:H80"/>
    <mergeCell ref="B80:D80"/>
    <mergeCell ref="B43:D43"/>
    <mergeCell ref="B81:D81"/>
    <mergeCell ref="F81:H81"/>
    <mergeCell ref="F43:H43"/>
    <mergeCell ref="B44:D44"/>
    <mergeCell ref="F44:H44"/>
    <mergeCell ref="B3:D3"/>
    <mergeCell ref="F3:H3"/>
    <mergeCell ref="B4:D4"/>
    <mergeCell ref="F4:H4"/>
    <mergeCell ref="B8:H8"/>
    <mergeCell ref="F5:H5"/>
    <mergeCell ref="B5:D5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59" zoomScale="80" zoomScaleNormal="100" zoomScaleSheetLayoutView="80" workbookViewId="0">
      <selection activeCell="F72" sqref="F72"/>
    </sheetView>
  </sheetViews>
  <sheetFormatPr defaultColWidth="9.140625" defaultRowHeight="22.5" customHeight="1"/>
  <cols>
    <col min="1" max="1" width="49.140625" style="22" customWidth="1"/>
    <col min="2" max="2" width="11.5703125" style="20" customWidth="1"/>
    <col min="3" max="3" width="1.140625" style="21" customWidth="1"/>
    <col min="4" max="4" width="11.5703125" style="20" customWidth="1"/>
    <col min="5" max="5" width="1.140625" style="21" customWidth="1"/>
    <col min="6" max="6" width="11.5703125" style="20" customWidth="1"/>
    <col min="7" max="7" width="1.140625" style="21" customWidth="1"/>
    <col min="8" max="8" width="11.5703125" style="20" customWidth="1"/>
    <col min="9" max="9" width="9.140625" style="22"/>
    <col min="10" max="10" width="11" style="25" bestFit="1" customWidth="1"/>
    <col min="11" max="11" width="11.570312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425781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1" t="s">
        <v>89</v>
      </c>
      <c r="C3" s="351"/>
      <c r="D3" s="351"/>
      <c r="E3" s="34"/>
      <c r="F3" s="351" t="s">
        <v>90</v>
      </c>
      <c r="G3" s="351"/>
      <c r="H3" s="351"/>
    </row>
    <row r="4" spans="1:8" ht="22.5" customHeight="1">
      <c r="A4" s="1"/>
      <c r="B4" s="350" t="s">
        <v>126</v>
      </c>
      <c r="C4" s="350"/>
      <c r="D4" s="350"/>
      <c r="E4" s="34"/>
      <c r="F4" s="350" t="s">
        <v>126</v>
      </c>
      <c r="G4" s="350"/>
      <c r="H4" s="350"/>
    </row>
    <row r="5" spans="1:8" ht="22.5" customHeight="1">
      <c r="A5" s="1"/>
      <c r="B5" s="348" t="s">
        <v>125</v>
      </c>
      <c r="C5" s="349"/>
      <c r="D5" s="349"/>
      <c r="E5" s="16"/>
      <c r="F5" s="348" t="s">
        <v>125</v>
      </c>
      <c r="G5" s="349"/>
      <c r="H5" s="349"/>
    </row>
    <row r="6" spans="1:8" ht="21.75" customHeight="1">
      <c r="A6" s="3"/>
      <c r="B6" s="48">
        <v>2556</v>
      </c>
      <c r="C6" s="48"/>
      <c r="D6" s="48">
        <v>2555</v>
      </c>
      <c r="E6" s="16"/>
      <c r="F6" s="48">
        <v>2556</v>
      </c>
      <c r="G6" s="48"/>
      <c r="H6" s="48">
        <v>2555</v>
      </c>
    </row>
    <row r="7" spans="1:8" ht="21.75" customHeight="1">
      <c r="A7" s="4"/>
      <c r="B7" s="48"/>
      <c r="C7" s="48"/>
      <c r="D7" s="32" t="s">
        <v>124</v>
      </c>
      <c r="E7" s="16"/>
      <c r="F7" s="48"/>
      <c r="G7" s="48"/>
      <c r="H7" s="32" t="s">
        <v>124</v>
      </c>
    </row>
    <row r="8" spans="1:8" ht="21.75" customHeight="1">
      <c r="A8" s="2"/>
      <c r="B8" s="347" t="s">
        <v>46</v>
      </c>
      <c r="C8" s="347"/>
      <c r="D8" s="347"/>
      <c r="E8" s="347"/>
      <c r="F8" s="347"/>
      <c r="G8" s="347"/>
      <c r="H8" s="347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51" t="s">
        <v>89</v>
      </c>
      <c r="C43" s="351"/>
      <c r="D43" s="351"/>
      <c r="E43" s="34"/>
      <c r="F43" s="351" t="s">
        <v>90</v>
      </c>
      <c r="G43" s="351"/>
      <c r="H43" s="351"/>
    </row>
    <row r="44" spans="1:8" ht="22.5" customHeight="1">
      <c r="A44" s="1"/>
      <c r="B44" s="350" t="s">
        <v>126</v>
      </c>
      <c r="C44" s="350"/>
      <c r="D44" s="350"/>
      <c r="E44" s="34"/>
      <c r="F44" s="350" t="s">
        <v>126</v>
      </c>
      <c r="G44" s="350"/>
      <c r="H44" s="350"/>
    </row>
    <row r="45" spans="1:8" ht="22.5" customHeight="1">
      <c r="A45" s="1"/>
      <c r="B45" s="348" t="s">
        <v>125</v>
      </c>
      <c r="C45" s="349"/>
      <c r="D45" s="349"/>
      <c r="E45" s="16"/>
      <c r="F45" s="348" t="s">
        <v>125</v>
      </c>
      <c r="G45" s="349"/>
      <c r="H45" s="349"/>
    </row>
    <row r="46" spans="1:8" ht="22.5" customHeight="1">
      <c r="A46" s="3"/>
      <c r="B46" s="48">
        <v>2556</v>
      </c>
      <c r="C46" s="48"/>
      <c r="D46" s="48">
        <v>2555</v>
      </c>
      <c r="E46" s="16"/>
      <c r="F46" s="48">
        <v>2556</v>
      </c>
      <c r="G46" s="48"/>
      <c r="H46" s="48">
        <v>2555</v>
      </c>
    </row>
    <row r="47" spans="1:8" ht="21.75" customHeight="1">
      <c r="A47" s="4"/>
      <c r="B47" s="48"/>
      <c r="C47" s="48"/>
      <c r="D47" s="32" t="s">
        <v>124</v>
      </c>
      <c r="E47" s="16"/>
      <c r="F47" s="48"/>
      <c r="G47" s="48"/>
      <c r="H47" s="32" t="s">
        <v>124</v>
      </c>
    </row>
    <row r="48" spans="1:8" ht="21.75" customHeight="1">
      <c r="A48" s="2"/>
      <c r="B48" s="347" t="s">
        <v>46</v>
      </c>
      <c r="C48" s="347"/>
      <c r="D48" s="347"/>
      <c r="E48" s="347"/>
      <c r="F48" s="347"/>
      <c r="G48" s="347"/>
      <c r="H48" s="347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'[215]งบดุล3-5'!A61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51" t="s">
        <v>89</v>
      </c>
      <c r="C79" s="351"/>
      <c r="D79" s="351"/>
      <c r="E79" s="34"/>
      <c r="F79" s="351" t="s">
        <v>90</v>
      </c>
      <c r="G79" s="351"/>
      <c r="H79" s="351"/>
    </row>
    <row r="80" spans="1:8" ht="22.5" customHeight="1">
      <c r="A80" s="1"/>
      <c r="B80" s="350" t="s">
        <v>126</v>
      </c>
      <c r="C80" s="350"/>
      <c r="D80" s="350"/>
      <c r="E80" s="34"/>
      <c r="F80" s="350" t="s">
        <v>126</v>
      </c>
      <c r="G80" s="350"/>
      <c r="H80" s="350"/>
    </row>
    <row r="81" spans="1:16" ht="22.5" customHeight="1">
      <c r="A81" s="1"/>
      <c r="B81" s="348" t="s">
        <v>125</v>
      </c>
      <c r="C81" s="349"/>
      <c r="D81" s="349"/>
      <c r="E81" s="16"/>
      <c r="F81" s="348" t="s">
        <v>125</v>
      </c>
      <c r="G81" s="349"/>
      <c r="H81" s="349"/>
    </row>
    <row r="82" spans="1:16" ht="22.5" customHeight="1">
      <c r="A82" s="3"/>
      <c r="B82" s="48">
        <v>2556</v>
      </c>
      <c r="C82" s="48"/>
      <c r="D82" s="48">
        <v>2555</v>
      </c>
      <c r="E82" s="16"/>
      <c r="F82" s="48">
        <v>2556</v>
      </c>
      <c r="G82" s="48"/>
      <c r="H82" s="48">
        <v>2555</v>
      </c>
    </row>
    <row r="83" spans="1:16" ht="22.5" customHeight="1">
      <c r="A83" s="4"/>
      <c r="B83" s="48"/>
      <c r="C83" s="48"/>
      <c r="D83" s="32" t="s">
        <v>124</v>
      </c>
      <c r="E83" s="16"/>
      <c r="F83" s="48"/>
      <c r="G83" s="48"/>
      <c r="H83" s="32" t="s">
        <v>124</v>
      </c>
    </row>
    <row r="84" spans="1:16" ht="22.5" customHeight="1">
      <c r="A84" s="2"/>
      <c r="B84" s="347" t="s">
        <v>46</v>
      </c>
      <c r="C84" s="347"/>
      <c r="D84" s="347"/>
      <c r="E84" s="347"/>
      <c r="F84" s="347"/>
      <c r="G84" s="347"/>
      <c r="H84" s="347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47"/>
      <c r="C88" s="47"/>
      <c r="D88" s="47"/>
      <c r="E88" s="47"/>
      <c r="F88" s="47"/>
      <c r="G88" s="47"/>
      <c r="H88" s="47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H89" si="0">B85+B86-B87</f>
        <v>0</v>
      </c>
      <c r="C89" s="8">
        <f t="shared" si="0"/>
        <v>0</v>
      </c>
      <c r="D89" s="8">
        <f t="shared" si="0"/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 t="shared" si="0"/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:H8"/>
    <mergeCell ref="B81:D81"/>
    <mergeCell ref="F43:H43"/>
    <mergeCell ref="F80:H80"/>
    <mergeCell ref="B45:D45"/>
    <mergeCell ref="F45:H45"/>
    <mergeCell ref="F81:H81"/>
    <mergeCell ref="B43:D43"/>
    <mergeCell ref="B44:D44"/>
    <mergeCell ref="F44:H44"/>
    <mergeCell ref="B3:D3"/>
    <mergeCell ref="F3:H3"/>
    <mergeCell ref="B4:D4"/>
    <mergeCell ref="F4:H4"/>
    <mergeCell ref="B5:D5"/>
    <mergeCell ref="F5:H5"/>
    <mergeCell ref="B84:H84"/>
    <mergeCell ref="B48:H48"/>
    <mergeCell ref="B79:D79"/>
    <mergeCell ref="F79:H79"/>
    <mergeCell ref="B80:D80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60" zoomScale="80" zoomScaleNormal="80" zoomScaleSheetLayoutView="80" workbookViewId="0">
      <selection activeCell="F79" sqref="F79:H79"/>
    </sheetView>
  </sheetViews>
  <sheetFormatPr defaultColWidth="9.140625" defaultRowHeight="22.5" customHeight="1"/>
  <cols>
    <col min="1" max="1" width="49.140625" style="30" customWidth="1"/>
    <col min="2" max="2" width="11.5703125" style="6" customWidth="1"/>
    <col min="3" max="3" width="1.140625" style="11" customWidth="1"/>
    <col min="4" max="4" width="11.5703125" style="6" customWidth="1"/>
    <col min="5" max="5" width="1.140625" style="11" customWidth="1"/>
    <col min="6" max="6" width="11.5703125" style="6" customWidth="1"/>
    <col min="7" max="7" width="1.140625" style="11" customWidth="1"/>
    <col min="8" max="8" width="11.5703125" style="6" customWidth="1"/>
    <col min="9" max="9" width="9.140625" style="30"/>
    <col min="10" max="10" width="11" style="54" bestFit="1" customWidth="1"/>
    <col min="11" max="11" width="11.5703125" style="55" bestFit="1" customWidth="1"/>
    <col min="12" max="12" width="13" style="56" bestFit="1" customWidth="1"/>
    <col min="13" max="13" width="9.140625" style="30"/>
    <col min="14" max="14" width="10" style="30" bestFit="1" customWidth="1"/>
    <col min="15" max="15" width="9.140625" style="30"/>
    <col min="16" max="16" width="9.42578125" style="30" bestFit="1" customWidth="1"/>
    <col min="17" max="16384" width="9.140625" style="30"/>
  </cols>
  <sheetData>
    <row r="1" spans="1:8" ht="22.5" customHeight="1">
      <c r="A1" s="53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1" t="s">
        <v>89</v>
      </c>
      <c r="C3" s="351"/>
      <c r="D3" s="351"/>
      <c r="E3" s="57"/>
      <c r="F3" s="351" t="s">
        <v>90</v>
      </c>
      <c r="G3" s="351"/>
      <c r="H3" s="351"/>
    </row>
    <row r="4" spans="1:8" ht="22.5" customHeight="1">
      <c r="A4" s="10"/>
      <c r="B4" s="350" t="s">
        <v>126</v>
      </c>
      <c r="C4" s="350"/>
      <c r="D4" s="350"/>
      <c r="E4" s="57"/>
      <c r="F4" s="350" t="s">
        <v>126</v>
      </c>
      <c r="G4" s="350"/>
      <c r="H4" s="350"/>
    </row>
    <row r="5" spans="1:8" ht="22.5" customHeight="1">
      <c r="A5" s="10"/>
      <c r="B5" s="348" t="s">
        <v>125</v>
      </c>
      <c r="C5" s="349"/>
      <c r="D5" s="349"/>
      <c r="E5" s="16"/>
      <c r="F5" s="348" t="s">
        <v>125</v>
      </c>
      <c r="G5" s="349"/>
      <c r="H5" s="349"/>
    </row>
    <row r="6" spans="1:8" ht="21.75" customHeight="1">
      <c r="A6" s="11"/>
      <c r="B6" s="51">
        <v>2556</v>
      </c>
      <c r="C6" s="51"/>
      <c r="D6" s="51">
        <v>2555</v>
      </c>
      <c r="E6" s="16"/>
      <c r="F6" s="51">
        <v>2556</v>
      </c>
      <c r="G6" s="51"/>
      <c r="H6" s="51">
        <v>2555</v>
      </c>
    </row>
    <row r="7" spans="1:8" ht="21.75" customHeight="1">
      <c r="A7" s="18"/>
      <c r="B7" s="51"/>
      <c r="C7" s="51"/>
      <c r="D7" s="32" t="s">
        <v>124</v>
      </c>
      <c r="E7" s="16"/>
      <c r="F7" s="51"/>
      <c r="G7" s="51"/>
      <c r="H7" s="32" t="s">
        <v>124</v>
      </c>
    </row>
    <row r="8" spans="1:8" ht="21.75" customHeight="1">
      <c r="A8" s="7"/>
      <c r="B8" s="347" t="s">
        <v>46</v>
      </c>
      <c r="C8" s="347"/>
      <c r="D8" s="347"/>
      <c r="E8" s="347"/>
      <c r="F8" s="347"/>
      <c r="G8" s="347"/>
      <c r="H8" s="347"/>
    </row>
    <row r="9" spans="1:8" ht="21.75" customHeight="1">
      <c r="A9" s="58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59" t="s">
        <v>48</v>
      </c>
      <c r="B10" s="8">
        <v>386704</v>
      </c>
      <c r="C10" s="8">
        <v>0</v>
      </c>
      <c r="D10" s="8" t="e">
        <f>#REF!</f>
        <v>#REF!</v>
      </c>
      <c r="E10" s="8">
        <v>0</v>
      </c>
      <c r="F10" s="8">
        <v>324954</v>
      </c>
      <c r="G10" s="8">
        <v>0</v>
      </c>
      <c r="H10" s="8" t="e">
        <f>#REF!</f>
        <v>#REF!</v>
      </c>
    </row>
    <row r="11" spans="1:8" ht="21.75" customHeight="1">
      <c r="A11" s="60" t="s">
        <v>2</v>
      </c>
      <c r="B11" s="8"/>
      <c r="C11" s="8"/>
      <c r="D11" s="8"/>
      <c r="E11" s="8"/>
      <c r="F11" s="8"/>
      <c r="G11" s="8"/>
      <c r="H11" s="8"/>
    </row>
    <row r="12" spans="1:8" ht="21.75" customHeight="1">
      <c r="A12" s="9" t="s">
        <v>47</v>
      </c>
      <c r="B12" s="8">
        <v>384394</v>
      </c>
      <c r="C12" s="8">
        <v>0</v>
      </c>
      <c r="D12" s="8">
        <v>350238</v>
      </c>
      <c r="E12" s="8">
        <v>0</v>
      </c>
      <c r="F12" s="8">
        <v>116906</v>
      </c>
      <c r="G12" s="8">
        <v>0</v>
      </c>
      <c r="H12" s="8">
        <v>106494</v>
      </c>
    </row>
    <row r="13" spans="1:8" ht="21.75" customHeight="1">
      <c r="A13" s="9" t="s">
        <v>138</v>
      </c>
      <c r="B13" s="8">
        <v>9445</v>
      </c>
      <c r="C13" s="8">
        <v>0</v>
      </c>
      <c r="D13" s="8">
        <v>0</v>
      </c>
      <c r="E13" s="8">
        <v>0</v>
      </c>
      <c r="F13" s="8">
        <v>2248</v>
      </c>
      <c r="G13" s="8">
        <v>0</v>
      </c>
      <c r="H13" s="8">
        <v>0</v>
      </c>
    </row>
    <row r="14" spans="1:8" ht="21.75" customHeight="1">
      <c r="A14" s="9" t="s">
        <v>59</v>
      </c>
      <c r="B14" s="8">
        <f>-1065+1</f>
        <v>-1064</v>
      </c>
      <c r="C14" s="8">
        <v>0</v>
      </c>
      <c r="D14" s="8">
        <v>-1239</v>
      </c>
      <c r="E14" s="8">
        <v>0</v>
      </c>
      <c r="F14" s="8">
        <v>-8216</v>
      </c>
      <c r="G14" s="8">
        <v>0</v>
      </c>
      <c r="H14" s="8">
        <v>-13415</v>
      </c>
    </row>
    <row r="15" spans="1:8" ht="21.75" customHeight="1">
      <c r="A15" s="59" t="s">
        <v>50</v>
      </c>
      <c r="B15" s="8">
        <v>77018</v>
      </c>
      <c r="C15" s="8">
        <v>0</v>
      </c>
      <c r="D15" s="8">
        <v>80501</v>
      </c>
      <c r="E15" s="8">
        <v>0</v>
      </c>
      <c r="F15" s="8">
        <v>25972</v>
      </c>
      <c r="G15" s="8">
        <v>0</v>
      </c>
      <c r="H15" s="8">
        <v>27813</v>
      </c>
    </row>
    <row r="16" spans="1:8" ht="21.75" customHeight="1">
      <c r="A16" s="9" t="s">
        <v>127</v>
      </c>
      <c r="B16" s="8">
        <v>2724</v>
      </c>
      <c r="C16" s="8">
        <v>0</v>
      </c>
      <c r="D16" s="8">
        <v>4413</v>
      </c>
      <c r="E16" s="8">
        <v>0</v>
      </c>
      <c r="F16" s="8">
        <v>509</v>
      </c>
      <c r="G16" s="8">
        <v>0</v>
      </c>
      <c r="H16" s="8">
        <v>444</v>
      </c>
    </row>
    <row r="17" spans="1:8" ht="21.75" customHeight="1">
      <c r="A17" s="9" t="s">
        <v>115</v>
      </c>
      <c r="B17" s="8">
        <f>6076+1</f>
        <v>6077</v>
      </c>
      <c r="C17" s="8">
        <v>0</v>
      </c>
      <c r="D17" s="8">
        <v>-5442</v>
      </c>
      <c r="E17" s="8">
        <v>0</v>
      </c>
      <c r="F17" s="8">
        <v>-374</v>
      </c>
      <c r="G17" s="8">
        <v>0</v>
      </c>
      <c r="H17" s="8">
        <v>164</v>
      </c>
    </row>
    <row r="18" spans="1:8" ht="21.75" customHeight="1">
      <c r="A18" s="9" t="s">
        <v>119</v>
      </c>
      <c r="B18" s="8">
        <v>13</v>
      </c>
      <c r="C18" s="8">
        <v>0</v>
      </c>
      <c r="D18" s="8">
        <v>2272</v>
      </c>
      <c r="E18" s="8">
        <v>0</v>
      </c>
      <c r="F18" s="8">
        <v>-5</v>
      </c>
      <c r="G18" s="8">
        <v>0</v>
      </c>
      <c r="H18" s="8">
        <v>-13</v>
      </c>
    </row>
    <row r="19" spans="1:8" ht="21.75" customHeight="1">
      <c r="A19" s="9" t="s">
        <v>96</v>
      </c>
      <c r="B19" s="8">
        <v>-20860</v>
      </c>
      <c r="C19" s="8">
        <v>0</v>
      </c>
      <c r="D19" s="8">
        <v>-11927</v>
      </c>
      <c r="E19" s="8">
        <v>0</v>
      </c>
      <c r="F19" s="8">
        <v>0</v>
      </c>
      <c r="G19" s="8">
        <v>0</v>
      </c>
      <c r="H19" s="8">
        <v>0</v>
      </c>
    </row>
    <row r="20" spans="1:8" ht="21.75" customHeight="1">
      <c r="A20" s="9" t="s">
        <v>120</v>
      </c>
      <c r="B20" s="8">
        <v>-2996</v>
      </c>
      <c r="C20" s="8">
        <v>0</v>
      </c>
      <c r="D20" s="8">
        <v>-1594</v>
      </c>
      <c r="E20" s="8">
        <v>0</v>
      </c>
      <c r="F20" s="8">
        <v>-54079</v>
      </c>
      <c r="G20" s="8">
        <v>0</v>
      </c>
      <c r="H20" s="8">
        <v>-100358</v>
      </c>
    </row>
    <row r="21" spans="1:8" ht="21.75" customHeight="1">
      <c r="A21" s="9" t="s">
        <v>109</v>
      </c>
      <c r="B21" s="8">
        <v>7641</v>
      </c>
      <c r="C21" s="8">
        <v>0</v>
      </c>
      <c r="D21" s="8">
        <v>7626</v>
      </c>
      <c r="E21" s="8">
        <v>0</v>
      </c>
      <c r="F21" s="8">
        <v>3681</v>
      </c>
      <c r="G21" s="8">
        <v>0</v>
      </c>
      <c r="H21" s="8">
        <v>3681</v>
      </c>
    </row>
    <row r="22" spans="1:8" ht="21.75" customHeight="1">
      <c r="A22" s="9" t="s">
        <v>121</v>
      </c>
      <c r="B22" s="8">
        <v>1367</v>
      </c>
      <c r="C22" s="8">
        <v>0</v>
      </c>
      <c r="D22" s="8">
        <v>4722</v>
      </c>
      <c r="E22" s="8">
        <v>0</v>
      </c>
      <c r="F22" s="8">
        <v>1367</v>
      </c>
      <c r="G22" s="8">
        <v>0</v>
      </c>
      <c r="H22" s="8">
        <v>4722</v>
      </c>
    </row>
    <row r="23" spans="1:8" ht="21.75" customHeight="1">
      <c r="A23" s="59" t="s">
        <v>22</v>
      </c>
      <c r="B23" s="52">
        <v>38379</v>
      </c>
      <c r="C23" s="8">
        <v>0</v>
      </c>
      <c r="D23" s="52">
        <v>36952</v>
      </c>
      <c r="E23" s="8">
        <v>0</v>
      </c>
      <c r="F23" s="52">
        <v>15344</v>
      </c>
      <c r="G23" s="8">
        <v>0</v>
      </c>
      <c r="H23" s="52" t="e">
        <f>-#REF!</f>
        <v>#REF!</v>
      </c>
    </row>
    <row r="24" spans="1:8" ht="21.75" customHeight="1">
      <c r="A24" s="61"/>
      <c r="B24" s="8">
        <f>SUM(B10:B23)</f>
        <v>888842</v>
      </c>
      <c r="C24" s="41"/>
      <c r="D24" s="8" t="e">
        <f>SUM(D10:D23)</f>
        <v>#REF!</v>
      </c>
      <c r="E24" s="41"/>
      <c r="F24" s="8">
        <f>SUM(F10:F23)</f>
        <v>428307</v>
      </c>
      <c r="G24" s="41"/>
      <c r="H24" s="8" t="e">
        <f>SUM(H10:H23)</f>
        <v>#REF!</v>
      </c>
    </row>
    <row r="25" spans="1:8" ht="21.75" customHeight="1">
      <c r="A25" s="60" t="s">
        <v>39</v>
      </c>
      <c r="B25" s="8"/>
      <c r="C25" s="8"/>
      <c r="D25" s="8"/>
      <c r="E25" s="8"/>
      <c r="F25" s="8"/>
      <c r="G25" s="8"/>
      <c r="H25" s="8"/>
    </row>
    <row r="26" spans="1:8" ht="21.75" customHeight="1">
      <c r="A26" s="9" t="s">
        <v>97</v>
      </c>
      <c r="B26" s="8">
        <v>22415</v>
      </c>
      <c r="C26" s="8">
        <v>0</v>
      </c>
      <c r="D26" s="8">
        <v>-846246</v>
      </c>
      <c r="E26" s="8">
        <v>0</v>
      </c>
      <c r="F26" s="8">
        <v>-50002</v>
      </c>
      <c r="G26" s="8">
        <v>0</v>
      </c>
      <c r="H26" s="8">
        <v>-367734</v>
      </c>
    </row>
    <row r="27" spans="1:8" ht="21.75" customHeight="1">
      <c r="A27" s="9" t="s">
        <v>53</v>
      </c>
      <c r="B27" s="8">
        <v>10</v>
      </c>
      <c r="C27" s="8">
        <v>0</v>
      </c>
      <c r="D27" s="8">
        <v>-10</v>
      </c>
      <c r="E27" s="8">
        <v>0</v>
      </c>
      <c r="F27" s="8">
        <v>-3404</v>
      </c>
      <c r="G27" s="8">
        <v>0</v>
      </c>
      <c r="H27" s="8">
        <v>-8174</v>
      </c>
    </row>
    <row r="28" spans="1:8" ht="21.75" customHeight="1">
      <c r="A28" s="9" t="s">
        <v>60</v>
      </c>
      <c r="B28" s="8">
        <v>4440</v>
      </c>
      <c r="C28" s="8">
        <v>0</v>
      </c>
      <c r="D28" s="8">
        <v>107341</v>
      </c>
      <c r="E28" s="8">
        <v>0</v>
      </c>
      <c r="F28" s="8">
        <v>9088</v>
      </c>
      <c r="G28" s="8">
        <v>0</v>
      </c>
      <c r="H28" s="8">
        <v>52169</v>
      </c>
    </row>
    <row r="29" spans="1:8" ht="21.75" customHeight="1">
      <c r="A29" s="9" t="s">
        <v>106</v>
      </c>
      <c r="B29" s="8">
        <v>1297</v>
      </c>
      <c r="C29" s="8">
        <v>0</v>
      </c>
      <c r="D29" s="8">
        <v>0</v>
      </c>
      <c r="E29" s="8">
        <v>0</v>
      </c>
      <c r="F29" s="8">
        <v>566</v>
      </c>
      <c r="G29" s="8">
        <v>0</v>
      </c>
      <c r="H29" s="8">
        <v>0</v>
      </c>
    </row>
    <row r="30" spans="1:8" ht="21.75" customHeight="1">
      <c r="A30" s="9" t="s">
        <v>5</v>
      </c>
      <c r="B30" s="8">
        <v>17230</v>
      </c>
      <c r="C30" s="8">
        <v>0</v>
      </c>
      <c r="D30" s="8">
        <v>33741</v>
      </c>
      <c r="E30" s="8">
        <v>0</v>
      </c>
      <c r="F30" s="8">
        <v>2584</v>
      </c>
      <c r="G30" s="8">
        <v>0</v>
      </c>
      <c r="H30" s="8">
        <v>11056</v>
      </c>
    </row>
    <row r="31" spans="1:8" ht="21.75" customHeight="1">
      <c r="A31" s="9" t="s">
        <v>18</v>
      </c>
      <c r="B31" s="8">
        <v>6506</v>
      </c>
      <c r="C31" s="8">
        <v>0</v>
      </c>
      <c r="D31" s="8">
        <v>-1383</v>
      </c>
      <c r="E31" s="8">
        <v>0</v>
      </c>
      <c r="F31" s="8">
        <v>5395</v>
      </c>
      <c r="G31" s="8">
        <v>0</v>
      </c>
      <c r="H31" s="8">
        <v>-48</v>
      </c>
    </row>
    <row r="32" spans="1:8" ht="21.75" customHeight="1">
      <c r="A32" s="9" t="s">
        <v>98</v>
      </c>
      <c r="B32" s="8">
        <v>-234935</v>
      </c>
      <c r="C32" s="8">
        <v>0</v>
      </c>
      <c r="D32" s="8">
        <v>373255</v>
      </c>
      <c r="E32" s="8">
        <v>0</v>
      </c>
      <c r="F32" s="8">
        <v>-7527</v>
      </c>
      <c r="G32" s="8">
        <v>0</v>
      </c>
      <c r="H32" s="8">
        <v>175017</v>
      </c>
    </row>
    <row r="33" spans="1:8" ht="21.75" customHeight="1">
      <c r="A33" s="9" t="s">
        <v>57</v>
      </c>
      <c r="B33" s="8">
        <v>0</v>
      </c>
      <c r="C33" s="8">
        <v>0</v>
      </c>
      <c r="D33" s="8">
        <v>0</v>
      </c>
      <c r="E33" s="8">
        <v>0</v>
      </c>
      <c r="F33" s="8">
        <v>-1645</v>
      </c>
      <c r="G33" s="8">
        <v>0</v>
      </c>
      <c r="H33" s="8">
        <v>-64</v>
      </c>
    </row>
    <row r="34" spans="1:8" ht="21.75" customHeight="1">
      <c r="A34" s="9" t="s">
        <v>19</v>
      </c>
      <c r="B34" s="8">
        <f>52460-1</f>
        <v>52459</v>
      </c>
      <c r="C34" s="8">
        <v>0</v>
      </c>
      <c r="D34" s="8">
        <v>90556</v>
      </c>
      <c r="E34" s="8">
        <v>0</v>
      </c>
      <c r="F34" s="8">
        <v>31325</v>
      </c>
      <c r="G34" s="8">
        <v>0</v>
      </c>
      <c r="H34" s="8">
        <v>28646</v>
      </c>
    </row>
    <row r="35" spans="1:8" ht="21.75" customHeight="1">
      <c r="A35" s="9" t="s">
        <v>58</v>
      </c>
      <c r="B35" s="52">
        <v>971</v>
      </c>
      <c r="C35" s="8">
        <v>0</v>
      </c>
      <c r="D35" s="52">
        <v>-1912</v>
      </c>
      <c r="E35" s="8">
        <v>0</v>
      </c>
      <c r="F35" s="52">
        <v>998</v>
      </c>
      <c r="G35" s="8">
        <v>0</v>
      </c>
      <c r="H35" s="52">
        <v>-1917</v>
      </c>
    </row>
    <row r="36" spans="1:8" ht="21.75" customHeight="1">
      <c r="A36" s="9" t="s">
        <v>99</v>
      </c>
      <c r="B36" s="17">
        <f>SUM(B24:B35)</f>
        <v>759235</v>
      </c>
      <c r="C36" s="41"/>
      <c r="D36" s="17" t="e">
        <f>SUM(D24:D35)</f>
        <v>#REF!</v>
      </c>
      <c r="E36" s="41"/>
      <c r="F36" s="17">
        <f>SUM(F24:F35)</f>
        <v>415685</v>
      </c>
      <c r="G36" s="41"/>
      <c r="H36" s="17" t="e">
        <f>SUM(H24:H35)</f>
        <v>#REF!</v>
      </c>
    </row>
    <row r="37" spans="1:8" ht="21.75" customHeight="1">
      <c r="A37" s="9" t="s">
        <v>105</v>
      </c>
      <c r="B37" s="8">
        <v>-9091</v>
      </c>
      <c r="C37" s="8">
        <v>0</v>
      </c>
      <c r="D37" s="8">
        <v>-2503</v>
      </c>
      <c r="E37" s="8">
        <v>0</v>
      </c>
      <c r="F37" s="8">
        <v>-9091</v>
      </c>
      <c r="G37" s="8">
        <v>0</v>
      </c>
      <c r="H37" s="8">
        <v>-2488</v>
      </c>
    </row>
    <row r="38" spans="1:8" ht="21.75" customHeight="1">
      <c r="A38" s="59" t="s">
        <v>35</v>
      </c>
      <c r="B38" s="8">
        <v>-23231</v>
      </c>
      <c r="C38" s="8">
        <v>0</v>
      </c>
      <c r="D38" s="8">
        <v>-34875</v>
      </c>
      <c r="E38" s="8">
        <v>0</v>
      </c>
      <c r="F38" s="8">
        <v>-4754</v>
      </c>
      <c r="G38" s="8">
        <v>0</v>
      </c>
      <c r="H38" s="8">
        <v>-19099</v>
      </c>
    </row>
    <row r="39" spans="1:8" ht="21.75" customHeight="1">
      <c r="A39" s="61" t="s">
        <v>74</v>
      </c>
      <c r="B39" s="31">
        <f>SUM(B36:B38)</f>
        <v>726913</v>
      </c>
      <c r="C39" s="29"/>
      <c r="D39" s="31" t="e">
        <f>SUM(D36:D38)</f>
        <v>#REF!</v>
      </c>
      <c r="E39" s="29"/>
      <c r="F39" s="31">
        <f>SUM(F36:F38)</f>
        <v>401840</v>
      </c>
      <c r="G39" s="29"/>
      <c r="H39" s="31" t="e">
        <f>SUM(H36:H38)</f>
        <v>#REF!</v>
      </c>
    </row>
    <row r="40" spans="1:8" ht="22.5" customHeight="1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 ht="22.5" customHeight="1">
      <c r="A41" s="46" t="s">
        <v>122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46"/>
      <c r="B42" s="351" t="s">
        <v>89</v>
      </c>
      <c r="C42" s="351"/>
      <c r="D42" s="351"/>
      <c r="E42" s="57"/>
      <c r="F42" s="351" t="s">
        <v>90</v>
      </c>
      <c r="G42" s="351"/>
      <c r="H42" s="351"/>
    </row>
    <row r="43" spans="1:8" ht="22.5" customHeight="1">
      <c r="A43" s="10"/>
      <c r="B43" s="350" t="s">
        <v>126</v>
      </c>
      <c r="C43" s="350"/>
      <c r="D43" s="350"/>
      <c r="E43" s="57"/>
      <c r="F43" s="350" t="s">
        <v>126</v>
      </c>
      <c r="G43" s="350"/>
      <c r="H43" s="350"/>
    </row>
    <row r="44" spans="1:8" ht="22.5" customHeight="1">
      <c r="A44" s="10"/>
      <c r="B44" s="348" t="s">
        <v>125</v>
      </c>
      <c r="C44" s="349"/>
      <c r="D44" s="349"/>
      <c r="E44" s="16"/>
      <c r="F44" s="348" t="s">
        <v>125</v>
      </c>
      <c r="G44" s="349"/>
      <c r="H44" s="349"/>
    </row>
    <row r="45" spans="1:8" ht="22.5" customHeight="1">
      <c r="A45" s="11"/>
      <c r="B45" s="51">
        <v>2556</v>
      </c>
      <c r="C45" s="51"/>
      <c r="D45" s="51">
        <v>2555</v>
      </c>
      <c r="E45" s="16"/>
      <c r="F45" s="51">
        <v>2556</v>
      </c>
      <c r="G45" s="51"/>
      <c r="H45" s="51">
        <v>2555</v>
      </c>
    </row>
    <row r="46" spans="1:8" ht="21.75" customHeight="1">
      <c r="A46" s="18"/>
      <c r="B46" s="51"/>
      <c r="C46" s="51"/>
      <c r="D46" s="32" t="s">
        <v>124</v>
      </c>
      <c r="E46" s="16"/>
      <c r="F46" s="51"/>
      <c r="G46" s="51"/>
      <c r="H46" s="32" t="s">
        <v>124</v>
      </c>
    </row>
    <row r="47" spans="1:8" ht="21.75" customHeight="1">
      <c r="A47" s="7"/>
      <c r="B47" s="347" t="s">
        <v>46</v>
      </c>
      <c r="C47" s="347"/>
      <c r="D47" s="347"/>
      <c r="E47" s="347"/>
      <c r="F47" s="347"/>
      <c r="G47" s="347"/>
      <c r="H47" s="347"/>
    </row>
    <row r="48" spans="1:8" ht="21.75" customHeight="1">
      <c r="A48" s="58" t="s">
        <v>20</v>
      </c>
      <c r="B48" s="8"/>
      <c r="C48" s="29"/>
      <c r="D48" s="8"/>
      <c r="E48" s="29"/>
      <c r="F48" s="8"/>
      <c r="G48" s="29"/>
      <c r="H48" s="8"/>
    </row>
    <row r="49" spans="1:8" ht="21.75" customHeight="1">
      <c r="A49" s="9" t="s">
        <v>69</v>
      </c>
      <c r="B49" s="8">
        <v>1065</v>
      </c>
      <c r="C49" s="8">
        <v>0</v>
      </c>
      <c r="D49" s="8">
        <v>1239</v>
      </c>
      <c r="E49" s="8">
        <v>0</v>
      </c>
      <c r="F49" s="8">
        <v>8216</v>
      </c>
      <c r="G49" s="8">
        <v>0</v>
      </c>
      <c r="H49" s="8">
        <v>13415</v>
      </c>
    </row>
    <row r="50" spans="1:8" ht="21.75" customHeight="1">
      <c r="A50" s="9" t="s">
        <v>118</v>
      </c>
      <c r="B50" s="8">
        <v>0</v>
      </c>
      <c r="C50" s="8">
        <v>0</v>
      </c>
      <c r="D50" s="8">
        <v>0</v>
      </c>
      <c r="E50" s="8">
        <v>0</v>
      </c>
      <c r="F50" s="8">
        <v>54079</v>
      </c>
      <c r="G50" s="8">
        <v>0</v>
      </c>
      <c r="H50" s="8">
        <v>100358</v>
      </c>
    </row>
    <row r="51" spans="1:8" ht="21.75" customHeight="1">
      <c r="A51" s="9" t="s">
        <v>128</v>
      </c>
      <c r="B51" s="8">
        <v>2996</v>
      </c>
      <c r="C51" s="8">
        <v>0</v>
      </c>
      <c r="D51" s="8">
        <v>1194</v>
      </c>
      <c r="E51" s="8">
        <v>0</v>
      </c>
      <c r="F51" s="8">
        <v>0</v>
      </c>
      <c r="G51" s="8">
        <v>0</v>
      </c>
      <c r="H51" s="8">
        <v>0</v>
      </c>
    </row>
    <row r="52" spans="1:8" ht="21.75" customHeight="1">
      <c r="A52" s="9" t="s">
        <v>129</v>
      </c>
      <c r="B52" s="8">
        <v>1236</v>
      </c>
      <c r="C52" s="8">
        <v>0</v>
      </c>
      <c r="D52" s="8">
        <v>1594</v>
      </c>
      <c r="E52" s="8">
        <v>0</v>
      </c>
      <c r="F52" s="8">
        <v>0</v>
      </c>
      <c r="G52" s="8">
        <v>0</v>
      </c>
      <c r="H52" s="8">
        <v>0</v>
      </c>
    </row>
    <row r="53" spans="1:8" ht="21.75" customHeight="1">
      <c r="A53" s="9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-80000</v>
      </c>
      <c r="G53" s="8">
        <v>0</v>
      </c>
      <c r="H53" s="8">
        <v>-240000</v>
      </c>
    </row>
    <row r="54" spans="1:8" ht="21.75" customHeight="1">
      <c r="A54" s="9" t="s">
        <v>130</v>
      </c>
      <c r="B54" s="8">
        <v>0</v>
      </c>
      <c r="C54" s="8">
        <v>0</v>
      </c>
      <c r="D54" s="8">
        <v>0</v>
      </c>
      <c r="E54" s="8">
        <v>0</v>
      </c>
      <c r="F54" s="8">
        <v>30000</v>
      </c>
      <c r="G54" s="8">
        <v>0</v>
      </c>
      <c r="H54" s="8">
        <v>400000</v>
      </c>
    </row>
    <row r="55" spans="1:8" ht="21.75" customHeight="1">
      <c r="A55" s="9" t="s">
        <v>114</v>
      </c>
      <c r="B55" s="8">
        <v>0</v>
      </c>
      <c r="C55" s="8">
        <v>0</v>
      </c>
      <c r="D55" s="8">
        <v>0</v>
      </c>
      <c r="E55" s="8">
        <v>0</v>
      </c>
      <c r="F55" s="8">
        <v>-150000</v>
      </c>
      <c r="G55" s="8">
        <v>0</v>
      </c>
      <c r="H55" s="8">
        <v>-439994</v>
      </c>
    </row>
    <row r="56" spans="1:8" ht="21.75" customHeight="1">
      <c r="A56" s="9" t="s">
        <v>70</v>
      </c>
      <c r="B56" s="8">
        <v>-825151</v>
      </c>
      <c r="C56" s="8">
        <v>0</v>
      </c>
      <c r="D56" s="8">
        <f>-305705-109569+11354</f>
        <v>-403920</v>
      </c>
      <c r="E56" s="8">
        <v>0</v>
      </c>
      <c r="F56" s="8">
        <v>-331090</v>
      </c>
      <c r="G56" s="8">
        <v>0</v>
      </c>
      <c r="H56" s="8">
        <f>-22842+290</f>
        <v>-22552</v>
      </c>
    </row>
    <row r="57" spans="1:8" ht="21.75" customHeight="1">
      <c r="A57" s="9" t="s">
        <v>72</v>
      </c>
      <c r="B57" s="8">
        <v>31</v>
      </c>
      <c r="C57" s="8">
        <v>0</v>
      </c>
      <c r="D57" s="8">
        <v>310</v>
      </c>
      <c r="E57" s="8">
        <v>0</v>
      </c>
      <c r="F57" s="8">
        <v>5</v>
      </c>
      <c r="G57" s="8">
        <v>0</v>
      </c>
      <c r="H57" s="8">
        <v>13</v>
      </c>
    </row>
    <row r="58" spans="1:8" ht="21.75" customHeight="1">
      <c r="A58" s="9" t="s">
        <v>77</v>
      </c>
      <c r="B58" s="8">
        <v>44558</v>
      </c>
      <c r="C58" s="8">
        <v>0</v>
      </c>
      <c r="D58" s="8">
        <v>-79557</v>
      </c>
      <c r="E58" s="8">
        <v>0</v>
      </c>
      <c r="F58" s="8">
        <v>9330</v>
      </c>
      <c r="G58" s="8">
        <v>0</v>
      </c>
      <c r="H58" s="8">
        <v>-5589</v>
      </c>
    </row>
    <row r="59" spans="1:8" ht="21.75" customHeight="1">
      <c r="A59" s="9" t="s">
        <v>107</v>
      </c>
      <c r="B59" s="8">
        <v>-6615</v>
      </c>
      <c r="C59" s="8">
        <v>0</v>
      </c>
      <c r="D59" s="8">
        <v>-13390</v>
      </c>
      <c r="E59" s="8">
        <v>0</v>
      </c>
      <c r="F59" s="8">
        <v>-2839</v>
      </c>
      <c r="G59" s="8">
        <v>0</v>
      </c>
      <c r="H59" s="8">
        <v>-6224</v>
      </c>
    </row>
    <row r="60" spans="1:8" ht="21.75" customHeight="1">
      <c r="A60" s="9" t="s">
        <v>71</v>
      </c>
      <c r="B60" s="8">
        <f>-5281+1</f>
        <v>-5280</v>
      </c>
      <c r="C60" s="8">
        <v>0</v>
      </c>
      <c r="D60" s="8">
        <v>-2631</v>
      </c>
      <c r="E60" s="8">
        <v>0</v>
      </c>
      <c r="F60" s="8">
        <v>-532</v>
      </c>
      <c r="G60" s="8">
        <v>0</v>
      </c>
      <c r="H60" s="8">
        <v>-1859</v>
      </c>
    </row>
    <row r="61" spans="1:8" ht="21.75" hidden="1" customHeight="1">
      <c r="A61" s="9" t="s">
        <v>131</v>
      </c>
      <c r="B61" s="8"/>
      <c r="C61" s="8"/>
      <c r="D61" s="8"/>
      <c r="E61" s="8"/>
      <c r="F61" s="8"/>
      <c r="G61" s="8">
        <v>0</v>
      </c>
      <c r="H61" s="8"/>
    </row>
    <row r="62" spans="1:8" ht="21.75" hidden="1" customHeight="1">
      <c r="A62" s="9" t="str">
        <f>'[215]งบดุล3-5'!A61</f>
        <v>เจ้าหนี้ค่าซื้อที่ดิน</v>
      </c>
      <c r="B62" s="8"/>
      <c r="C62" s="8"/>
      <c r="D62" s="8"/>
      <c r="E62" s="8"/>
      <c r="F62" s="8"/>
      <c r="G62" s="8">
        <v>0</v>
      </c>
      <c r="H62" s="8"/>
    </row>
    <row r="63" spans="1:8" ht="21.75" customHeight="1">
      <c r="A63" s="61" t="s">
        <v>100</v>
      </c>
      <c r="B63" s="31">
        <f>SUM(B49:B62)</f>
        <v>-787160</v>
      </c>
      <c r="C63" s="29"/>
      <c r="D63" s="31">
        <f>SUM(D49:D62)</f>
        <v>-495161</v>
      </c>
      <c r="E63" s="29"/>
      <c r="F63" s="31">
        <f>SUM(F49:F62)</f>
        <v>-462831</v>
      </c>
      <c r="G63" s="29"/>
      <c r="H63" s="31">
        <f>SUM(H49:H62)</f>
        <v>-202432</v>
      </c>
    </row>
    <row r="64" spans="1:8" ht="15.75" customHeight="1">
      <c r="A64" s="61"/>
      <c r="B64" s="13"/>
      <c r="C64" s="29"/>
      <c r="D64" s="13"/>
      <c r="E64" s="29"/>
      <c r="F64" s="8"/>
      <c r="G64" s="29"/>
      <c r="H64" s="8"/>
    </row>
    <row r="65" spans="1:8" ht="21.75" customHeight="1">
      <c r="A65" s="58" t="s">
        <v>21</v>
      </c>
      <c r="B65" s="13"/>
      <c r="C65" s="29"/>
      <c r="D65" s="13"/>
      <c r="E65" s="29"/>
      <c r="F65" s="8"/>
      <c r="G65" s="29"/>
      <c r="H65" s="8"/>
    </row>
    <row r="66" spans="1:8" ht="21.75" customHeight="1">
      <c r="A66" s="9" t="s">
        <v>75</v>
      </c>
      <c r="B66" s="8">
        <v>-70153</v>
      </c>
      <c r="C66" s="8">
        <v>0</v>
      </c>
      <c r="D66" s="8">
        <v>-79867</v>
      </c>
      <c r="E66" s="8">
        <v>0</v>
      </c>
      <c r="F66" s="8">
        <v>-25014</v>
      </c>
      <c r="G66" s="8">
        <v>0</v>
      </c>
      <c r="H66" s="8">
        <v>-27249</v>
      </c>
    </row>
    <row r="67" spans="1:8" ht="21.75" customHeight="1">
      <c r="A67" s="9" t="s">
        <v>132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ht="21.75" customHeight="1">
      <c r="A68" s="62" t="s">
        <v>133</v>
      </c>
      <c r="B68" s="8">
        <v>0</v>
      </c>
      <c r="C68" s="8">
        <v>0</v>
      </c>
      <c r="D68" s="8">
        <v>140000</v>
      </c>
      <c r="E68" s="8">
        <v>0</v>
      </c>
      <c r="F68" s="8">
        <v>0</v>
      </c>
      <c r="G68" s="8">
        <v>0</v>
      </c>
      <c r="H68" s="8">
        <v>0</v>
      </c>
    </row>
    <row r="69" spans="1:8" ht="21.75" customHeight="1">
      <c r="A69" s="9" t="s">
        <v>134</v>
      </c>
      <c r="B69" s="8">
        <v>69943</v>
      </c>
      <c r="C69" s="8">
        <v>0</v>
      </c>
      <c r="D69" s="8">
        <v>-51203</v>
      </c>
      <c r="E69" s="8">
        <v>0</v>
      </c>
      <c r="F69" s="8">
        <v>0</v>
      </c>
      <c r="G69" s="8">
        <v>0</v>
      </c>
      <c r="H69" s="8">
        <v>0</v>
      </c>
    </row>
    <row r="70" spans="1:8" ht="21.75" customHeight="1">
      <c r="A70" s="9" t="s">
        <v>135</v>
      </c>
      <c r="B70" s="8">
        <v>-16148</v>
      </c>
      <c r="C70" s="8">
        <v>0</v>
      </c>
      <c r="D70" s="8">
        <v>-8313</v>
      </c>
      <c r="E70" s="8">
        <v>0</v>
      </c>
      <c r="F70" s="8">
        <v>-164</v>
      </c>
      <c r="G70" s="8">
        <v>0</v>
      </c>
      <c r="H70" s="8">
        <v>-174</v>
      </c>
    </row>
    <row r="71" spans="1:8" ht="21.75" customHeight="1">
      <c r="A71" s="9" t="s">
        <v>37</v>
      </c>
      <c r="B71" s="8">
        <v>475139</v>
      </c>
      <c r="C71" s="8">
        <v>0</v>
      </c>
      <c r="D71" s="8">
        <v>161255</v>
      </c>
      <c r="E71" s="8">
        <v>0</v>
      </c>
      <c r="F71" s="8">
        <f>239019-1</f>
        <v>239018</v>
      </c>
      <c r="G71" s="8">
        <v>0</v>
      </c>
      <c r="H71" s="8">
        <v>4140</v>
      </c>
    </row>
    <row r="72" spans="1:8" ht="21.75" customHeight="1">
      <c r="A72" s="9" t="s">
        <v>73</v>
      </c>
      <c r="B72" s="8">
        <v>-255598</v>
      </c>
      <c r="C72" s="8">
        <v>0</v>
      </c>
      <c r="D72" s="8">
        <v>-155453</v>
      </c>
      <c r="E72" s="8">
        <v>0</v>
      </c>
      <c r="F72" s="8">
        <v>-85533</v>
      </c>
      <c r="G72" s="8">
        <v>0</v>
      </c>
      <c r="H72" s="8">
        <v>-56313</v>
      </c>
    </row>
    <row r="73" spans="1:8" ht="21.75" customHeight="1">
      <c r="A73" s="9" t="s">
        <v>136</v>
      </c>
      <c r="B73" s="8">
        <v>-142782</v>
      </c>
      <c r="C73" s="8">
        <v>0</v>
      </c>
      <c r="D73" s="8">
        <v>-33993</v>
      </c>
      <c r="E73" s="8">
        <v>0</v>
      </c>
      <c r="F73" s="8">
        <v>-142782</v>
      </c>
      <c r="G73" s="8">
        <v>0</v>
      </c>
      <c r="H73" s="8">
        <v>-33993</v>
      </c>
    </row>
    <row r="74" spans="1:8" ht="21.75" customHeight="1">
      <c r="A74" s="9" t="s">
        <v>117</v>
      </c>
      <c r="B74" s="8">
        <v>1284</v>
      </c>
      <c r="C74" s="8">
        <v>0</v>
      </c>
      <c r="D74" s="8">
        <v>0</v>
      </c>
      <c r="E74" s="8">
        <v>0</v>
      </c>
      <c r="F74" s="8">
        <v>1284</v>
      </c>
      <c r="G74" s="8">
        <v>0</v>
      </c>
      <c r="H74" s="8">
        <v>0</v>
      </c>
    </row>
    <row r="75" spans="1:8" ht="21.75" customHeight="1">
      <c r="A75" s="61" t="s">
        <v>113</v>
      </c>
      <c r="B75" s="31">
        <f>SUM(B66:B74)</f>
        <v>61685</v>
      </c>
      <c r="C75" s="29"/>
      <c r="D75" s="31">
        <f>SUM(D66:D74)</f>
        <v>-27574</v>
      </c>
      <c r="E75" s="29"/>
      <c r="F75" s="31">
        <f>SUM(F66:F74)</f>
        <v>-13191</v>
      </c>
      <c r="G75" s="29"/>
      <c r="H75" s="31">
        <f>SUM(H66:H74)</f>
        <v>-113589</v>
      </c>
    </row>
    <row r="76" spans="1:8" ht="22.5" customHeight="1">
      <c r="A76" s="53" t="s">
        <v>52</v>
      </c>
      <c r="B76" s="13"/>
      <c r="C76" s="7"/>
      <c r="D76" s="13"/>
      <c r="E76" s="7"/>
      <c r="F76" s="13"/>
      <c r="G76" s="7"/>
      <c r="H76" s="13"/>
    </row>
    <row r="77" spans="1:8" ht="22.5" customHeight="1">
      <c r="A77" s="46" t="s">
        <v>122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46"/>
      <c r="B78" s="351" t="s">
        <v>89</v>
      </c>
      <c r="C78" s="351"/>
      <c r="D78" s="351"/>
      <c r="E78" s="57"/>
      <c r="F78" s="351" t="s">
        <v>90</v>
      </c>
      <c r="G78" s="351"/>
      <c r="H78" s="351"/>
    </row>
    <row r="79" spans="1:8" ht="22.5" customHeight="1">
      <c r="A79" s="10"/>
      <c r="B79" s="350" t="s">
        <v>126</v>
      </c>
      <c r="C79" s="350"/>
      <c r="D79" s="350"/>
      <c r="E79" s="57"/>
      <c r="F79" s="350" t="s">
        <v>126</v>
      </c>
      <c r="G79" s="350"/>
      <c r="H79" s="350"/>
    </row>
    <row r="80" spans="1:8" ht="22.5" customHeight="1">
      <c r="A80" s="10"/>
      <c r="B80" s="348" t="s">
        <v>125</v>
      </c>
      <c r="C80" s="349"/>
      <c r="D80" s="349"/>
      <c r="E80" s="16"/>
      <c r="F80" s="348" t="s">
        <v>125</v>
      </c>
      <c r="G80" s="349"/>
      <c r="H80" s="349"/>
    </row>
    <row r="81" spans="1:16" ht="22.5" customHeight="1">
      <c r="A81" s="11"/>
      <c r="B81" s="51">
        <v>2556</v>
      </c>
      <c r="C81" s="51"/>
      <c r="D81" s="51">
        <v>2555</v>
      </c>
      <c r="E81" s="16"/>
      <c r="F81" s="51">
        <v>2556</v>
      </c>
      <c r="G81" s="51"/>
      <c r="H81" s="51">
        <v>2555</v>
      </c>
    </row>
    <row r="82" spans="1:16" ht="22.5" customHeight="1">
      <c r="A82" s="18"/>
      <c r="B82" s="51"/>
      <c r="C82" s="51"/>
      <c r="D82" s="32" t="s">
        <v>124</v>
      </c>
      <c r="E82" s="16"/>
      <c r="F82" s="51"/>
      <c r="G82" s="51"/>
      <c r="H82" s="32" t="s">
        <v>124</v>
      </c>
    </row>
    <row r="83" spans="1:16" ht="22.5" customHeight="1">
      <c r="A83" s="7"/>
      <c r="B83" s="347" t="s">
        <v>46</v>
      </c>
      <c r="C83" s="347"/>
      <c r="D83" s="347"/>
      <c r="E83" s="347"/>
      <c r="F83" s="347"/>
      <c r="G83" s="347"/>
      <c r="H83" s="347"/>
    </row>
    <row r="84" spans="1:16" ht="22.5" customHeight="1">
      <c r="A84" s="61" t="s">
        <v>101</v>
      </c>
      <c r="B84" s="15">
        <f>+B75+B63+B39</f>
        <v>1438</v>
      </c>
      <c r="C84" s="7"/>
      <c r="D84" s="15" t="e">
        <f>+D75+D63+D39</f>
        <v>#REF!</v>
      </c>
      <c r="E84" s="7"/>
      <c r="F84" s="15">
        <f>+F75+F63+F39</f>
        <v>-74182</v>
      </c>
      <c r="G84" s="7"/>
      <c r="H84" s="15" t="e">
        <f>+H75+H63+H39</f>
        <v>#REF!</v>
      </c>
    </row>
    <row r="85" spans="1:16" s="54" customFormat="1" ht="22.5" customHeight="1">
      <c r="A85" s="59" t="s">
        <v>116</v>
      </c>
      <c r="B85" s="8">
        <v>814630</v>
      </c>
      <c r="C85" s="8">
        <v>0</v>
      </c>
      <c r="D85" s="8">
        <v>467219</v>
      </c>
      <c r="E85" s="8">
        <v>0</v>
      </c>
      <c r="F85" s="8">
        <v>341569</v>
      </c>
      <c r="G85" s="8">
        <v>0</v>
      </c>
      <c r="H85" s="8">
        <v>156214</v>
      </c>
      <c r="I85" s="30"/>
      <c r="K85" s="55"/>
      <c r="L85" s="56"/>
      <c r="M85" s="30"/>
      <c r="N85" s="30"/>
      <c r="O85" s="30"/>
      <c r="P85" s="30"/>
    </row>
    <row r="86" spans="1:16" s="54" customFormat="1" ht="22.5" customHeight="1" thickBot="1">
      <c r="A86" s="61" t="s">
        <v>137</v>
      </c>
      <c r="B86" s="23">
        <f>SUM(B84:B85)</f>
        <v>816068</v>
      </c>
      <c r="C86" s="43"/>
      <c r="D86" s="23" t="e">
        <f>SUM(D84:D85)</f>
        <v>#REF!</v>
      </c>
      <c r="E86" s="43"/>
      <c r="F86" s="23">
        <f>SUM(F84:F85)</f>
        <v>267387</v>
      </c>
      <c r="G86" s="43"/>
      <c r="H86" s="23" t="e">
        <f>SUM(H84:H85)</f>
        <v>#REF!</v>
      </c>
      <c r="I86" s="30"/>
      <c r="K86" s="55"/>
      <c r="L86" s="56"/>
      <c r="M86" s="30"/>
      <c r="N86" s="30"/>
      <c r="O86" s="30"/>
      <c r="P86" s="30"/>
    </row>
    <row r="87" spans="1:16" s="54" customFormat="1" ht="22.5" customHeight="1" thickTop="1">
      <c r="A87" s="7"/>
      <c r="B87" s="50"/>
      <c r="C87" s="50"/>
      <c r="D87" s="50"/>
      <c r="E87" s="50"/>
      <c r="F87" s="50"/>
      <c r="G87" s="50"/>
      <c r="H87" s="50"/>
      <c r="I87" s="30"/>
      <c r="K87" s="55"/>
      <c r="L87" s="56"/>
      <c r="M87" s="30"/>
      <c r="N87" s="30"/>
      <c r="O87" s="30"/>
      <c r="P87" s="30"/>
    </row>
    <row r="88" spans="1:16" s="54" customFormat="1" ht="22.5" customHeight="1">
      <c r="A88" s="7" t="s">
        <v>139</v>
      </c>
      <c r="B88" s="63"/>
      <c r="C88" s="63"/>
      <c r="D88" s="63"/>
      <c r="E88" s="63"/>
      <c r="F88" s="63"/>
      <c r="G88" s="63"/>
      <c r="H88" s="63"/>
      <c r="I88" s="30"/>
      <c r="K88" s="55"/>
      <c r="L88" s="56"/>
      <c r="M88" s="30"/>
      <c r="N88" s="30"/>
      <c r="O88" s="30"/>
      <c r="P88" s="30"/>
    </row>
    <row r="89" spans="1:16" s="54" customFormat="1" ht="22.5" customHeight="1">
      <c r="A89" s="7" t="s">
        <v>140</v>
      </c>
      <c r="B89" s="14">
        <v>115032</v>
      </c>
      <c r="C89" s="64"/>
      <c r="D89" s="14">
        <v>116341</v>
      </c>
      <c r="E89" s="14"/>
      <c r="F89" s="14">
        <v>1367</v>
      </c>
      <c r="G89" s="14"/>
      <c r="H89" s="14">
        <v>1225</v>
      </c>
      <c r="I89" s="30"/>
      <c r="K89" s="55"/>
      <c r="L89" s="56"/>
      <c r="M89" s="30"/>
      <c r="N89" s="30"/>
      <c r="O89" s="30"/>
      <c r="P89" s="30"/>
    </row>
    <row r="90" spans="1:16" s="54" customFormat="1" ht="22.5" customHeight="1">
      <c r="A90" s="58"/>
      <c r="B90" s="8">
        <f>B84+B85-B86</f>
        <v>0</v>
      </c>
      <c r="C90" s="8">
        <f>C84+C85-C86</f>
        <v>0</v>
      </c>
      <c r="D90" s="8" t="e">
        <f>498390-D86</f>
        <v>#REF!</v>
      </c>
      <c r="E90" s="8">
        <f>E84+E85-E86</f>
        <v>0</v>
      </c>
      <c r="F90" s="8">
        <f>F84+F85-F86</f>
        <v>0</v>
      </c>
      <c r="G90" s="8">
        <f>G84+G85-G86</f>
        <v>0</v>
      </c>
      <c r="H90" s="8" t="e">
        <f>159046-H86</f>
        <v>#REF!</v>
      </c>
      <c r="I90" s="30"/>
      <c r="K90" s="55"/>
      <c r="L90" s="56"/>
      <c r="M90" s="30"/>
      <c r="N90" s="30"/>
      <c r="O90" s="30"/>
      <c r="P90" s="30"/>
    </row>
    <row r="91" spans="1:16" s="54" customFormat="1" ht="22.5" customHeight="1">
      <c r="A91" s="9"/>
      <c r="B91" s="6"/>
      <c r="C91" s="6"/>
      <c r="D91" s="6"/>
      <c r="E91" s="6"/>
      <c r="F91" s="6"/>
      <c r="G91" s="6"/>
      <c r="H91" s="6"/>
      <c r="I91" s="6"/>
      <c r="K91" s="55"/>
      <c r="L91" s="56"/>
      <c r="M91" s="30"/>
      <c r="N91" s="30"/>
      <c r="O91" s="30"/>
      <c r="P91" s="30"/>
    </row>
    <row r="92" spans="1:16" s="54" customFormat="1" ht="22.5" customHeight="1">
      <c r="A92" s="9"/>
      <c r="B92" s="6"/>
      <c r="C92" s="29"/>
      <c r="D92" s="6"/>
      <c r="E92" s="29"/>
      <c r="F92" s="6"/>
      <c r="G92" s="29"/>
      <c r="H92" s="6"/>
      <c r="I92" s="30"/>
      <c r="K92" s="55"/>
      <c r="L92" s="56"/>
      <c r="M92" s="30"/>
      <c r="N92" s="30"/>
      <c r="O92" s="30"/>
      <c r="P92" s="30"/>
    </row>
    <row r="93" spans="1:16" s="54" customFormat="1" ht="22.5" customHeight="1">
      <c r="A93" s="11"/>
      <c r="B93" s="44"/>
      <c r="C93" s="11"/>
      <c r="D93" s="44"/>
      <c r="E93" s="11"/>
      <c r="F93" s="45"/>
      <c r="G93" s="11"/>
      <c r="H93" s="45"/>
      <c r="I93" s="30"/>
      <c r="K93" s="55"/>
      <c r="L93" s="56"/>
      <c r="M93" s="30"/>
      <c r="N93" s="30"/>
      <c r="O93" s="30"/>
      <c r="P93" s="30"/>
    </row>
  </sheetData>
  <mergeCells count="21">
    <mergeCell ref="B8:H8"/>
    <mergeCell ref="B80:D80"/>
    <mergeCell ref="F42:H42"/>
    <mergeCell ref="F79:H79"/>
    <mergeCell ref="B44:D44"/>
    <mergeCell ref="F44:H44"/>
    <mergeCell ref="F80:H80"/>
    <mergeCell ref="B42:D42"/>
    <mergeCell ref="B43:D43"/>
    <mergeCell ref="F43:H43"/>
    <mergeCell ref="B3:D3"/>
    <mergeCell ref="F3:H3"/>
    <mergeCell ref="B4:D4"/>
    <mergeCell ref="F4:H4"/>
    <mergeCell ref="B5:D5"/>
    <mergeCell ref="F5:H5"/>
    <mergeCell ref="B83:H83"/>
    <mergeCell ref="B47:H47"/>
    <mergeCell ref="B78:D78"/>
    <mergeCell ref="F78:H78"/>
    <mergeCell ref="B79:D79"/>
  </mergeCells>
  <printOptions horizontalCentered="1"/>
  <pageMargins left="0.8" right="0.8" top="0.48" bottom="0.5" header="0.5" footer="0.5"/>
  <pageSetup paperSize="9" scale="8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BS-3-5</vt:lpstr>
      <vt:lpstr>PL6-7</vt:lpstr>
      <vt:lpstr>SH8</vt:lpstr>
      <vt:lpstr>SH9</vt:lpstr>
      <vt:lpstr>SH10</vt:lpstr>
      <vt:lpstr>SH11</vt:lpstr>
      <vt:lpstr>CF12-13</vt:lpstr>
      <vt:lpstr>CH14-16</vt:lpstr>
      <vt:lpstr>CH14-16 (2)</vt:lpstr>
      <vt:lpstr>CH14-16 (3)</vt:lpstr>
      <vt:lpstr>'BS-3-5'!Print_Area</vt:lpstr>
      <vt:lpstr>'CF12-13'!Print_Area</vt:lpstr>
      <vt:lpstr>'CH14-16'!Print_Area</vt:lpstr>
      <vt:lpstr>'CH14-16 (2)'!Print_Area</vt:lpstr>
      <vt:lpstr>'CH14-16 (3)'!Print_Area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2020-08-05T08:20:23Z</cp:lastPrinted>
  <dcterms:created xsi:type="dcterms:W3CDTF">2005-04-19T13:30:30Z</dcterms:created>
  <dcterms:modified xsi:type="dcterms:W3CDTF">2020-08-05T10:49:36Z</dcterms:modified>
</cp:coreProperties>
</file>