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0\Q2'2020\1. Financial statement\FS For sec\T\"/>
    </mc:Choice>
  </mc:AlternateContent>
  <bookViews>
    <workbookView xWindow="0" yWindow="0" windowWidth="20490" windowHeight="7155" tabRatio="847" firstSheet="5" activeTab="5"/>
  </bookViews>
  <sheets>
    <sheet name="Followup" sheetId="191" state="hidden" r:id="rId1"/>
    <sheet name="index" sheetId="184" state="hidden" r:id="rId2"/>
    <sheet name="Ratio-coverage" sheetId="43" state="hidden" r:id="rId3"/>
    <sheet name="Ratio-profit" sheetId="42" state="hidden" r:id="rId4"/>
    <sheet name="Ratio-activity" sheetId="41" state="hidden" r:id="rId5"/>
    <sheet name="FSt" sheetId="73" r:id="rId6"/>
    <sheet name="PLt" sheetId="152" r:id="rId7"/>
    <sheet name="CS.Tconso" sheetId="226" r:id="rId8"/>
    <sheet name="CS.Tonly" sheetId="116" r:id="rId9"/>
    <sheet name="CFt" sheetId="232" r:id="rId10"/>
  </sheets>
  <externalReferences>
    <externalReference r:id="rId11"/>
  </externalReferences>
  <definedNames>
    <definedName name="_xlnm._FilterDatabase" localSheetId="6" hidden="1">PLt!$A$52:$L$52</definedName>
    <definedName name="BSsheet" localSheetId="0">#REF!</definedName>
    <definedName name="Cover" localSheetId="0">#REF!</definedName>
    <definedName name="date">[1]ตั๋วเงินรับ!$F$1</definedName>
    <definedName name="Notes" localSheetId="0">#REF!</definedName>
    <definedName name="PLstment" localSheetId="0">#REF!</definedName>
    <definedName name="_xlnm.Print_Area" localSheetId="9">CFt!$A$1:$N$69</definedName>
    <definedName name="_xlnm.Print_Area" localSheetId="7">CS.Tconso!$A$1:$U$27</definedName>
    <definedName name="_xlnm.Print_Area" localSheetId="8">CS.Tonly!$A$1:$Q$27</definedName>
    <definedName name="_xlnm.Print_Area" localSheetId="5">FSt!$A$1:$N$65</definedName>
    <definedName name="_xlnm.Print_Area" localSheetId="6">PLt!$A$1:$L$95</definedName>
    <definedName name="_xlnm.Print_Area" localSheetId="4">'Ratio-activity'!$A$1:$N$69</definedName>
    <definedName name="_xlnm.Print_Area" localSheetId="2">'Ratio-coverage'!$A$1:$N$16</definedName>
    <definedName name="_xlnm.Print_Area" localSheetId="3">'Ratio-profit'!$A$1:$O$16</definedName>
    <definedName name="_xlnm.Print_Titles" localSheetId="0">Followup!$1:$5</definedName>
    <definedName name="_xlnm.Print_Titles" localSheetId="4">'Ratio-activity'!$1:$4</definedName>
    <definedName name="_xlnm.Print_Titles" localSheetId="2">'Ratio-coverage'!$1:$5</definedName>
    <definedName name="_xlnm.Print_Titles" localSheetId="3">'Ratio-profit'!$1:$3</definedName>
    <definedName name="Report" localSheetId="0">#REF!</definedName>
  </definedNames>
  <calcPr calcId="152511"/>
</workbook>
</file>

<file path=xl/calcChain.xml><?xml version="1.0" encoding="utf-8"?>
<calcChain xmlns="http://schemas.openxmlformats.org/spreadsheetml/2006/main">
  <c r="M63" i="41" l="1"/>
  <c r="M62" i="41"/>
  <c r="M64" i="41" l="1"/>
  <c r="M55" i="41"/>
  <c r="L55" i="41"/>
  <c r="L63" i="41" s="1"/>
  <c r="K55" i="41"/>
  <c r="K63" i="41" s="1"/>
  <c r="J55" i="41"/>
  <c r="I55" i="41"/>
  <c r="M54" i="41"/>
  <c r="L54" i="41"/>
  <c r="K54" i="41"/>
  <c r="J54" i="41"/>
  <c r="I54" i="41"/>
  <c r="H54" i="41"/>
  <c r="G54" i="41"/>
  <c r="F54" i="41"/>
  <c r="E54" i="41"/>
  <c r="M51" i="41"/>
  <c r="M56" i="41" l="1"/>
  <c r="J63" i="41"/>
  <c r="I63" i="41"/>
  <c r="J62" i="41"/>
  <c r="J56" i="41"/>
  <c r="H62" i="41"/>
  <c r="G62" i="41" s="1"/>
  <c r="F62" i="41" s="1"/>
  <c r="E62" i="41"/>
  <c r="I62" i="41"/>
  <c r="I56" i="41"/>
  <c r="L62" i="41"/>
  <c r="L64" i="41" s="1"/>
  <c r="L56" i="41"/>
  <c r="K62" i="41"/>
  <c r="K64" i="41" s="1"/>
  <c r="K56" i="41"/>
  <c r="J64" i="41" l="1"/>
  <c r="I64" i="41"/>
  <c r="D46" i="41" l="1"/>
  <c r="I43" i="41" l="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H44" i="41" l="1"/>
  <c r="H47" i="41" s="1"/>
  <c r="I44" i="41"/>
  <c r="I47" i="41" s="1"/>
  <c r="I48" i="41" s="1"/>
  <c r="F44" i="41"/>
  <c r="E44" i="41"/>
  <c r="G44" i="41"/>
  <c r="E47" i="41" l="1"/>
  <c r="E48" i="41" s="1"/>
  <c r="G47" i="41"/>
  <c r="F47" i="41" s="1"/>
  <c r="F48" i="41" s="1"/>
  <c r="H48" i="41"/>
  <c r="D30" i="41"/>
  <c r="D58" i="41" s="1"/>
  <c r="G48" i="41" l="1"/>
  <c r="M27" i="41"/>
  <c r="M43" i="41" s="1"/>
  <c r="M44" i="41" s="1"/>
  <c r="M47" i="41" s="1"/>
  <c r="M48" i="41" s="1"/>
  <c r="L27" i="41"/>
  <c r="L43" i="41" s="1"/>
  <c r="L44" i="41" s="1"/>
  <c r="K27" i="41"/>
  <c r="K43" i="41" s="1"/>
  <c r="J27" i="41"/>
  <c r="I27" i="41"/>
  <c r="M26" i="41"/>
  <c r="L26" i="41"/>
  <c r="K26" i="41"/>
  <c r="J26" i="41"/>
  <c r="J34" i="41" s="1"/>
  <c r="J36" i="41" s="1"/>
  <c r="I26" i="41"/>
  <c r="I34" i="41" s="1"/>
  <c r="M15" i="41"/>
  <c r="L15" i="41"/>
  <c r="K15" i="41"/>
  <c r="J15" i="41" s="1"/>
  <c r="I15" i="41"/>
  <c r="H15" i="41" s="1"/>
  <c r="G15" i="41" s="1"/>
  <c r="F15" i="41" s="1"/>
  <c r="E15" i="41" s="1"/>
  <c r="M14" i="41"/>
  <c r="M50" i="41" s="1"/>
  <c r="M52" i="41" s="1"/>
  <c r="L14" i="41"/>
  <c r="L50" i="41" s="1"/>
  <c r="K14" i="41"/>
  <c r="K50" i="41" s="1"/>
  <c r="J14" i="41"/>
  <c r="J50" i="41" s="1"/>
  <c r="I14" i="41"/>
  <c r="I50" i="41" s="1"/>
  <c r="L28" i="41" l="1"/>
  <c r="L17" i="41"/>
  <c r="K17" i="41"/>
  <c r="K34" i="41"/>
  <c r="K36" i="41" s="1"/>
  <c r="K39" i="41" s="1"/>
  <c r="K40" i="41" s="1"/>
  <c r="K28" i="41"/>
  <c r="I36" i="41"/>
  <c r="J39" i="41"/>
  <c r="M34" i="41"/>
  <c r="M28" i="41"/>
  <c r="M31" i="41" s="1"/>
  <c r="K44" i="41"/>
  <c r="L47" i="41"/>
  <c r="L48" i="41" s="1"/>
  <c r="J17" i="41"/>
  <c r="J28" i="41"/>
  <c r="I17" i="41"/>
  <c r="M17" i="41"/>
  <c r="M23" i="41" s="1"/>
  <c r="J43" i="41"/>
  <c r="I28" i="41"/>
  <c r="M9" i="41"/>
  <c r="L23" i="41" l="1"/>
  <c r="L31" i="41"/>
  <c r="L32" i="41" s="1"/>
  <c r="K23" i="41"/>
  <c r="J23" i="41" s="1"/>
  <c r="I23" i="41" s="1"/>
  <c r="K31" i="41"/>
  <c r="J31" i="41" s="1"/>
  <c r="I31" i="41" s="1"/>
  <c r="J44" i="41"/>
  <c r="K47" i="41"/>
  <c r="K48" i="41" s="1"/>
  <c r="I39" i="41"/>
  <c r="J40" i="41"/>
  <c r="L34" i="41"/>
  <c r="L36" i="41" s="1"/>
  <c r="M36" i="41"/>
  <c r="M39" i="41" s="1"/>
  <c r="M24" i="41"/>
  <c r="M32" i="41"/>
  <c r="M6" i="41"/>
  <c r="M5" i="41"/>
  <c r="M4" i="41"/>
  <c r="L4" i="41"/>
  <c r="K4" i="41"/>
  <c r="J4" i="41"/>
  <c r="I4" i="41"/>
  <c r="H4" i="41"/>
  <c r="G4" i="41"/>
  <c r="F4" i="41"/>
  <c r="E4" i="41"/>
  <c r="B3" i="41"/>
  <c r="B1" i="41"/>
  <c r="N12" i="42"/>
  <c r="M12" i="42"/>
  <c r="L12" i="42"/>
  <c r="K12" i="42"/>
  <c r="J12" i="42"/>
  <c r="L24" i="41" l="1"/>
  <c r="K24" i="41"/>
  <c r="J24" i="41" s="1"/>
  <c r="I24" i="41" s="1"/>
  <c r="M7" i="41"/>
  <c r="K32" i="41"/>
  <c r="J32" i="41" s="1"/>
  <c r="I32" i="41"/>
  <c r="J47" i="41"/>
  <c r="J48" i="41" s="1"/>
  <c r="L39" i="41"/>
  <c r="M40" i="41"/>
  <c r="I40" i="41"/>
  <c r="L40" i="41" l="1"/>
  <c r="N8" i="42"/>
  <c r="M8" i="42" s="1"/>
  <c r="L8" i="42"/>
  <c r="K8" i="42"/>
  <c r="J8" i="42"/>
  <c r="N7" i="42"/>
  <c r="N5" i="42"/>
  <c r="M5" i="42"/>
  <c r="L5" i="42"/>
  <c r="K5" i="42"/>
  <c r="J5" i="42"/>
  <c r="I5" i="42"/>
  <c r="H5" i="42"/>
  <c r="G5" i="42"/>
  <c r="F5" i="42"/>
  <c r="B3" i="42"/>
  <c r="B1" i="42" s="1"/>
  <c r="M12" i="43"/>
  <c r="N10" i="42" l="1"/>
  <c r="M11" i="43"/>
  <c r="M13" i="43" s="1"/>
  <c r="M7" i="43" l="1"/>
  <c r="M6" i="43" l="1"/>
  <c r="M9" i="43" s="1"/>
  <c r="M5" i="43"/>
  <c r="L5" i="43"/>
  <c r="K5" i="43"/>
  <c r="J5" i="43"/>
  <c r="B3" i="43"/>
  <c r="B1" i="43" l="1"/>
  <c r="N13" i="42"/>
  <c r="N14" i="42" s="1"/>
  <c r="M13" i="42"/>
  <c r="L13" i="42"/>
  <c r="L14" i="42" s="1"/>
  <c r="K13" i="42"/>
  <c r="K14" i="42" s="1"/>
  <c r="J13" i="42"/>
  <c r="J14" i="42" s="1"/>
  <c r="M59" i="41"/>
  <c r="M60" i="41" s="1"/>
  <c r="L59" i="41"/>
  <c r="K59" i="41"/>
  <c r="K60" i="41" s="1"/>
  <c r="J59" i="41"/>
  <c r="I59" i="41"/>
  <c r="M67" i="41"/>
  <c r="M68" i="41" s="1"/>
  <c r="L67" i="41"/>
  <c r="L68" i="41" s="1"/>
  <c r="K67" i="41"/>
  <c r="K68" i="41" s="1"/>
  <c r="J67" i="41"/>
  <c r="I67" i="41"/>
  <c r="D66" i="41"/>
  <c r="J60" i="41" l="1"/>
  <c r="J68" i="41"/>
  <c r="I60" i="41"/>
  <c r="I68" i="41"/>
  <c r="L60" i="41"/>
  <c r="M14" i="42"/>
  <c r="I6" i="43" l="1"/>
  <c r="J6" i="43"/>
  <c r="K11" i="43"/>
  <c r="L6" i="43"/>
  <c r="K6" i="41"/>
  <c r="K10" i="41" s="1"/>
  <c r="K6" i="43"/>
  <c r="I11" i="43"/>
  <c r="L11" i="43"/>
  <c r="J11" i="43"/>
  <c r="J6" i="41"/>
  <c r="J10" i="41" s="1"/>
  <c r="L51" i="41"/>
  <c r="L52" i="41" s="1"/>
  <c r="L5" i="41"/>
  <c r="L7" i="42"/>
  <c r="L10" i="42" s="1"/>
  <c r="J51" i="41"/>
  <c r="J52" i="41" s="1"/>
  <c r="J5" i="41"/>
  <c r="L6" i="41"/>
  <c r="L10" i="41" s="1"/>
  <c r="I6" i="41"/>
  <c r="I10" i="41" s="1"/>
  <c r="K5" i="41"/>
  <c r="K51" i="41"/>
  <c r="K52" i="41" s="1"/>
  <c r="K9" i="41"/>
  <c r="J9" i="41"/>
  <c r="L9" i="41"/>
  <c r="K11" i="41" l="1"/>
  <c r="L11" i="41"/>
  <c r="K7" i="41"/>
  <c r="J7" i="41"/>
  <c r="J11" i="41"/>
  <c r="J7" i="42"/>
  <c r="J10" i="42" s="1"/>
  <c r="L7" i="41"/>
  <c r="M7" i="42"/>
  <c r="M10" i="42" s="1"/>
  <c r="K7" i="42"/>
  <c r="K10" i="42" s="1"/>
  <c r="L12" i="43" l="1"/>
  <c r="L13" i="43" s="1"/>
  <c r="J12" i="43"/>
  <c r="J13" i="43" s="1"/>
  <c r="K12" i="43"/>
  <c r="K13" i="43" s="1"/>
  <c r="I12" i="43" l="1"/>
  <c r="I13" i="43" s="1"/>
  <c r="M10" i="41" l="1"/>
  <c r="M11" i="41" s="1"/>
  <c r="I5" i="41" l="1"/>
  <c r="I7" i="41" s="1"/>
  <c r="I51" i="41"/>
  <c r="I52" i="41" s="1"/>
  <c r="I9" i="41"/>
  <c r="I11" i="41" s="1"/>
  <c r="I7" i="43" l="1"/>
  <c r="I9" i="43" s="1"/>
  <c r="H14" i="41" l="1"/>
  <c r="H50" i="41" s="1"/>
  <c r="G26" i="41"/>
  <c r="H26" i="41"/>
  <c r="F26" i="41"/>
  <c r="E27" i="41"/>
  <c r="H27" i="41" l="1"/>
  <c r="H28" i="41" s="1"/>
  <c r="H31" i="41" s="1"/>
  <c r="H32" i="41" s="1"/>
  <c r="H17" i="41"/>
  <c r="H23" i="41" s="1"/>
  <c r="H24" i="41" s="1"/>
  <c r="I12" i="42"/>
  <c r="G27" i="41"/>
  <c r="G28" i="41" s="1"/>
  <c r="G31" i="41" s="1"/>
  <c r="G32" i="41" s="1"/>
  <c r="F27" i="41"/>
  <c r="F28" i="41" s="1"/>
  <c r="F31" i="41" s="1"/>
  <c r="F32" i="41" s="1"/>
  <c r="F34" i="41"/>
  <c r="F36" i="41" s="1"/>
  <c r="F39" i="41" s="1"/>
  <c r="F40" i="41" s="1"/>
  <c r="H34" i="41"/>
  <c r="H36" i="41" s="1"/>
  <c r="H39" i="41" s="1"/>
  <c r="H40" i="41" s="1"/>
  <c r="G34" i="41"/>
  <c r="G36" i="41" s="1"/>
  <c r="G39" i="41" s="1"/>
  <c r="G40" i="41" s="1"/>
  <c r="E26" i="41"/>
  <c r="F14" i="41"/>
  <c r="E14" i="41"/>
  <c r="E55" i="41"/>
  <c r="H5" i="41" l="1"/>
  <c r="G5" i="41"/>
  <c r="I8" i="42"/>
  <c r="I13" i="42" s="1"/>
  <c r="I14" i="42" s="1"/>
  <c r="G55" i="41"/>
  <c r="H55" i="41"/>
  <c r="F55" i="41"/>
  <c r="E56" i="41"/>
  <c r="E59" i="41" s="1"/>
  <c r="E60" i="41" s="1"/>
  <c r="E63" i="41"/>
  <c r="E64" i="41" s="1"/>
  <c r="E67" i="41" s="1"/>
  <c r="E68" i="41" s="1"/>
  <c r="G14" i="41"/>
  <c r="E50" i="41"/>
  <c r="E17" i="41"/>
  <c r="E23" i="41" s="1"/>
  <c r="E24" i="41" s="1"/>
  <c r="F50" i="41"/>
  <c r="F17" i="41"/>
  <c r="F23" i="41" s="1"/>
  <c r="F24" i="41" s="1"/>
  <c r="E28" i="41"/>
  <c r="E31" i="41" s="1"/>
  <c r="E32" i="41" s="1"/>
  <c r="E34" i="41"/>
  <c r="E36" i="41" s="1"/>
  <c r="E39" i="41" s="1"/>
  <c r="E40" i="41" s="1"/>
  <c r="G51" i="41" l="1"/>
  <c r="H9" i="41"/>
  <c r="H51" i="41"/>
  <c r="H52" i="41" s="1"/>
  <c r="F5" i="41"/>
  <c r="G9" i="41"/>
  <c r="G63" i="41"/>
  <c r="G64" i="41" s="1"/>
  <c r="G67" i="41" s="1"/>
  <c r="G68" i="41" s="1"/>
  <c r="G56" i="41"/>
  <c r="G59" i="41" s="1"/>
  <c r="G60" i="41" s="1"/>
  <c r="H63" i="41"/>
  <c r="H64" i="41" s="1"/>
  <c r="H67" i="41" s="1"/>
  <c r="H68" i="41" s="1"/>
  <c r="H56" i="41"/>
  <c r="H59" i="41" s="1"/>
  <c r="H60" i="41" s="1"/>
  <c r="F56" i="41"/>
  <c r="F59" i="41" s="1"/>
  <c r="F60" i="41" s="1"/>
  <c r="F63" i="41"/>
  <c r="F64" i="41" s="1"/>
  <c r="F67" i="41" s="1"/>
  <c r="F68" i="41" s="1"/>
  <c r="E5" i="41"/>
  <c r="E51" i="41"/>
  <c r="E52" i="41" s="1"/>
  <c r="E9" i="41"/>
  <c r="G8" i="42"/>
  <c r="G13" i="42" s="1"/>
  <c r="G12" i="42"/>
  <c r="F8" i="42"/>
  <c r="F13" i="42" s="1"/>
  <c r="F12" i="42"/>
  <c r="G50" i="41"/>
  <c r="G17" i="41"/>
  <c r="G23" i="41" s="1"/>
  <c r="G24" i="41" s="1"/>
  <c r="G52" i="41" l="1"/>
  <c r="F9" i="41"/>
  <c r="F51" i="41"/>
  <c r="F52" i="41" s="1"/>
  <c r="G14" i="42"/>
  <c r="F14" i="42"/>
  <c r="H8" i="42"/>
  <c r="H13" i="42" s="1"/>
  <c r="H12" i="42"/>
  <c r="H14" i="42" l="1"/>
  <c r="F6" i="41" l="1"/>
  <c r="H6" i="43"/>
  <c r="H7" i="43"/>
  <c r="F7" i="43" l="1"/>
  <c r="F6" i="43"/>
  <c r="F11" i="43"/>
  <c r="G6" i="41"/>
  <c r="H11" i="43"/>
  <c r="H6" i="41"/>
  <c r="H7" i="41" s="1"/>
  <c r="H9" i="43"/>
  <c r="F10" i="41"/>
  <c r="F11" i="41" s="1"/>
  <c r="F7" i="41"/>
  <c r="G7" i="43"/>
  <c r="F9" i="43" l="1"/>
  <c r="G11" i="43"/>
  <c r="G6" i="43"/>
  <c r="G9" i="43" s="1"/>
  <c r="H10" i="41"/>
  <c r="H11" i="41" s="1"/>
  <c r="G10" i="41"/>
  <c r="G11" i="41" s="1"/>
  <c r="G7" i="41"/>
  <c r="J7" i="43" l="1"/>
  <c r="J9" i="43" s="1"/>
  <c r="E6" i="41"/>
  <c r="E6" i="43"/>
  <c r="E11" i="43"/>
  <c r="K7" i="43" l="1"/>
  <c r="K9" i="43" s="1"/>
  <c r="L7" i="43"/>
  <c r="L9" i="43" s="1"/>
  <c r="E10" i="41"/>
  <c r="E11" i="41" s="1"/>
  <c r="E7" i="41"/>
  <c r="G7" i="42" l="1"/>
  <c r="G10" i="42" s="1"/>
  <c r="F12" i="43"/>
  <c r="F13" i="43" s="1"/>
  <c r="I7" i="42"/>
  <c r="I10" i="42" s="1"/>
  <c r="E7" i="43"/>
  <c r="E9" i="43" s="1"/>
  <c r="H7" i="42" l="1"/>
  <c r="H10" i="42" s="1"/>
  <c r="H12" i="43"/>
  <c r="H13" i="43" s="1"/>
  <c r="G12" i="43" l="1"/>
  <c r="G13" i="43" s="1"/>
  <c r="F7" i="42" l="1"/>
  <c r="F10" i="42" s="1"/>
  <c r="E12" i="43" l="1"/>
  <c r="E13" i="43" s="1"/>
</calcChain>
</file>

<file path=xl/sharedStrings.xml><?xml version="1.0" encoding="utf-8"?>
<sst xmlns="http://schemas.openxmlformats.org/spreadsheetml/2006/main" count="544" uniqueCount="357">
  <si>
    <t>เงินสดและรายการเทียบเท่าเงินสด</t>
  </si>
  <si>
    <t>WPL</t>
  </si>
  <si>
    <t>Other Non-Current liabilities</t>
  </si>
  <si>
    <t>หนี้สินไม่หมุนเวียนอื่น</t>
  </si>
  <si>
    <t>Revenue from sale and services</t>
  </si>
  <si>
    <t>รายได้จากการขายและหรือการให้บริการ</t>
  </si>
  <si>
    <t>Cost of sale and service</t>
  </si>
  <si>
    <t>ต้นทุนขายและหรือบริการ</t>
  </si>
  <si>
    <t>Selling and administrative expense</t>
  </si>
  <si>
    <t>ค่าใช้จ่ายในการขายและบริหาร</t>
  </si>
  <si>
    <t>OCS</t>
  </si>
  <si>
    <t>Obligation/contigent liabilities/Subsequent event</t>
  </si>
  <si>
    <t>กำไรขั้นต้น</t>
  </si>
  <si>
    <t>ภาษีเงินได้</t>
  </si>
  <si>
    <t>Other income</t>
  </si>
  <si>
    <t>หมายเหตุ</t>
  </si>
  <si>
    <t>สินทรัพย์หมุนเวียนอื่น</t>
  </si>
  <si>
    <t>ทุนสำรองตามกฎหมาย</t>
  </si>
  <si>
    <t>จัดสรรแล้ว</t>
  </si>
  <si>
    <t>ค่าใช้จ่ายดอกเบี้ยจ่าย</t>
  </si>
  <si>
    <t>Gross Profit*100</t>
  </si>
  <si>
    <t>Shareholders</t>
  </si>
  <si>
    <t>Average Account payable-trade</t>
  </si>
  <si>
    <t>Taxation</t>
  </si>
  <si>
    <t>HH</t>
  </si>
  <si>
    <t>Long-term loan from and amout due to related parties</t>
  </si>
  <si>
    <t>No.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</si>
  <si>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</si>
  <si>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</si>
  <si>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</si>
  <si>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</si>
  <si>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</si>
  <si>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</si>
  <si>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</si>
  <si>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</si>
  <si>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</si>
  <si>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</si>
  <si>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</si>
  <si>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(Before net allowance)</t>
  </si>
  <si>
    <t>จำนวนวันที่ค้างในลูกหนี้</t>
  </si>
  <si>
    <t>หนังสือรับรองจากลูกค้า/รายงานการประชุมที่สำคัญ</t>
  </si>
  <si>
    <t>Short-term loan from and amout due to related parties</t>
  </si>
  <si>
    <t>เงินกู้ยืมระยะสั้นและเจ้าหนี้บริษัทที่เกี่ยวข้องกัน</t>
  </si>
  <si>
    <t>EE</t>
  </si>
  <si>
    <t>งบการเงินที่ลูกค้าเห็นชอบและรายงานของผู้สอบบัญชี</t>
  </si>
  <si>
    <t>Audit planning/Completion memo</t>
  </si>
  <si>
    <t>แผนการสอบบัญชี/รายงานสรุปการตรวจสอบ</t>
  </si>
  <si>
    <t>Respresentation letter/Minuite meeting</t>
  </si>
  <si>
    <t>COGS of Production</t>
  </si>
  <si>
    <t>Average Inventory only FG</t>
  </si>
  <si>
    <t>ยังไม่ได้จัดสรร</t>
  </si>
  <si>
    <t>ทุนเรือนหุ้น</t>
  </si>
  <si>
    <t>AA</t>
  </si>
  <si>
    <t>สินทรัพย์</t>
  </si>
  <si>
    <t xml:space="preserve">ทุนเรือนหุ้น </t>
  </si>
  <si>
    <t>Bank overdraft and short term loan from financial institution</t>
  </si>
  <si>
    <t>งบทดลอง</t>
  </si>
  <si>
    <t>จ่ายภาษีเงินได้</t>
  </si>
  <si>
    <t>D</t>
  </si>
  <si>
    <t>H</t>
  </si>
  <si>
    <t>I</t>
  </si>
  <si>
    <t>YC</t>
  </si>
  <si>
    <t xml:space="preserve">Prepared by                      </t>
  </si>
  <si>
    <t>SE</t>
  </si>
  <si>
    <t>E</t>
  </si>
  <si>
    <t>จ่ายเงินปันผล</t>
  </si>
  <si>
    <t>เงินสดและเงินฝากสถาบันการเงิน</t>
  </si>
  <si>
    <t>ที่ดิน อาคารและอุปกรณ์</t>
  </si>
  <si>
    <t>ต้นทุนทางการเงิน</t>
  </si>
  <si>
    <t>VR</t>
  </si>
  <si>
    <t>RATIO</t>
  </si>
  <si>
    <t>Formula</t>
  </si>
  <si>
    <t xml:space="preserve">หนี้สินและส่วนของผู้ถือหุ้น          </t>
  </si>
  <si>
    <t>ต้นทุนขาย</t>
  </si>
  <si>
    <t>งบกระแสเงินสด</t>
  </si>
  <si>
    <t>Interest Expense</t>
  </si>
  <si>
    <t>ดอกเบี้ยจ่าย</t>
  </si>
  <si>
    <t>Description</t>
  </si>
  <si>
    <t>Ref.</t>
  </si>
  <si>
    <t>Other current assets</t>
  </si>
  <si>
    <t>Total Assets</t>
  </si>
  <si>
    <t>Inventories</t>
  </si>
  <si>
    <t>ลูกหนี้การค้า</t>
  </si>
  <si>
    <t>Net Profit *100</t>
  </si>
  <si>
    <t xml:space="preserve"> Gross Profit Margin</t>
  </si>
  <si>
    <t>เจ้าหนี้การค้า</t>
  </si>
  <si>
    <t>A</t>
  </si>
  <si>
    <t>C</t>
  </si>
  <si>
    <t>Date</t>
  </si>
  <si>
    <t>Subject : รายการที่ต้องติดตามเพิ่มเติม</t>
  </si>
  <si>
    <t>วันที่ได้รับ</t>
  </si>
  <si>
    <t>ภาระผูกพัน/หนี้สินที่อาจจะเกิดขึ้นในภายหน้า/เหตุการณ์</t>
  </si>
  <si>
    <t>ภายหลังวันที่ในงบการเงิน</t>
  </si>
  <si>
    <t>Other short-term loans</t>
  </si>
  <si>
    <t>เงินกู้ยืมระยะสั้นอื่น</t>
  </si>
  <si>
    <t>เงินกู้ยืมระยะยาวและเจ้าหนี้บริษัทที่เกี่ยวข้องกัน</t>
  </si>
  <si>
    <t>Long term loan</t>
  </si>
  <si>
    <t>JJ</t>
  </si>
  <si>
    <t>B</t>
  </si>
  <si>
    <t>Purchase Exclude แบตเก่า</t>
  </si>
  <si>
    <t>กำไรสะสม</t>
  </si>
  <si>
    <t>รวม</t>
  </si>
  <si>
    <t>หน่วย : บาท</t>
  </si>
  <si>
    <t>เงินเบิกเกินบัญชีและเงินกู้ยืมระยะสั้นจากสถาบันการเงิน</t>
  </si>
  <si>
    <t>ANALYSIS RATIO - PROFIT</t>
  </si>
  <si>
    <t>ค่าเสื่อมราคาและค่าตัดจำหน่าย</t>
  </si>
  <si>
    <t>เงินสดสุทธิใช้ไปในกิจกรรมลงทุน</t>
  </si>
  <si>
    <t>จ่ายดอกเบี้ยจ่าย</t>
  </si>
  <si>
    <t>Period :  31/12/2010</t>
  </si>
  <si>
    <t>นางสาวกนิษฐา ศิริพัฒนสมชาย</t>
  </si>
  <si>
    <t>นางสาวลักษณี</t>
  </si>
  <si>
    <t>LS</t>
  </si>
  <si>
    <t>KS</t>
  </si>
  <si>
    <t>สินค้าคงเหลือ - สุทธิ</t>
  </si>
  <si>
    <t>กำไรก่อนต้นทุนทางการเงินและภาษีเงินได้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</si>
  <si>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</si>
  <si>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</si>
  <si>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</si>
  <si>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</si>
  <si>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</si>
  <si>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งบแสดงฐานะการเงิน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</si>
  <si>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</si>
  <si>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</si>
  <si>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</si>
  <si>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</si>
  <si>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</si>
  <si>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</si>
  <si>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(Days Sales)</t>
  </si>
  <si>
    <t>A/R turnover</t>
  </si>
  <si>
    <t>4.</t>
  </si>
  <si>
    <t>Inventory Turnover</t>
  </si>
  <si>
    <t>COGS</t>
  </si>
  <si>
    <t>Average Inventory</t>
  </si>
  <si>
    <t>หนี้สินไม่หมุนเวียน</t>
  </si>
  <si>
    <t>เงินกู้ยืมระยะยาว</t>
  </si>
  <si>
    <t>GG</t>
  </si>
  <si>
    <t>ค่าใช้จ่ายในการบริหาร</t>
  </si>
  <si>
    <t>II</t>
  </si>
  <si>
    <t>365</t>
  </si>
  <si>
    <t xml:space="preserve">Quick Ratio </t>
  </si>
  <si>
    <t>F</t>
  </si>
  <si>
    <t>Prepared By</t>
  </si>
  <si>
    <t>รายได้อื่น</t>
  </si>
  <si>
    <t>ผู้ทำการตรวจสอบ</t>
  </si>
  <si>
    <t>รหัส</t>
  </si>
  <si>
    <t>ชื่อ</t>
  </si>
  <si>
    <t>ตำแหน่ง</t>
  </si>
  <si>
    <t>นายวิชัย  รุจิตานนท์</t>
  </si>
  <si>
    <t>Auditor</t>
  </si>
  <si>
    <t>นายยุทธพงษ์ เชื้อเมืองพาน</t>
  </si>
  <si>
    <t>Semi-Senior</t>
  </si>
  <si>
    <t>Senior</t>
  </si>
  <si>
    <t>Manager</t>
  </si>
  <si>
    <t>ANS Audit Co.,Ltd</t>
  </si>
  <si>
    <t>Working paper index</t>
  </si>
  <si>
    <t>Index</t>
  </si>
  <si>
    <t>WOTH</t>
  </si>
  <si>
    <t>Agreed and accepted financial statement by client and auditor report</t>
  </si>
  <si>
    <t>BB</t>
  </si>
  <si>
    <t>สินค้าคงเหลือ</t>
  </si>
  <si>
    <t>Current Assets - Inventory</t>
  </si>
  <si>
    <t>1.1</t>
  </si>
  <si>
    <t>ที่ออกและชำระแล้ว</t>
  </si>
  <si>
    <t>Long-term loan to and amout due from related parties</t>
  </si>
  <si>
    <t>Cash and deposits at financial institutions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</si>
  <si>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</si>
  <si>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</si>
  <si>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</si>
  <si>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</si>
  <si>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</si>
  <si>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</si>
  <si>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สินทรัพย์ไม่มีตัวตน/สินทรัพย์ไม่หมุนเวียนอื่น</t>
  </si>
  <si>
    <t>Trade payable/Note payable</t>
  </si>
  <si>
    <t>CC</t>
  </si>
  <si>
    <t>Current portion</t>
  </si>
  <si>
    <t>หนี้ระยะยาวที่จะถึงกำหนดชำระภายใน 1 ปี</t>
  </si>
  <si>
    <t>DD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</si>
  <si>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</si>
  <si>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</si>
  <si>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</si>
  <si>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</si>
  <si>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</si>
  <si>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</si>
  <si>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</si>
  <si>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Current Liabilities</t>
  </si>
  <si>
    <t>Other current liabilities</t>
  </si>
  <si>
    <t>Shareholders' Equity</t>
  </si>
  <si>
    <t>เงินให้กู้ยืมระยะยาวและลูกหนี้บริษัทที่เกี่ยวข้องกัน</t>
  </si>
  <si>
    <t>J</t>
  </si>
  <si>
    <t>Other long-term loans</t>
  </si>
  <si>
    <t>เงินให้กู้ยืมระยะยาวอื่น</t>
  </si>
  <si>
    <t>Property, Plant and Equipment</t>
  </si>
  <si>
    <t>Intangible assets/Non-current assets</t>
  </si>
  <si>
    <t xml:space="preserve">Prepared by                     </t>
  </si>
  <si>
    <t xml:space="preserve">Client : </t>
  </si>
  <si>
    <t>สินทรัพย์ไม่มีตัวตน - สุทธิ</t>
  </si>
  <si>
    <t>รวมหนี้สิน</t>
  </si>
  <si>
    <t>ค่าใช้จ่าย</t>
  </si>
  <si>
    <t>เงินลงทุนชั่วคราว</t>
  </si>
  <si>
    <t>Trade receivable and note receivable</t>
  </si>
  <si>
    <t>Short-term loan to and amout due from related parties</t>
  </si>
  <si>
    <t>เงินให้กู้ยืมระยะสั้นและลูกหนี้บริษัทที่เกี่ยวข้องกัน</t>
  </si>
  <si>
    <t>Other short-term debts</t>
  </si>
  <si>
    <t>เงินให้กู้ยืมระยะสั้นอื่น</t>
  </si>
  <si>
    <t>Investments</t>
  </si>
  <si>
    <t>เงินลงทุน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</si>
  <si>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</si>
  <si>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</si>
  <si>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</si>
  <si>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</si>
  <si>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</si>
  <si>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</si>
  <si>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</si>
  <si>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</si>
  <si>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</si>
  <si>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</si>
  <si>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</si>
  <si>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</si>
  <si>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กำไรก่อนค่าใช้จ่าย</t>
  </si>
  <si>
    <t>Net Profit Margin on Sale</t>
  </si>
  <si>
    <t>G</t>
  </si>
  <si>
    <t>K</t>
  </si>
  <si>
    <t>L</t>
  </si>
  <si>
    <t>FF</t>
  </si>
  <si>
    <t>Manament letter/Significant findings</t>
  </si>
  <si>
    <t>Management letter/สรุปประเด็นที่ตรวจพบ</t>
  </si>
  <si>
    <t>summary meeting with client, etc.</t>
  </si>
  <si>
    <t>สรุปรายงานการประชุมกับลูกค้า</t>
  </si>
  <si>
    <t>งบผู้สอบปีก่อน</t>
  </si>
  <si>
    <t>หนังสือตอบผู้สอบบัญชีปีอื่น</t>
  </si>
  <si>
    <t>Lawyer confrim</t>
  </si>
  <si>
    <t>หนังสือยืนยันทนายความ</t>
  </si>
  <si>
    <t>TB</t>
  </si>
  <si>
    <t>Trail balance</t>
  </si>
  <si>
    <t>Aje&amp;Rje</t>
  </si>
  <si>
    <t>Audit adjustment and audit reclassification</t>
  </si>
  <si>
    <t>รายการปรับปรุงและจัดประเภทจากการตรวจสอบ</t>
  </si>
  <si>
    <t>WBS</t>
  </si>
  <si>
    <t>Lead sheet of Balance sheets</t>
  </si>
  <si>
    <t>Lead sheet งบดุล</t>
  </si>
  <si>
    <t>Lead sheet of statement of income</t>
  </si>
  <si>
    <t>Lead sheet งบกำไรขาดทุน</t>
  </si>
  <si>
    <t>IV</t>
  </si>
  <si>
    <t>Going Concern</t>
  </si>
  <si>
    <t>การดำเนินงานต่อเนื่อง</t>
  </si>
  <si>
    <t>Current investment</t>
  </si>
  <si>
    <t>(Days Purchase)</t>
  </si>
  <si>
    <t>Reviewed by</t>
  </si>
  <si>
    <t>Approved by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</si>
  <si>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</si>
  <si>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</si>
  <si>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</si>
  <si>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</si>
  <si>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</si>
  <si>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</si>
  <si>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ที่ดิน อาคารและอุปกรณ์ - สุทธิ</t>
  </si>
  <si>
    <t>องค์ประกอบอื่นของ</t>
  </si>
  <si>
    <t>กำไรขาดทุนเบ็ดเสร็จอื่น</t>
  </si>
  <si>
    <t>กำไรต่อหุ้นขั้นพื้นฐาน (บาท)</t>
  </si>
  <si>
    <t>ค่าใช้จ่ายภาษีเงินได้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</si>
  <si>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</si>
  <si>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</si>
  <si>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</si>
  <si>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</si>
  <si>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</si>
  <si>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</si>
  <si>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</si>
  <si>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</si>
  <si>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</si>
  <si>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</si>
  <si>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</si>
  <si>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</si>
  <si>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</si>
  <si>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</si>
  <si>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</si>
  <si>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</si>
  <si>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</si>
  <si>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</si>
  <si>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เงินสดจ่ายเงินปันผล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</si>
  <si>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</si>
  <si>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</si>
  <si>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</si>
  <si>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งบกำไรขาดทุนและกำไรขาดทุนเบ็ดเสร็จอื่น</t>
  </si>
  <si>
    <t>กำไรสำหรับงวด</t>
  </si>
  <si>
    <t>เข้าไปไว้ในกำไรหรือขาดทุนในภายหลัง</t>
  </si>
  <si>
    <t>รายการที่อาจจะถูกจัดประเภทรายการใหม่</t>
  </si>
  <si>
    <t>บริษัท ธนพิริยะ จำกัด (มหาชน) และบริษัทย่อย</t>
  </si>
  <si>
    <t>ส่วนเกินมูลค่าหุ้นสามัญ</t>
  </si>
  <si>
    <t>ส่วนเกิน</t>
  </si>
  <si>
    <t>มูลค่าหุ้นสามัญ</t>
  </si>
  <si>
    <t>สินทรัพย์ภาษีเงินได้รอการตัดบัญชี - สุทธิ</t>
  </si>
  <si>
    <t>งบแสดงการเปลี่ยนแปลงส่วนของผู้ถือหุ้น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</si>
  <si>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</si>
  <si>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</si>
  <si>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</si>
  <si>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รายการที่จะไม่ถูกจัดประเภทรายการใหม่</t>
  </si>
  <si>
    <t>ส่วนได้เสียที่ไม่มี</t>
  </si>
  <si>
    <t>อำนาจควบคุม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</si>
  <si>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</si>
  <si>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</si>
  <si>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</si>
  <si>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</si>
  <si>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</si>
  <si>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</si>
  <si>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</si>
  <si>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</si>
  <si>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ขาดทุนจากการประมาณการตามหลัก</t>
  </si>
  <si>
    <t>คณิตศาสตร์ประกันภัย - สุทธิจากภาษี</t>
  </si>
  <si>
    <t>เงินกู้ยืมระยะสั้นจากสถาบันการเงินลดลง</t>
  </si>
  <si>
    <t>รายได้เงินปันผลรับจากบริษัทย่อย</t>
  </si>
  <si>
    <t>การเปลี่ยนแปลงในหนี้สินดำเนินงานเพิ่มขึ้น(ลดลง)</t>
  </si>
  <si>
    <t>การเปลี่ยนแปลงในสินทรัพย์ดำเนินงาน(เพิ่มขึ้น)ลดลง</t>
  </si>
  <si>
    <t>ยอดคงเหลือ ณ วันที่ 1 มกราคม 2562</t>
  </si>
  <si>
    <t>ยอดคงเหลือ ณ วันที่ 1 มกราคม 2563</t>
  </si>
  <si>
    <t>สินทรัพย์สิทธิการใช้ - สุทธิ</t>
  </si>
  <si>
    <t>หนี้สินตามสัญญาเช่า</t>
  </si>
  <si>
    <t>เงินมัดจำค่าซื้อสินทรัพย์</t>
  </si>
  <si>
    <t>เงินสดจ่ายชำระหนี้สินตามสัญญาเช่า</t>
  </si>
  <si>
    <t>หนี้สินตามสัญญาเช่า - สุทธิ</t>
  </si>
  <si>
    <t>ส่วนที่ถึงกำหนดชำระภายในหนึ่งปี - สุทธิ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</si>
  <si>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</si>
  <si>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</si>
  <si>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</si>
  <si>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4, 6</t>
  </si>
  <si>
    <t>ขาดทุนจากการขายสินทรัพย์ถาวร</t>
  </si>
  <si>
    <t>สิทธิการเช่า - สุทธิ</t>
  </si>
  <si>
    <t>สินทรัพย์เพิ่มขึ้นจากการโอนเงินมัดจำเพื่อซื้อสินทรัพย์</t>
  </si>
  <si>
    <t>รายได้จากการขาย</t>
  </si>
  <si>
    <t>ผลขาดทุนจากการ</t>
  </si>
  <si>
    <t>ผลกำไรจากการ</t>
  </si>
  <si>
    <t>โอนไปกำไรสะสม</t>
  </si>
  <si>
    <t>ประมาณการตามหลัก</t>
  </si>
  <si>
    <t>คณิตศาสตร์ประกันภัย</t>
  </si>
  <si>
    <t>รายการปรับกระทบกำไรสำหรับงวดเป็นเงินสด</t>
  </si>
  <si>
    <t>วัดมูลค่าสินทรัพย์</t>
  </si>
  <si>
    <t>- สุทธิจากภาษี</t>
  </si>
  <si>
    <t>สินทรัพย์สิทธิการใช้เพิ่มขึ้นจากหนี้สินตามสัญญาเช่า</t>
  </si>
  <si>
    <t>กำไรจากกิจกรรมดำเนินงาน</t>
  </si>
  <si>
    <t>ทางการเงินหมุนเวียน</t>
  </si>
  <si>
    <t>วัดมูลค่าสินทรัพย์ทางการเงิน</t>
  </si>
  <si>
    <t>หมุนเวียน - สุทธิจากภาษี</t>
  </si>
  <si>
    <t>กำไรจากการขายสินทรัพย์ทางการเงินหมุนเวียน</t>
  </si>
  <si>
    <t>เงินสดรับจากการขายสินทรัพย์ทางการเงินหมุนเวียน</t>
  </si>
  <si>
    <t>เงินสดจ่ายเพื่อซื้อสินทรัพย์ทางการเงินหมุนเวียน</t>
  </si>
  <si>
    <t>ผลกำไรจากการวัดมูลค่าสินทรัพย์ทางการเงิน</t>
  </si>
  <si>
    <t>ณ 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</si>
  <si>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</si>
  <si>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</si>
  <si>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สินทรัพย์ไม่หมุนเวียนอื่นเพิ่มขึ้น</t>
  </si>
  <si>
    <t>เจ้าหนี้ซื้อสินทรัพย์เพิ่มขึ้น(ลดลง)</t>
  </si>
  <si>
    <t>4, 16, 18</t>
  </si>
  <si>
    <t>กำไร(ขาดทุน)เบ็ดเสร็จรวมสำหรับงวด</t>
  </si>
  <si>
    <t>สำรองเผื่อสินค้าสูญหาย</t>
  </si>
  <si>
    <t>สินทรัพย์สิทธิการใช้เพิ่มขึ้นจากการโอนสิทธิการเช่า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</si>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</sst>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#,##0.00;\(#,##0.00\)"/>
    <numFmt numFmtId="168" formatCode="_(* #,##0.00_);_(* \(#,##0.00\);_(* &quot;-&quot;_);_(@_)"/>
    <numFmt numFmtId="169" formatCode="#,##0.00\ ;\(#,##0.00\);\-\ "/>
    <numFmt numFmtId="170" formatCode="\t#,##0.00_);\(#,##0.00\)"/>
    <numFmt numFmtId="171" formatCode="_-* #,##0.000_-;\-* #,##0.000_-;_-* &quot;-&quot;??_-;_-@_-"/>
    <numFmt numFmtId="172" formatCode="[$-107041E]d\ mmm\ yy;@"/>
    <numFmt numFmtId="173" formatCode="[$-107041E]d\ mmmm\ yyyy;@"/>
    <numFmt numFmtId="174" formatCode="_-* #,##0_-;&quot;\&quot;&quot;\&quot;&quot;\&quot;\-* #,##0_-;_-* &quot;-&quot;_-;_-@_-"/>
    <numFmt numFmtId="175" formatCode="_-* #,##0.00_-;&quot;\&quot;&quot;\&quot;&quot;\&quot;\-* #,##0.00_-;_-* &quot;-&quot;??_-;_-@_-"/>
    <numFmt numFmtId="176" formatCode="_-&quot;\&quot;* #,##0_-;&quot;\&quot;&quot;\&quot;&quot;\&quot;\-&quot;\&quot;* #,##0_-;_-&quot;\&quot;* &quot;-&quot;_-;_-@_-"/>
    <numFmt numFmtId="177" formatCode="_-&quot;\&quot;* #,##0.00_-;&quot;\&quot;&quot;\&quot;&quot;\&quot;\-&quot;\&quot;* #,##0.00_-;_-&quot;\&quot;* &quot;-&quot;??_-;_-@_-"/>
    <numFmt numFmtId="178" formatCode="_(* #,##0_);_(* \(#,##0\);_(* &quot;-&quot;??_);_(@_)"/>
    <numFmt numFmtId="179" formatCode="#,##0.00\ &quot;F&quot;;\-#,##0.00\ &quot;F&quot;"/>
    <numFmt numFmtId="180" formatCode="dd\-mmm\-yy_)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[&lt;=99999999][$-D000000]0\-####\-####;[$-D000000]#\-####\-####"/>
    <numFmt numFmtId="188" formatCode="#,##0;\(#,##0\)"/>
    <numFmt numFmtId="189" formatCode="&quot;RM&quot;#,##0_);\(&quot;RM&quot;#,##0\)"/>
    <numFmt numFmtId="190" formatCode="&quot;RM&quot;#,##0.00_);[Red]\(&quot;RM&quot;#,##0.00\)"/>
    <numFmt numFmtId="191" formatCode=";;;"/>
    <numFmt numFmtId="192" formatCode="\$#,##0;\(\$#,##0\)"/>
    <numFmt numFmtId="193" formatCode="_-* #,##0.00\ _F_-;\-* #,##0.00\ _F_-;_-* &quot;-&quot;??\ _F_-;_-@_-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&quot;£&quot;#,##0;[Red]\-&quot;£&quot;#,##0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฿&quot;\t#,##0_);\(&quot;฿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b/>
      <sz val="10"/>
      <name val="Arabic Transparent"/>
      <charset val="178"/>
    </font>
    <font>
      <b/>
      <i/>
      <u/>
      <sz val="10"/>
      <name val="Arabic Transparent"/>
      <charset val="178"/>
    </font>
    <font>
      <b/>
      <i/>
      <sz val="10"/>
      <name val="Arabic Transparent"/>
      <charset val="178"/>
    </font>
    <font>
      <b/>
      <i/>
      <sz val="10"/>
      <color indexed="8"/>
      <name val="Arabic Transparent"/>
      <charset val="178"/>
    </font>
    <font>
      <b/>
      <sz val="10"/>
      <color indexed="8"/>
      <name val="Arabic Transparent"/>
      <charset val="178"/>
    </font>
    <font>
      <b/>
      <u val="singleAccounting"/>
      <sz val="10"/>
      <name val="Arabic Transparent"/>
      <charset val="178"/>
    </font>
    <font>
      <sz val="10"/>
      <name val="Arabic Transparent"/>
      <charset val="178"/>
    </font>
    <font>
      <b/>
      <u/>
      <sz val="10"/>
      <name val="Arabic Transparent"/>
      <charset val="178"/>
    </font>
    <font>
      <i/>
      <u/>
      <sz val="10"/>
      <name val="Arabic Transparent"/>
      <charset val="178"/>
    </font>
    <font>
      <i/>
      <sz val="10"/>
      <name val="Arabic Transparent"/>
      <charset val="178"/>
    </font>
    <font>
      <u val="singleAccounting"/>
      <sz val="10"/>
      <name val="Arabic Transparent"/>
      <charset val="178"/>
    </font>
    <font>
      <u/>
      <sz val="10"/>
      <name val="Arabic Transparent"/>
      <charset val="178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22"/>
      </top>
      <bottom style="dotted">
        <color indexed="22"/>
      </bottom>
      <diagonal/>
    </border>
    <border>
      <left style="thin">
        <color indexed="64"/>
      </left>
      <right/>
      <top style="dotted">
        <color indexed="22"/>
      </top>
      <bottom style="dotted">
        <color indexed="22"/>
      </bottom>
      <diagonal/>
    </border>
    <border>
      <left/>
      <right/>
      <top style="dotted">
        <color indexed="22"/>
      </top>
      <bottom style="dotted">
        <color indexed="22"/>
      </bottom>
      <diagonal/>
    </border>
    <border>
      <left/>
      <right style="thin">
        <color indexed="64"/>
      </right>
      <top style="dotted">
        <color indexed="22"/>
      </top>
      <bottom style="dotted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5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165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28" fillId="0" borderId="0"/>
    <xf numFmtId="180" fontId="28" fillId="0" borderId="0"/>
    <xf numFmtId="166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56" fillId="0" borderId="0"/>
    <xf numFmtId="0" fontId="5" fillId="0" borderId="0"/>
    <xf numFmtId="0" fontId="9" fillId="0" borderId="0"/>
    <xf numFmtId="0" fontId="9" fillId="0" borderId="0"/>
    <xf numFmtId="0" fontId="5" fillId="0" borderId="0"/>
    <xf numFmtId="187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4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3" fillId="0" borderId="0"/>
    <xf numFmtId="0" fontId="39" fillId="0" borderId="0"/>
    <xf numFmtId="0" fontId="60" fillId="0" borderId="0"/>
    <xf numFmtId="165" fontId="60" fillId="0" borderId="0" applyFont="0" applyFill="0" applyBorder="0" applyAlignment="0" applyProtection="0"/>
    <xf numFmtId="0" fontId="5" fillId="0" borderId="0"/>
    <xf numFmtId="193" fontId="62" fillId="0" borderId="0" applyFont="0" applyFill="0" applyBorder="0" applyAlignment="0" applyProtection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194" fontId="40" fillId="0" borderId="0" applyFont="0" applyFill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9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84" fillId="0" borderId="0" applyFill="0" applyBorder="0" applyAlignment="0" applyProtection="0"/>
    <xf numFmtId="40" fontId="84" fillId="0" borderId="0" applyFill="0" applyBorder="0" applyAlignment="0" applyProtection="0"/>
    <xf numFmtId="196" fontId="85" fillId="28" borderId="0" applyFill="0" applyBorder="0" applyAlignment="0">
      <alignment vertical="top"/>
    </xf>
    <xf numFmtId="197" fontId="85" fillId="0" borderId="0" applyFill="0" applyBorder="0" applyAlignment="0" applyProtection="0"/>
    <xf numFmtId="166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83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8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2" fillId="0" borderId="0"/>
    <xf numFmtId="179" fontId="28" fillId="0" borderId="0"/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1" fontId="85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1" fontId="62" fillId="0" borderId="0"/>
    <xf numFmtId="180" fontId="28" fillId="0" borderId="0"/>
    <xf numFmtId="0" fontId="89" fillId="0" borderId="0" applyProtection="0"/>
    <xf numFmtId="192" fontId="62" fillId="0" borderId="0"/>
    <xf numFmtId="166" fontId="28" fillId="0" borderId="0"/>
    <xf numFmtId="0" fontId="90" fillId="0" borderId="0" applyNumberFormat="0" applyFill="0" applyBorder="0" applyAlignment="0" applyProtection="0"/>
    <xf numFmtId="202" fontId="40" fillId="0" borderId="0" applyFont="0" applyFill="0" applyBorder="0" applyAlignment="0" applyProtection="0"/>
    <xf numFmtId="198" fontId="9" fillId="0" borderId="0" applyFill="0" applyBorder="0" applyAlignment="0" applyProtection="0"/>
    <xf numFmtId="2" fontId="89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165" fontId="60" fillId="0" borderId="0" applyFont="0" applyFill="0" applyBorder="0" applyAlignment="0" applyProtection="0"/>
    <xf numFmtId="0" fontId="60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6" fillId="0" borderId="18">
      <alignment horizontal="left" vertical="top"/>
    </xf>
    <xf numFmtId="0" fontId="97" fillId="0" borderId="0">
      <alignment horizontal="left"/>
    </xf>
    <xf numFmtId="0" fontId="98" fillId="0" borderId="18">
      <alignment horizontal="left" vertical="top"/>
    </xf>
    <xf numFmtId="0" fontId="99" fillId="0" borderId="0">
      <alignment horizontal="left"/>
    </xf>
    <xf numFmtId="0" fontId="100" fillId="0" borderId="0" applyProtection="0"/>
    <xf numFmtId="0" fontId="82" fillId="0" borderId="0" applyProtection="0"/>
    <xf numFmtId="191" fontId="84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5" fillId="0" borderId="0"/>
    <xf numFmtId="0" fontId="5" fillId="0" borderId="0"/>
    <xf numFmtId="0" fontId="114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165" fontId="60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60" fillId="0" borderId="0"/>
    <xf numFmtId="0" fontId="112" fillId="0" borderId="0"/>
    <xf numFmtId="0" fontId="5" fillId="0" borderId="0"/>
    <xf numFmtId="0" fontId="60" fillId="0" borderId="0"/>
    <xf numFmtId="0" fontId="9" fillId="0" borderId="0"/>
    <xf numFmtId="0" fontId="60" fillId="0" borderId="0"/>
    <xf numFmtId="0" fontId="63" fillId="0" borderId="0"/>
    <xf numFmtId="0" fontId="101" fillId="0" borderId="0"/>
    <xf numFmtId="0" fontId="102" fillId="0" borderId="0">
      <alignment horizontal="left"/>
    </xf>
    <xf numFmtId="9" fontId="5" fillId="0" borderId="0" applyFont="0" applyFill="0" applyBorder="0" applyAlignment="0" applyProtection="0"/>
    <xf numFmtId="203" fontId="85" fillId="28" borderId="0" applyFill="0" applyBorder="0" applyAlignment="0" applyProtection="0">
      <protection locked="0"/>
    </xf>
    <xf numFmtId="5" fontId="85" fillId="28" borderId="0" applyFill="0" applyBorder="0" applyAlignment="0" applyProtection="0">
      <alignment vertical="top"/>
    </xf>
    <xf numFmtId="204" fontId="85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92" fillId="0" borderId="62">
      <alignment vertical="center"/>
    </xf>
    <xf numFmtId="0" fontId="103" fillId="0" borderId="0">
      <alignment horizontal="left"/>
    </xf>
    <xf numFmtId="0" fontId="93" fillId="0" borderId="0">
      <alignment horizontal="left"/>
    </xf>
    <xf numFmtId="0" fontId="97" fillId="0" borderId="0"/>
    <xf numFmtId="0" fontId="95" fillId="0" borderId="0"/>
    <xf numFmtId="0" fontId="93" fillId="0" borderId="0"/>
    <xf numFmtId="0" fontId="104" fillId="0" borderId="0" applyNumberForma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7" fillId="0" borderId="0" applyNumberFormat="0" applyFill="0" applyBorder="0" applyAlignment="0" applyProtection="0"/>
    <xf numFmtId="0" fontId="106" fillId="0" borderId="0"/>
    <xf numFmtId="0" fontId="105" fillId="0" borderId="0"/>
    <xf numFmtId="0" fontId="70" fillId="20" borderId="2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8" fillId="0" borderId="0"/>
    <xf numFmtId="164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66" fillId="21" borderId="3" applyNumberFormat="0" applyAlignment="0" applyProtection="0"/>
    <xf numFmtId="0" fontId="67" fillId="0" borderId="10" applyNumberFormat="0" applyFill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0" fontId="74" fillId="4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75" fillId="7" borderId="2" applyNumberFormat="0" applyAlignment="0" applyProtection="0"/>
    <xf numFmtId="0" fontId="76" fillId="24" borderId="0" applyNumberFormat="0" applyBorder="0" applyAlignment="0" applyProtection="0"/>
    <xf numFmtId="0" fontId="77" fillId="0" borderId="14" applyNumberFormat="0" applyFill="0" applyAlignment="0" applyProtection="0"/>
    <xf numFmtId="0" fontId="68" fillId="3" borderId="0" applyNumberFormat="0" applyBorder="0" applyAlignment="0" applyProtection="0"/>
    <xf numFmtId="165" fontId="60" fillId="0" borderId="0" applyFont="0" applyFill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9" fillId="20" borderId="12" applyNumberFormat="0" applyAlignment="0" applyProtection="0"/>
    <xf numFmtId="0" fontId="5" fillId="25" borderId="11" applyNumberFormat="0" applyFont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80" fillId="0" borderId="8" applyNumberFormat="0" applyFill="0" applyAlignment="0" applyProtection="0"/>
    <xf numFmtId="0" fontId="80" fillId="0" borderId="0" applyNumberFormat="0" applyFill="0" applyBorder="0" applyAlignment="0" applyProtection="0"/>
    <xf numFmtId="0" fontId="60" fillId="0" borderId="0"/>
    <xf numFmtId="0" fontId="9" fillId="0" borderId="0"/>
    <xf numFmtId="0" fontId="21" fillId="7" borderId="2" applyNumberFormat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187" fontId="5" fillId="0" borderId="0"/>
    <xf numFmtId="0" fontId="37" fillId="0" borderId="0"/>
    <xf numFmtId="39" fontId="8" fillId="0" borderId="0"/>
    <xf numFmtId="0" fontId="59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60" fillId="0" borderId="0"/>
    <xf numFmtId="165" fontId="60" fillId="0" borderId="0" applyFont="0" applyFill="0" applyBorder="0" applyAlignment="0" applyProtection="0"/>
    <xf numFmtId="0" fontId="60" fillId="0" borderId="0"/>
    <xf numFmtId="0" fontId="4" fillId="0" borderId="0"/>
    <xf numFmtId="0" fontId="115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9" fontId="28" fillId="0" borderId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18" fillId="20" borderId="2" applyNumberFormat="0" applyAlignment="0" applyProtection="0"/>
    <xf numFmtId="0" fontId="118" fillId="20" borderId="2" applyNumberFormat="0" applyAlignment="0" applyProtection="0"/>
    <xf numFmtId="0" fontId="119" fillId="21" borderId="3" applyNumberFormat="0" applyAlignment="0" applyProtection="0"/>
    <xf numFmtId="0" fontId="119" fillId="21" borderId="3" applyNumberFormat="0" applyAlignment="0" applyProtection="0"/>
    <xf numFmtId="19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5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2" fillId="0" borderId="0"/>
    <xf numFmtId="191" fontId="62" fillId="0" borderId="0"/>
    <xf numFmtId="192" fontId="62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38" fontId="5" fillId="22" borderId="0" applyNumberFormat="0" applyBorder="0" applyAlignment="0" applyProtection="0"/>
    <xf numFmtId="0" fontId="82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22" fillId="0" borderId="6" applyNumberFormat="0" applyFill="0" applyAlignment="0" applyProtection="0"/>
    <xf numFmtId="0" fontId="122" fillId="0" borderId="6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8" applyNumberFormat="0" applyFill="0" applyAlignment="0" applyProtection="0"/>
    <xf numFmtId="0" fontId="125" fillId="0" borderId="8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12" fillId="0" borderId="0"/>
    <xf numFmtId="18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29" fillId="20" borderId="12" applyNumberFormat="0" applyAlignment="0" applyProtection="0"/>
    <xf numFmtId="0" fontId="129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33" fillId="0" borderId="0" applyFont="0" applyFill="0" applyBorder="0" applyAlignment="0" applyProtection="0"/>
    <xf numFmtId="39" fontId="63" fillId="0" borderId="0"/>
    <xf numFmtId="0" fontId="134" fillId="0" borderId="0"/>
    <xf numFmtId="0" fontId="135" fillId="0" borderId="0"/>
    <xf numFmtId="165" fontId="135" fillId="0" borderId="0" applyFont="0" applyFill="0" applyBorder="0" applyAlignment="0" applyProtection="0"/>
    <xf numFmtId="0" fontId="5" fillId="0" borderId="0"/>
    <xf numFmtId="0" fontId="136" fillId="0" borderId="0"/>
    <xf numFmtId="210" fontId="137" fillId="0" borderId="0"/>
    <xf numFmtId="0" fontId="138" fillId="0" borderId="0">
      <alignment vertical="center"/>
    </xf>
    <xf numFmtId="211" fontId="139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40" fillId="0" borderId="0" applyFont="0" applyFill="0" applyBorder="0" applyAlignment="0" applyProtection="0"/>
    <xf numFmtId="213" fontId="141" fillId="0" borderId="0" applyFont="0" applyFill="0" applyBorder="0" applyAlignment="0" applyProtection="0"/>
    <xf numFmtId="214" fontId="141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39" fillId="0" borderId="0" applyFont="0" applyFill="0" applyBorder="0" applyAlignment="0" applyProtection="0"/>
    <xf numFmtId="40" fontId="139" fillId="0" borderId="0" applyFont="0" applyFill="0" applyBorder="0" applyAlignment="0" applyProtection="0"/>
    <xf numFmtId="0" fontId="142" fillId="0" borderId="0"/>
    <xf numFmtId="0" fontId="143" fillId="0" borderId="0"/>
    <xf numFmtId="9" fontId="5" fillId="3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5" fillId="0" borderId="0" applyFill="0" applyBorder="0" applyAlignment="0"/>
    <xf numFmtId="215" fontId="140" fillId="0" borderId="0" applyFill="0" applyBorder="0" applyAlignment="0"/>
    <xf numFmtId="0" fontId="115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216" fontId="141" fillId="0" borderId="0" applyFill="0" applyBorder="0" applyAlignment="0"/>
    <xf numFmtId="217" fontId="141" fillId="0" borderId="0" applyFill="0" applyBorder="0" applyAlignment="0"/>
    <xf numFmtId="215" fontId="140" fillId="0" borderId="0" applyFill="0" applyBorder="0" applyAlignment="0"/>
    <xf numFmtId="0" fontId="118" fillId="20" borderId="2" applyNumberFormat="0" applyAlignment="0" applyProtection="0"/>
    <xf numFmtId="0" fontId="118" fillId="20" borderId="2" applyNumberFormat="0" applyAlignment="0" applyProtection="0"/>
    <xf numFmtId="0" fontId="118" fillId="20" borderId="2" applyNumberFormat="0" applyAlignment="0" applyProtection="0"/>
    <xf numFmtId="0" fontId="118" fillId="20" borderId="2" applyNumberFormat="0" applyAlignment="0" applyProtection="0"/>
    <xf numFmtId="0" fontId="118" fillId="20" borderId="2" applyNumberFormat="0" applyAlignment="0" applyProtection="0"/>
    <xf numFmtId="0" fontId="118" fillId="20" borderId="2" applyNumberFormat="0" applyAlignment="0" applyProtection="0"/>
    <xf numFmtId="0" fontId="119" fillId="21" borderId="3" applyNumberFormat="0" applyAlignment="0" applyProtection="0"/>
    <xf numFmtId="0" fontId="119" fillId="21" borderId="3" applyNumberFormat="0" applyAlignment="0" applyProtection="0"/>
    <xf numFmtId="0" fontId="119" fillId="21" borderId="3" applyNumberFormat="0" applyAlignment="0" applyProtection="0"/>
    <xf numFmtId="0" fontId="119" fillId="21" borderId="3" applyNumberFormat="0" applyAlignment="0" applyProtection="0"/>
    <xf numFmtId="0" fontId="119" fillId="21" borderId="3" applyNumberFormat="0" applyAlignment="0" applyProtection="0"/>
    <xf numFmtId="0" fontId="119" fillId="21" borderId="3" applyNumberFormat="0" applyAlignment="0" applyProtection="0"/>
    <xf numFmtId="216" fontId="1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37" fillId="0" borderId="0" applyFill="0" applyBorder="0" applyAlignment="0" applyProtection="0"/>
    <xf numFmtId="5" fontId="5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37" fillId="0" borderId="0" applyFill="0" applyBorder="0" applyAlignment="0" applyProtection="0"/>
    <xf numFmtId="16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15" fontId="140" fillId="0" borderId="0" applyFont="0" applyFill="0" applyBorder="0" applyAlignment="0" applyProtection="0"/>
    <xf numFmtId="14" fontId="145" fillId="0" borderId="0" applyFill="0" applyBorder="0" applyAlignment="0"/>
    <xf numFmtId="216" fontId="141" fillId="0" borderId="0" applyFill="0" applyBorder="0" applyAlignment="0"/>
    <xf numFmtId="215" fontId="140" fillId="0" borderId="0" applyFill="0" applyBorder="0" applyAlignment="0"/>
    <xf numFmtId="216" fontId="141" fillId="0" borderId="0" applyFill="0" applyBorder="0" applyAlignment="0"/>
    <xf numFmtId="217" fontId="141" fillId="0" borderId="0" applyFill="0" applyBorder="0" applyAlignment="0"/>
    <xf numFmtId="215" fontId="140" fillId="0" borderId="0" applyFill="0" applyBorder="0" applyAlignment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82" fillId="0" borderId="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122" fillId="0" borderId="6" applyNumberFormat="0" applyFill="0" applyAlignment="0" applyProtection="0"/>
    <xf numFmtId="0" fontId="122" fillId="0" borderId="6" applyNumberFormat="0" applyFill="0" applyAlignment="0" applyProtection="0"/>
    <xf numFmtId="0" fontId="122" fillId="0" borderId="6" applyNumberFormat="0" applyFill="0" applyAlignment="0" applyProtection="0"/>
    <xf numFmtId="0" fontId="122" fillId="0" borderId="6" applyNumberFormat="0" applyFill="0" applyAlignment="0" applyProtection="0"/>
    <xf numFmtId="0" fontId="122" fillId="0" borderId="6" applyNumberFormat="0" applyFill="0" applyAlignment="0" applyProtection="0"/>
    <xf numFmtId="0" fontId="122" fillId="0" borderId="6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5" fillId="0" borderId="8" applyNumberFormat="0" applyFill="0" applyAlignment="0" applyProtection="0"/>
    <xf numFmtId="0" fontId="125" fillId="0" borderId="8" applyNumberFormat="0" applyFill="0" applyAlignment="0" applyProtection="0"/>
    <xf numFmtId="0" fontId="125" fillId="0" borderId="8" applyNumberFormat="0" applyFill="0" applyAlignment="0" applyProtection="0"/>
    <xf numFmtId="0" fontId="125" fillId="0" borderId="8" applyNumberFormat="0" applyFill="0" applyAlignment="0" applyProtection="0"/>
    <xf numFmtId="0" fontId="125" fillId="0" borderId="8" applyNumberFormat="0" applyFill="0" applyAlignment="0" applyProtection="0"/>
    <xf numFmtId="0" fontId="125" fillId="0" borderId="8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6" fillId="7" borderId="2" applyNumberFormat="0" applyAlignment="0" applyProtection="0"/>
    <xf numFmtId="0" fontId="146" fillId="7" borderId="2" applyNumberFormat="0" applyAlignment="0" applyProtection="0"/>
    <xf numFmtId="0" fontId="146" fillId="7" borderId="2" applyNumberFormat="0" applyAlignment="0" applyProtection="0"/>
    <xf numFmtId="0" fontId="146" fillId="7" borderId="2" applyNumberFormat="0" applyAlignment="0" applyProtection="0"/>
    <xf numFmtId="0" fontId="146" fillId="7" borderId="2" applyNumberFormat="0" applyAlignment="0" applyProtection="0"/>
    <xf numFmtId="0" fontId="146" fillId="7" borderId="2" applyNumberFormat="0" applyAlignment="0" applyProtection="0"/>
    <xf numFmtId="216" fontId="141" fillId="0" borderId="0" applyFill="0" applyBorder="0" applyAlignment="0"/>
    <xf numFmtId="215" fontId="140" fillId="0" borderId="0" applyFill="0" applyBorder="0" applyAlignment="0"/>
    <xf numFmtId="216" fontId="141" fillId="0" borderId="0" applyFill="0" applyBorder="0" applyAlignment="0"/>
    <xf numFmtId="217" fontId="141" fillId="0" borderId="0" applyFill="0" applyBorder="0" applyAlignment="0"/>
    <xf numFmtId="215" fontId="140" fillId="0" borderId="0" applyFill="0" applyBorder="0" applyAlignment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219" fontId="11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1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64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29" fillId="20" borderId="12" applyNumberFormat="0" applyAlignment="0" applyProtection="0"/>
    <xf numFmtId="0" fontId="129" fillId="20" borderId="12" applyNumberFormat="0" applyAlignment="0" applyProtection="0"/>
    <xf numFmtId="0" fontId="129" fillId="20" borderId="12" applyNumberFormat="0" applyAlignment="0" applyProtection="0"/>
    <xf numFmtId="0" fontId="129" fillId="20" borderId="12" applyNumberFormat="0" applyAlignment="0" applyProtection="0"/>
    <xf numFmtId="0" fontId="129" fillId="20" borderId="12" applyNumberFormat="0" applyAlignment="0" applyProtection="0"/>
    <xf numFmtId="0" fontId="129" fillId="20" borderId="12" applyNumberFormat="0" applyAlignment="0" applyProtection="0"/>
    <xf numFmtId="0" fontId="147" fillId="0" borderId="0" applyFont="0" applyFill="0" applyBorder="0" applyAlignment="0" applyProtection="0"/>
    <xf numFmtId="216" fontId="141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41" fillId="0" borderId="0" applyFill="0" applyBorder="0" applyAlignment="0"/>
    <xf numFmtId="215" fontId="140" fillId="0" borderId="0" applyFill="0" applyBorder="0" applyAlignment="0"/>
    <xf numFmtId="216" fontId="141" fillId="0" borderId="0" applyFill="0" applyBorder="0" applyAlignment="0"/>
    <xf numFmtId="217" fontId="141" fillId="0" borderId="0" applyFill="0" applyBorder="0" applyAlignment="0"/>
    <xf numFmtId="215" fontId="140" fillId="0" borderId="0" applyFill="0" applyBorder="0" applyAlignment="0"/>
    <xf numFmtId="0" fontId="5" fillId="0" borderId="0"/>
    <xf numFmtId="49" fontId="145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213" fontId="141" fillId="0" borderId="0" applyFont="0" applyFill="0" applyBorder="0" applyAlignment="0" applyProtection="0"/>
    <xf numFmtId="180" fontId="14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7" fillId="0" borderId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2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4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7" fillId="0" borderId="0"/>
    <xf numFmtId="0" fontId="4" fillId="0" borderId="0"/>
    <xf numFmtId="210" fontId="5" fillId="0" borderId="0"/>
    <xf numFmtId="0" fontId="37" fillId="0" borderId="0"/>
    <xf numFmtId="210" fontId="5" fillId="0" borderId="0"/>
    <xf numFmtId="0" fontId="37" fillId="0" borderId="0"/>
    <xf numFmtId="210" fontId="114" fillId="0" borderId="0"/>
    <xf numFmtId="0" fontId="37" fillId="0" borderId="0"/>
    <xf numFmtId="210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45" fillId="0" borderId="0">
      <alignment vertical="top"/>
    </xf>
    <xf numFmtId="0" fontId="145" fillId="0" borderId="0">
      <alignment vertical="top"/>
    </xf>
    <xf numFmtId="164" fontId="150" fillId="0" borderId="0" applyFont="0" applyFill="0" applyBorder="0" applyAlignment="0" applyProtection="0"/>
    <xf numFmtId="0" fontId="150" fillId="0" borderId="0">
      <alignment vertical="center"/>
    </xf>
    <xf numFmtId="0" fontId="5" fillId="0" borderId="0"/>
    <xf numFmtId="210" fontId="137" fillId="0" borderId="0"/>
    <xf numFmtId="210" fontId="5" fillId="0" borderId="0"/>
    <xf numFmtId="210" fontId="137" fillId="0" borderId="0"/>
    <xf numFmtId="210" fontId="4" fillId="0" borderId="0"/>
    <xf numFmtId="210" fontId="4" fillId="0" borderId="0"/>
    <xf numFmtId="0" fontId="151" fillId="0" borderId="0"/>
    <xf numFmtId="0" fontId="152" fillId="0" borderId="0"/>
    <xf numFmtId="165" fontId="153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36" fillId="0" borderId="0"/>
    <xf numFmtId="0" fontId="5" fillId="0" borderId="0"/>
    <xf numFmtId="43" fontId="5" fillId="0" borderId="0" applyFont="0" applyFill="0" applyBorder="0" applyAlignment="0" applyProtection="0"/>
    <xf numFmtId="165" fontId="7" fillId="0" borderId="0" applyFill="0" applyBorder="0" applyAlignment="0" applyProtection="0"/>
    <xf numFmtId="0" fontId="136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57" fillId="0" borderId="0"/>
    <xf numFmtId="0" fontId="157" fillId="0" borderId="0"/>
    <xf numFmtId="165" fontId="157" fillId="0" borderId="0" applyFont="0" applyFill="0" applyBorder="0" applyAlignment="0" applyProtection="0"/>
    <xf numFmtId="0" fontId="158" fillId="0" borderId="0"/>
    <xf numFmtId="165" fontId="4" fillId="0" borderId="0" applyFont="0" applyFill="0" applyBorder="0" applyAlignment="0" applyProtection="0"/>
    <xf numFmtId="0" fontId="5" fillId="0" borderId="0"/>
  </cellStyleXfs>
  <cellXfs count="390">
    <xf numFmtId="0" fontId="0" fillId="0" borderId="0" xfId="0"/>
    <xf numFmtId="49" fontId="42" fillId="26" borderId="0" xfId="0" applyNumberFormat="1" applyFont="1" applyFill="1" applyAlignment="1">
      <alignment horizontal="center" vertical="center"/>
    </xf>
    <xf numFmtId="3" fontId="42" fillId="26" borderId="0" xfId="90" applyNumberFormat="1" applyFont="1" applyFill="1" applyAlignment="1">
      <alignment horizontal="left"/>
    </xf>
    <xf numFmtId="0" fontId="42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2" fillId="26" borderId="9" xfId="0" applyFont="1" applyFill="1" applyBorder="1" applyAlignment="1">
      <alignment vertical="center"/>
    </xf>
    <xf numFmtId="165" fontId="42" fillId="26" borderId="0" xfId="33" applyFont="1" applyFill="1" applyAlignment="1">
      <alignment vertical="center"/>
    </xf>
    <xf numFmtId="0" fontId="42" fillId="26" borderId="0" xfId="0" applyFont="1" applyFill="1" applyAlignment="1">
      <alignment horizontal="left" vertical="center"/>
    </xf>
    <xf numFmtId="14" fontId="42" fillId="26" borderId="0" xfId="0" quotePrefix="1" applyNumberFormat="1" applyFont="1" applyFill="1" applyAlignment="1">
      <alignment horizontal="left" vertical="center"/>
    </xf>
    <xf numFmtId="49" fontId="42" fillId="26" borderId="22" xfId="0" applyNumberFormat="1" applyFont="1" applyFill="1" applyBorder="1" applyAlignment="1">
      <alignment horizontal="center" vertical="center"/>
    </xf>
    <xf numFmtId="0" fontId="43" fillId="26" borderId="23" xfId="0" applyFont="1" applyFill="1" applyBorder="1" applyAlignment="1">
      <alignment horizontal="center" vertical="center"/>
    </xf>
    <xf numFmtId="0" fontId="44" fillId="26" borderId="15" xfId="0" applyFont="1" applyFill="1" applyBorder="1" applyAlignment="1">
      <alignment horizontal="center" vertical="center"/>
    </xf>
    <xf numFmtId="172" fontId="45" fillId="0" borderId="24" xfId="33" applyNumberFormat="1" applyFont="1" applyFill="1" applyBorder="1" applyAlignment="1">
      <alignment horizontal="center"/>
    </xf>
    <xf numFmtId="172" fontId="46" fillId="0" borderId="24" xfId="33" applyNumberFormat="1" applyFont="1" applyFill="1" applyBorder="1" applyAlignment="1">
      <alignment horizontal="center"/>
    </xf>
    <xf numFmtId="0" fontId="43" fillId="26" borderId="25" xfId="0" applyFont="1" applyFill="1" applyBorder="1" applyAlignment="1">
      <alignment horizontal="center" vertical="center"/>
    </xf>
    <xf numFmtId="165" fontId="42" fillId="26" borderId="0" xfId="33" applyFont="1" applyFill="1" applyAlignment="1">
      <alignment horizontal="center" vertical="center"/>
    </xf>
    <xf numFmtId="49" fontId="42" fillId="26" borderId="26" xfId="0" applyNumberFormat="1" applyFont="1" applyFill="1" applyBorder="1" applyAlignment="1">
      <alignment horizontal="center" vertical="center"/>
    </xf>
    <xf numFmtId="0" fontId="42" fillId="26" borderId="19" xfId="0" applyFont="1" applyFill="1" applyBorder="1" applyAlignment="1">
      <alignment horizontal="left" vertical="center"/>
    </xf>
    <xf numFmtId="0" fontId="42" fillId="26" borderId="0" xfId="0" applyFont="1" applyFill="1" applyBorder="1" applyAlignment="1">
      <alignment horizontal="center" vertical="center"/>
    </xf>
    <xf numFmtId="165" fontId="47" fillId="26" borderId="19" xfId="33" applyFont="1" applyFill="1" applyBorder="1" applyAlignment="1">
      <alignment horizontal="center" vertical="center"/>
    </xf>
    <xf numFmtId="165" fontId="47" fillId="26" borderId="19" xfId="33" applyNumberFormat="1" applyFont="1" applyFill="1" applyBorder="1" applyAlignment="1">
      <alignment horizontal="center" vertical="center"/>
    </xf>
    <xf numFmtId="0" fontId="48" fillId="26" borderId="27" xfId="0" applyFont="1" applyFill="1" applyBorder="1" applyAlignment="1">
      <alignment vertical="center"/>
    </xf>
    <xf numFmtId="165" fontId="42" fillId="26" borderId="19" xfId="33" applyFont="1" applyFill="1" applyBorder="1" applyAlignment="1">
      <alignment horizontal="center" vertical="center"/>
    </xf>
    <xf numFmtId="165" fontId="42" fillId="26" borderId="19" xfId="33" applyNumberFormat="1" applyFont="1" applyFill="1" applyBorder="1" applyAlignment="1">
      <alignment horizontal="center" vertical="center"/>
    </xf>
    <xf numFmtId="14" fontId="42" fillId="26" borderId="19" xfId="0" applyNumberFormat="1" applyFont="1" applyFill="1" applyBorder="1" applyAlignment="1">
      <alignment horizontal="left" vertical="center"/>
    </xf>
    <xf numFmtId="0" fontId="48" fillId="26" borderId="0" xfId="0" applyFont="1" applyFill="1" applyBorder="1" applyAlignment="1">
      <alignment vertical="center"/>
    </xf>
    <xf numFmtId="0" fontId="48" fillId="26" borderId="19" xfId="0" applyFont="1" applyFill="1" applyBorder="1" applyAlignment="1">
      <alignment vertical="center"/>
    </xf>
    <xf numFmtId="165" fontId="42" fillId="26" borderId="19" xfId="0" applyNumberFormat="1" applyFont="1" applyFill="1" applyBorder="1" applyAlignment="1">
      <alignment vertical="center"/>
    </xf>
    <xf numFmtId="165" fontId="48" fillId="26" borderId="0" xfId="33" applyFont="1" applyFill="1" applyAlignment="1">
      <alignment vertical="center"/>
    </xf>
    <xf numFmtId="0" fontId="48" fillId="26" borderId="0" xfId="0" applyFont="1" applyFill="1" applyAlignment="1">
      <alignment vertical="center"/>
    </xf>
    <xf numFmtId="49" fontId="42" fillId="26" borderId="28" xfId="0" applyNumberFormat="1" applyFont="1" applyFill="1" applyBorder="1" applyAlignment="1">
      <alignment horizontal="center" vertical="center"/>
    </xf>
    <xf numFmtId="0" fontId="42" fillId="26" borderId="29" xfId="0" applyFont="1" applyFill="1" applyBorder="1" applyAlignment="1">
      <alignment horizontal="left" vertical="center"/>
    </xf>
    <xf numFmtId="0" fontId="48" fillId="26" borderId="30" xfId="0" applyFont="1" applyFill="1" applyBorder="1" applyAlignment="1">
      <alignment horizontal="center" vertical="center"/>
    </xf>
    <xf numFmtId="165" fontId="48" fillId="26" borderId="29" xfId="33" applyFont="1" applyFill="1" applyBorder="1" applyAlignment="1">
      <alignment horizontal="right" vertical="center"/>
    </xf>
    <xf numFmtId="49" fontId="42" fillId="26" borderId="26" xfId="0" applyNumberFormat="1" applyFont="1" applyFill="1" applyBorder="1" applyAlignment="1">
      <alignment horizontal="center"/>
    </xf>
    <xf numFmtId="0" fontId="42" fillId="26" borderId="19" xfId="0" applyFont="1" applyFill="1" applyBorder="1" applyAlignment="1">
      <alignment horizontal="left"/>
    </xf>
    <xf numFmtId="0" fontId="42" fillId="26" borderId="0" xfId="0" applyFont="1" applyFill="1" applyBorder="1" applyAlignment="1">
      <alignment horizontal="center"/>
    </xf>
    <xf numFmtId="165" fontId="47" fillId="26" borderId="19" xfId="33" applyFont="1" applyFill="1" applyBorder="1" applyAlignment="1">
      <alignment horizontal="center"/>
    </xf>
    <xf numFmtId="165" fontId="47" fillId="26" borderId="19" xfId="33" applyNumberFormat="1" applyFont="1" applyFill="1" applyBorder="1" applyAlignment="1">
      <alignment horizontal="center"/>
    </xf>
    <xf numFmtId="165" fontId="42" fillId="26" borderId="0" xfId="33" applyFont="1" applyFill="1" applyAlignment="1"/>
    <xf numFmtId="0" fontId="42" fillId="26" borderId="0" xfId="0" applyFont="1" applyFill="1" applyAlignment="1"/>
    <xf numFmtId="165" fontId="42" fillId="26" borderId="0" xfId="0" applyNumberFormat="1" applyFont="1" applyFill="1" applyBorder="1" applyAlignment="1">
      <alignment vertical="center"/>
    </xf>
    <xf numFmtId="0" fontId="48" fillId="26" borderId="31" xfId="0" applyFont="1" applyFill="1" applyBorder="1" applyAlignment="1">
      <alignment horizontal="center" vertical="center"/>
    </xf>
    <xf numFmtId="0" fontId="48" fillId="26" borderId="29" xfId="0" applyFont="1" applyFill="1" applyBorder="1" applyAlignment="1">
      <alignment vertical="center"/>
    </xf>
    <xf numFmtId="0" fontId="48" fillId="26" borderId="32" xfId="0" applyFont="1" applyFill="1" applyBorder="1" applyAlignment="1">
      <alignment vertical="center"/>
    </xf>
    <xf numFmtId="0" fontId="48" fillId="0" borderId="0" xfId="0" applyFont="1" applyFill="1"/>
    <xf numFmtId="0" fontId="48" fillId="26" borderId="0" xfId="0" applyFont="1" applyFill="1" applyBorder="1" applyAlignment="1">
      <alignment horizontal="center" vertical="center"/>
    </xf>
    <xf numFmtId="0" fontId="42" fillId="26" borderId="19" xfId="0" applyFont="1" applyFill="1" applyBorder="1" applyAlignment="1">
      <alignment horizontal="center" vertical="center"/>
    </xf>
    <xf numFmtId="2" fontId="42" fillId="26" borderId="19" xfId="0" applyNumberFormat="1" applyFont="1" applyFill="1" applyBorder="1" applyAlignment="1">
      <alignment vertical="center"/>
    </xf>
    <xf numFmtId="49" fontId="49" fillId="26" borderId="19" xfId="33" applyNumberFormat="1" applyFont="1" applyFill="1" applyBorder="1" applyAlignment="1">
      <alignment horizontal="center" vertical="center"/>
    </xf>
    <xf numFmtId="49" fontId="42" fillId="26" borderId="33" xfId="0" applyNumberFormat="1" applyFont="1" applyFill="1" applyBorder="1" applyAlignment="1">
      <alignment horizontal="center" vertical="center"/>
    </xf>
    <xf numFmtId="14" fontId="42" fillId="26" borderId="34" xfId="0" quotePrefix="1" applyNumberFormat="1" applyFont="1" applyFill="1" applyBorder="1" applyAlignment="1">
      <alignment horizontal="left" vertical="center"/>
    </xf>
    <xf numFmtId="0" fontId="48" fillId="26" borderId="35" xfId="0" applyFont="1" applyFill="1" applyBorder="1" applyAlignment="1">
      <alignment horizontal="center" vertical="center"/>
    </xf>
    <xf numFmtId="0" fontId="48" fillId="26" borderId="34" xfId="0" applyFont="1" applyFill="1" applyBorder="1" applyAlignment="1">
      <alignment vertical="center"/>
    </xf>
    <xf numFmtId="0" fontId="48" fillId="26" borderId="36" xfId="0" applyFont="1" applyFill="1" applyBorder="1" applyAlignment="1">
      <alignment vertical="center"/>
    </xf>
    <xf numFmtId="49" fontId="42" fillId="26" borderId="37" xfId="0" applyNumberFormat="1" applyFont="1" applyFill="1" applyBorder="1" applyAlignment="1">
      <alignment horizontal="center"/>
    </xf>
    <xf numFmtId="0" fontId="42" fillId="26" borderId="38" xfId="0" applyFont="1" applyFill="1" applyBorder="1" applyAlignment="1">
      <alignment horizontal="left"/>
    </xf>
    <xf numFmtId="0" fontId="42" fillId="26" borderId="39" xfId="0" applyFont="1" applyFill="1" applyBorder="1" applyAlignment="1">
      <alignment horizontal="center"/>
    </xf>
    <xf numFmtId="165" fontId="47" fillId="26" borderId="38" xfId="33" applyFont="1" applyFill="1" applyBorder="1" applyAlignment="1">
      <alignment horizontal="center"/>
    </xf>
    <xf numFmtId="171" fontId="47" fillId="26" borderId="38" xfId="33" applyNumberFormat="1" applyFont="1" applyFill="1" applyBorder="1" applyAlignment="1">
      <alignment horizontal="center"/>
    </xf>
    <xf numFmtId="171" fontId="42" fillId="26" borderId="13" xfId="33" applyNumberFormat="1" applyFont="1" applyFill="1" applyBorder="1" applyAlignment="1">
      <alignment horizontal="center" vertical="center"/>
    </xf>
    <xf numFmtId="165" fontId="42" fillId="26" borderId="19" xfId="33" applyFont="1" applyFill="1" applyBorder="1" applyAlignment="1">
      <alignment vertical="center"/>
    </xf>
    <xf numFmtId="171" fontId="42" fillId="26" borderId="19" xfId="0" applyNumberFormat="1" applyFont="1" applyFill="1" applyBorder="1" applyAlignment="1">
      <alignment vertical="center"/>
    </xf>
    <xf numFmtId="0" fontId="42" fillId="26" borderId="29" xfId="0" applyFont="1" applyFill="1" applyBorder="1" applyAlignment="1">
      <alignment vertical="center"/>
    </xf>
    <xf numFmtId="49" fontId="42" fillId="26" borderId="21" xfId="33" quotePrefix="1" applyNumberFormat="1" applyFont="1" applyFill="1" applyBorder="1" applyAlignment="1">
      <alignment horizontal="center" vertical="center"/>
    </xf>
    <xf numFmtId="0" fontId="42" fillId="26" borderId="19" xfId="0" quotePrefix="1" applyFont="1" applyFill="1" applyBorder="1" applyAlignment="1">
      <alignment horizontal="left" vertical="center"/>
    </xf>
    <xf numFmtId="0" fontId="42" fillId="26" borderId="19" xfId="0" applyFont="1" applyFill="1" applyBorder="1" applyAlignment="1">
      <alignment vertical="center"/>
    </xf>
    <xf numFmtId="0" fontId="42" fillId="26" borderId="34" xfId="0" applyFont="1" applyFill="1" applyBorder="1" applyAlignment="1">
      <alignment horizontal="left" vertical="center"/>
    </xf>
    <xf numFmtId="0" fontId="42" fillId="26" borderId="34" xfId="0" applyFont="1" applyFill="1" applyBorder="1" applyAlignment="1">
      <alignment vertical="center"/>
    </xf>
    <xf numFmtId="0" fontId="48" fillId="26" borderId="40" xfId="0" applyFont="1" applyFill="1" applyBorder="1" applyAlignment="1">
      <alignment vertical="center"/>
    </xf>
    <xf numFmtId="49" fontId="42" fillId="26" borderId="37" xfId="0" applyNumberFormat="1" applyFont="1" applyFill="1" applyBorder="1" applyAlignment="1">
      <alignment horizontal="center" vertical="center"/>
    </xf>
    <xf numFmtId="0" fontId="42" fillId="26" borderId="38" xfId="0" applyFont="1" applyFill="1" applyBorder="1" applyAlignment="1">
      <alignment horizontal="left" vertical="center"/>
    </xf>
    <xf numFmtId="0" fontId="48" fillId="26" borderId="39" xfId="0" applyFont="1" applyFill="1" applyBorder="1" applyAlignment="1">
      <alignment horizontal="center" vertical="center"/>
    </xf>
    <xf numFmtId="165" fontId="42" fillId="26" borderId="41" xfId="33" applyFont="1" applyFill="1" applyBorder="1" applyAlignment="1">
      <alignment horizontal="center" vertical="center"/>
    </xf>
    <xf numFmtId="165" fontId="47" fillId="26" borderId="42" xfId="33" applyFont="1" applyFill="1" applyBorder="1" applyAlignment="1">
      <alignment horizontal="right" vertical="center"/>
    </xf>
    <xf numFmtId="165" fontId="42" fillId="26" borderId="13" xfId="33" applyFont="1" applyFill="1" applyBorder="1" applyAlignment="1">
      <alignment horizontal="center" vertical="center"/>
    </xf>
    <xf numFmtId="165" fontId="42" fillId="26" borderId="21" xfId="33" applyFont="1" applyFill="1" applyBorder="1" applyAlignment="1">
      <alignment horizontal="center" vertical="center"/>
    </xf>
    <xf numFmtId="49" fontId="49" fillId="26" borderId="43" xfId="33" applyNumberFormat="1" applyFont="1" applyFill="1" applyBorder="1" applyAlignment="1">
      <alignment horizontal="center" vertical="center"/>
    </xf>
    <xf numFmtId="0" fontId="50" fillId="26" borderId="27" xfId="0" applyFont="1" applyFill="1" applyBorder="1" applyAlignment="1">
      <alignment vertical="center"/>
    </xf>
    <xf numFmtId="165" fontId="47" fillId="26" borderId="19" xfId="33" quotePrefix="1" applyFont="1" applyFill="1" applyBorder="1" applyAlignment="1">
      <alignment horizontal="center"/>
    </xf>
    <xf numFmtId="165" fontId="47" fillId="0" borderId="19" xfId="33" quotePrefix="1" applyFont="1" applyFill="1" applyBorder="1" applyAlignment="1">
      <alignment horizontal="center"/>
    </xf>
    <xf numFmtId="165" fontId="42" fillId="0" borderId="19" xfId="33" applyFont="1" applyFill="1" applyBorder="1" applyAlignment="1">
      <alignment horizontal="center" vertical="center"/>
    </xf>
    <xf numFmtId="0" fontId="51" fillId="26" borderId="32" xfId="0" applyFont="1" applyFill="1" applyBorder="1" applyAlignment="1">
      <alignment vertical="center"/>
    </xf>
    <xf numFmtId="0" fontId="48" fillId="26" borderId="0" xfId="0" applyFont="1" applyFill="1" applyAlignment="1">
      <alignment horizontal="center" vertical="center"/>
    </xf>
    <xf numFmtId="14" fontId="42" fillId="26" borderId="0" xfId="0" applyNumberFormat="1" applyFont="1" applyFill="1" applyAlignment="1">
      <alignment horizontal="left" vertical="center"/>
    </xf>
    <xf numFmtId="49" fontId="44" fillId="26" borderId="22" xfId="0" applyNumberFormat="1" applyFont="1" applyFill="1" applyBorder="1" applyAlignment="1">
      <alignment horizontal="center" vertical="center"/>
    </xf>
    <xf numFmtId="0" fontId="43" fillId="26" borderId="44" xfId="0" applyFont="1" applyFill="1" applyBorder="1" applyAlignment="1">
      <alignment horizontal="center" vertical="center"/>
    </xf>
    <xf numFmtId="0" fontId="44" fillId="26" borderId="45" xfId="0" applyFont="1" applyFill="1" applyBorder="1" applyAlignment="1">
      <alignment horizontal="center" vertical="center"/>
    </xf>
    <xf numFmtId="0" fontId="51" fillId="26" borderId="46" xfId="0" applyFont="1" applyFill="1" applyBorder="1" applyAlignment="1">
      <alignment vertical="center"/>
    </xf>
    <xf numFmtId="0" fontId="43" fillId="26" borderId="47" xfId="0" applyFont="1" applyFill="1" applyBorder="1" applyAlignment="1">
      <alignment horizontal="center" vertical="center"/>
    </xf>
    <xf numFmtId="172" fontId="45" fillId="0" borderId="46" xfId="33" applyNumberFormat="1" applyFont="1" applyFill="1" applyBorder="1" applyAlignment="1">
      <alignment horizontal="center"/>
    </xf>
    <xf numFmtId="0" fontId="43" fillId="26" borderId="48" xfId="0" applyFont="1" applyFill="1" applyBorder="1" applyAlignment="1">
      <alignment horizontal="center" vertical="center"/>
    </xf>
    <xf numFmtId="0" fontId="51" fillId="26" borderId="0" xfId="0" applyFont="1" applyFill="1" applyAlignment="1">
      <alignment vertical="center"/>
    </xf>
    <xf numFmtId="0" fontId="42" fillId="26" borderId="26" xfId="0" applyFont="1" applyFill="1" applyBorder="1" applyAlignment="1">
      <alignment horizontal="left" vertical="center"/>
    </xf>
    <xf numFmtId="0" fontId="48" fillId="26" borderId="13" xfId="0" applyFont="1" applyFill="1" applyBorder="1" applyAlignment="1">
      <alignment horizontal="center" vertical="center"/>
    </xf>
    <xf numFmtId="0" fontId="42" fillId="26" borderId="27" xfId="0" quotePrefix="1" applyFont="1" applyFill="1" applyBorder="1" applyAlignment="1">
      <alignment horizontal="center" vertical="center"/>
    </xf>
    <xf numFmtId="0" fontId="42" fillId="26" borderId="26" xfId="0" applyFont="1" applyFill="1" applyBorder="1" applyAlignment="1">
      <alignment horizontal="left"/>
    </xf>
    <xf numFmtId="165" fontId="47" fillId="26" borderId="13" xfId="33" applyFont="1" applyFill="1" applyBorder="1" applyAlignment="1">
      <alignment horizontal="center"/>
    </xf>
    <xf numFmtId="165" fontId="47" fillId="26" borderId="18" xfId="33" quotePrefix="1" applyFont="1" applyFill="1" applyBorder="1" applyAlignment="1">
      <alignment horizontal="right"/>
    </xf>
    <xf numFmtId="165" fontId="48" fillId="26" borderId="27" xfId="33" applyFont="1" applyFill="1" applyBorder="1" applyAlignment="1">
      <alignment horizontal="left" vertical="center"/>
    </xf>
    <xf numFmtId="165" fontId="42" fillId="26" borderId="13" xfId="33" applyFont="1" applyFill="1" applyBorder="1" applyAlignment="1">
      <alignment horizontal="center"/>
    </xf>
    <xf numFmtId="165" fontId="42" fillId="26" borderId="18" xfId="33" applyFont="1" applyFill="1" applyBorder="1" applyAlignment="1">
      <alignment horizontal="center" vertical="center"/>
    </xf>
    <xf numFmtId="0" fontId="48" fillId="26" borderId="19" xfId="0" applyFont="1" applyFill="1" applyBorder="1" applyAlignment="1">
      <alignment horizontal="center" vertical="center"/>
    </xf>
    <xf numFmtId="165" fontId="48" fillId="26" borderId="13" xfId="33" applyFont="1" applyFill="1" applyBorder="1" applyAlignment="1">
      <alignment vertical="center"/>
    </xf>
    <xf numFmtId="14" fontId="42" fillId="26" borderId="26" xfId="0" applyNumberFormat="1" applyFont="1" applyFill="1" applyBorder="1" applyAlignment="1">
      <alignment horizontal="left" vertical="center"/>
    </xf>
    <xf numFmtId="0" fontId="48" fillId="26" borderId="13" xfId="0" applyFont="1" applyFill="1" applyBorder="1" applyAlignment="1">
      <alignment vertical="center"/>
    </xf>
    <xf numFmtId="14" fontId="42" fillId="26" borderId="49" xfId="0" applyNumberFormat="1" applyFont="1" applyFill="1" applyBorder="1" applyAlignment="1">
      <alignment horizontal="left" vertical="center"/>
    </xf>
    <xf numFmtId="14" fontId="42" fillId="26" borderId="1" xfId="0" applyNumberFormat="1" applyFont="1" applyFill="1" applyBorder="1" applyAlignment="1">
      <alignment horizontal="left" vertical="center"/>
    </xf>
    <xf numFmtId="0" fontId="48" fillId="26" borderId="20" xfId="0" applyFont="1" applyFill="1" applyBorder="1" applyAlignment="1">
      <alignment vertical="center"/>
    </xf>
    <xf numFmtId="0" fontId="48" fillId="26" borderId="50" xfId="0" applyFont="1" applyFill="1" applyBorder="1" applyAlignment="1">
      <alignment vertical="center"/>
    </xf>
    <xf numFmtId="0" fontId="48" fillId="26" borderId="50" xfId="0" applyFont="1" applyFill="1" applyBorder="1" applyAlignment="1">
      <alignment horizontal="center" vertical="center"/>
    </xf>
    <xf numFmtId="165" fontId="48" fillId="26" borderId="51" xfId="33" applyFont="1" applyFill="1" applyBorder="1" applyAlignment="1">
      <alignment horizontal="left" vertical="center"/>
    </xf>
    <xf numFmtId="0" fontId="42" fillId="26" borderId="26" xfId="0" applyFont="1" applyFill="1" applyBorder="1" applyAlignment="1"/>
    <xf numFmtId="0" fontId="48" fillId="26" borderId="19" xfId="0" applyFont="1" applyFill="1" applyBorder="1" applyAlignment="1">
      <alignment horizontal="center"/>
    </xf>
    <xf numFmtId="165" fontId="48" fillId="26" borderId="0" xfId="33" applyFont="1" applyFill="1" applyAlignment="1">
      <alignment horizontal="center"/>
    </xf>
    <xf numFmtId="0" fontId="48" fillId="26" borderId="0" xfId="0" applyFont="1" applyFill="1" applyAlignment="1">
      <alignment horizontal="center"/>
    </xf>
    <xf numFmtId="0" fontId="42" fillId="26" borderId="26" xfId="0" applyFont="1" applyFill="1" applyBorder="1" applyAlignment="1">
      <alignment horizontal="center" vertical="center"/>
    </xf>
    <xf numFmtId="165" fontId="42" fillId="26" borderId="18" xfId="33" applyFont="1" applyFill="1" applyBorder="1" applyAlignment="1">
      <alignment horizontal="center"/>
    </xf>
    <xf numFmtId="0" fontId="42" fillId="26" borderId="33" xfId="0" applyFont="1" applyFill="1" applyBorder="1" applyAlignment="1">
      <alignment horizontal="left" vertical="center"/>
    </xf>
    <xf numFmtId="0" fontId="48" fillId="26" borderId="52" xfId="0" applyFont="1" applyFill="1" applyBorder="1" applyAlignment="1">
      <alignment horizontal="center" vertical="center"/>
    </xf>
    <xf numFmtId="0" fontId="48" fillId="26" borderId="52" xfId="0" applyFont="1" applyFill="1" applyBorder="1" applyAlignment="1">
      <alignment vertical="center"/>
    </xf>
    <xf numFmtId="165" fontId="48" fillId="26" borderId="36" xfId="33" applyFont="1" applyFill="1" applyBorder="1" applyAlignment="1">
      <alignment horizontal="left" vertical="center"/>
    </xf>
    <xf numFmtId="165" fontId="51" fillId="26" borderId="0" xfId="33" applyFont="1" applyFill="1" applyAlignment="1">
      <alignment vertical="center"/>
    </xf>
    <xf numFmtId="165" fontId="52" fillId="26" borderId="0" xfId="33" applyFont="1" applyFill="1" applyBorder="1" applyAlignment="1">
      <alignment horizontal="center"/>
    </xf>
    <xf numFmtId="0" fontId="48" fillId="26" borderId="27" xfId="0" applyFont="1" applyFill="1" applyBorder="1" applyAlignment="1">
      <alignment horizontal="left" vertical="center"/>
    </xf>
    <xf numFmtId="165" fontId="48" fillId="26" borderId="0" xfId="33" applyFont="1" applyFill="1" applyBorder="1" applyAlignment="1">
      <alignment horizontal="center"/>
    </xf>
    <xf numFmtId="165" fontId="48" fillId="26" borderId="0" xfId="33" applyFont="1" applyFill="1" applyBorder="1" applyAlignment="1">
      <alignment horizontal="center" vertical="center"/>
    </xf>
    <xf numFmtId="0" fontId="48" fillId="26" borderId="53" xfId="0" applyFont="1" applyFill="1" applyBorder="1" applyAlignment="1">
      <alignment horizontal="center" vertical="center"/>
    </xf>
    <xf numFmtId="0" fontId="48" fillId="26" borderId="0" xfId="0" applyFont="1" applyFill="1" applyBorder="1" applyAlignment="1">
      <alignment horizontal="center"/>
    </xf>
    <xf numFmtId="165" fontId="47" fillId="26" borderId="54" xfId="33" applyFont="1" applyFill="1" applyBorder="1" applyAlignment="1">
      <alignment horizontal="center"/>
    </xf>
    <xf numFmtId="165" fontId="48" fillId="26" borderId="0" xfId="33" applyFont="1" applyFill="1" applyAlignment="1"/>
    <xf numFmtId="0" fontId="48" fillId="26" borderId="0" xfId="0" applyFont="1" applyFill="1" applyAlignment="1"/>
    <xf numFmtId="165" fontId="42" fillId="26" borderId="13" xfId="33" applyFont="1" applyFill="1" applyBorder="1" applyAlignment="1">
      <alignment vertical="center"/>
    </xf>
    <xf numFmtId="0" fontId="48" fillId="26" borderId="31" xfId="0" applyFont="1" applyFill="1" applyBorder="1" applyAlignment="1">
      <alignment vertical="center"/>
    </xf>
    <xf numFmtId="0" fontId="48" fillId="26" borderId="53" xfId="0" applyFont="1" applyFill="1" applyBorder="1" applyAlignment="1">
      <alignment vertical="center"/>
    </xf>
    <xf numFmtId="0" fontId="48" fillId="26" borderId="35" xfId="0" applyFont="1" applyFill="1" applyBorder="1" applyAlignment="1">
      <alignment vertical="center"/>
    </xf>
    <xf numFmtId="0" fontId="42" fillId="0" borderId="0" xfId="0" applyFont="1" applyBorder="1" applyAlignment="1">
      <alignment horizontal="left"/>
    </xf>
    <xf numFmtId="0" fontId="48" fillId="0" borderId="0" xfId="0" applyFont="1" applyBorder="1"/>
    <xf numFmtId="0" fontId="42" fillId="0" borderId="9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8" fillId="0" borderId="55" xfId="0" applyFont="1" applyBorder="1"/>
    <xf numFmtId="0" fontId="48" fillId="0" borderId="13" xfId="0" applyFont="1" applyBorder="1"/>
    <xf numFmtId="0" fontId="48" fillId="0" borderId="50" xfId="0" applyFont="1" applyBorder="1" applyAlignment="1">
      <alignment horizontal="center"/>
    </xf>
    <xf numFmtId="0" fontId="48" fillId="0" borderId="50" xfId="0" applyFont="1" applyBorder="1"/>
    <xf numFmtId="0" fontId="48" fillId="0" borderId="0" xfId="0" applyFont="1" applyBorder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0" fontId="42" fillId="0" borderId="9" xfId="0" applyFont="1" applyBorder="1" applyAlignment="1"/>
    <xf numFmtId="165" fontId="42" fillId="0" borderId="0" xfId="33" applyFont="1"/>
    <xf numFmtId="0" fontId="42" fillId="0" borderId="9" xfId="0" applyFont="1" applyBorder="1"/>
    <xf numFmtId="14" fontId="42" fillId="0" borderId="9" xfId="0" applyNumberFormat="1" applyFont="1" applyBorder="1" applyAlignment="1">
      <alignment horizontal="center"/>
    </xf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Border="1" applyAlignment="1">
      <alignment horizontal="left"/>
    </xf>
    <xf numFmtId="0" fontId="48" fillId="0" borderId="0" xfId="0" applyFont="1" applyAlignment="1">
      <alignment horizontal="center"/>
    </xf>
    <xf numFmtId="165" fontId="48" fillId="0" borderId="0" xfId="33" applyFont="1"/>
    <xf numFmtId="0" fontId="48" fillId="0" borderId="9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165" fontId="48" fillId="0" borderId="0" xfId="33" applyFont="1" applyAlignment="1">
      <alignment horizontal="center"/>
    </xf>
    <xf numFmtId="0" fontId="48" fillId="0" borderId="13" xfId="0" applyFont="1" applyBorder="1" applyAlignment="1">
      <alignment horizontal="center" vertical="top"/>
    </xf>
    <xf numFmtId="0" fontId="48" fillId="0" borderId="18" xfId="0" applyFont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8" fillId="0" borderId="13" xfId="0" applyFont="1" applyBorder="1" applyAlignment="1">
      <alignment horizontal="center"/>
    </xf>
    <xf numFmtId="0" fontId="48" fillId="0" borderId="56" xfId="0" applyFont="1" applyBorder="1" applyAlignment="1">
      <alignment horizontal="center" vertical="top"/>
    </xf>
    <xf numFmtId="0" fontId="48" fillId="0" borderId="57" xfId="0" applyFont="1" applyBorder="1" applyAlignment="1">
      <alignment horizontal="left"/>
    </xf>
    <xf numFmtId="0" fontId="53" fillId="0" borderId="58" xfId="0" applyFont="1" applyBorder="1" applyAlignment="1">
      <alignment horizontal="center"/>
    </xf>
    <xf numFmtId="0" fontId="53" fillId="0" borderId="59" xfId="0" applyFont="1" applyBorder="1" applyAlignment="1">
      <alignment horizontal="center"/>
    </xf>
    <xf numFmtId="0" fontId="48" fillId="0" borderId="56" xfId="0" applyFont="1" applyBorder="1" applyAlignment="1">
      <alignment horizontal="center"/>
    </xf>
    <xf numFmtId="0" fontId="48" fillId="0" borderId="56" xfId="0" applyFont="1" applyBorder="1" applyAlignment="1">
      <alignment vertical="top"/>
    </xf>
    <xf numFmtId="165" fontId="48" fillId="0" borderId="58" xfId="33" applyFont="1" applyBorder="1" applyAlignment="1">
      <alignment horizontal="left" indent="1"/>
    </xf>
    <xf numFmtId="165" fontId="48" fillId="0" borderId="59" xfId="33" applyFont="1" applyBorder="1" applyAlignment="1">
      <alignment horizontal="left" indent="1"/>
    </xf>
    <xf numFmtId="0" fontId="48" fillId="0" borderId="57" xfId="0" applyFont="1" applyBorder="1" applyAlignment="1">
      <alignment horizontal="left" indent="1"/>
    </xf>
    <xf numFmtId="0" fontId="48" fillId="0" borderId="57" xfId="0" applyFont="1" applyBorder="1" applyAlignment="1"/>
    <xf numFmtId="0" fontId="48" fillId="0" borderId="57" xfId="0" applyFont="1" applyBorder="1" applyAlignment="1">
      <alignment horizontal="left" indent="2"/>
    </xf>
    <xf numFmtId="0" fontId="48" fillId="0" borderId="50" xfId="0" applyFont="1" applyBorder="1" applyAlignment="1">
      <alignment horizontal="center" vertical="top"/>
    </xf>
    <xf numFmtId="0" fontId="48" fillId="0" borderId="50" xfId="0" applyFont="1" applyBorder="1" applyAlignment="1">
      <alignment vertical="top"/>
    </xf>
    <xf numFmtId="0" fontId="48" fillId="0" borderId="20" xfId="0" applyFont="1" applyBorder="1" applyAlignment="1">
      <alignment horizontal="left"/>
    </xf>
    <xf numFmtId="0" fontId="48" fillId="0" borderId="1" xfId="0" applyFont="1" applyBorder="1" applyAlignment="1">
      <alignment horizontal="left"/>
    </xf>
    <xf numFmtId="0" fontId="48" fillId="0" borderId="21" xfId="0" applyFont="1" applyBorder="1" applyAlignment="1">
      <alignment horizontal="left"/>
    </xf>
    <xf numFmtId="0" fontId="48" fillId="0" borderId="5" xfId="0" applyFont="1" applyFill="1" applyBorder="1" applyAlignment="1">
      <alignment horizontal="center" vertical="top"/>
    </xf>
    <xf numFmtId="0" fontId="48" fillId="0" borderId="5" xfId="0" applyFont="1" applyBorder="1" applyAlignment="1">
      <alignment horizontal="left"/>
    </xf>
    <xf numFmtId="0" fontId="48" fillId="0" borderId="0" xfId="0" applyFont="1" applyFill="1" applyBorder="1" applyAlignment="1">
      <alignment vertical="top"/>
    </xf>
    <xf numFmtId="0" fontId="54" fillId="27" borderId="0" xfId="0" applyFont="1" applyFill="1" applyAlignment="1">
      <alignment vertical="center"/>
    </xf>
    <xf numFmtId="0" fontId="54" fillId="27" borderId="0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43" fontId="54" fillId="0" borderId="0" xfId="0" applyNumberFormat="1" applyFont="1" applyFill="1" applyBorder="1"/>
    <xf numFmtId="43" fontId="54" fillId="0" borderId="15" xfId="0" applyNumberFormat="1" applyFont="1" applyFill="1" applyBorder="1"/>
    <xf numFmtId="39" fontId="57" fillId="27" borderId="0" xfId="613" applyFont="1" applyFill="1" applyAlignment="1" applyProtection="1">
      <alignment horizontal="left"/>
    </xf>
    <xf numFmtId="43" fontId="54" fillId="27" borderId="0" xfId="0" applyNumberFormat="1" applyFont="1" applyFill="1" applyAlignment="1">
      <alignment vertical="center"/>
    </xf>
    <xf numFmtId="165" fontId="54" fillId="27" borderId="0" xfId="33" applyFont="1" applyFill="1" applyAlignment="1">
      <alignment vertical="center"/>
    </xf>
    <xf numFmtId="165" fontId="54" fillId="27" borderId="0" xfId="33" applyFont="1" applyFill="1" applyBorder="1" applyAlignment="1">
      <alignment vertical="center"/>
    </xf>
    <xf numFmtId="0" fontId="54" fillId="0" borderId="0" xfId="0" applyFont="1" applyFill="1" applyAlignment="1">
      <alignment horizontal="center" vertical="center"/>
    </xf>
    <xf numFmtId="187" fontId="54" fillId="0" borderId="0" xfId="114" applyNumberFormat="1" applyFont="1" applyFill="1" applyAlignment="1">
      <alignment vertical="center"/>
    </xf>
    <xf numFmtId="0" fontId="54" fillId="27" borderId="0" xfId="0" applyFont="1" applyFill="1" applyAlignment="1">
      <alignment horizontal="center" vertical="center"/>
    </xf>
    <xf numFmtId="4" fontId="57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7" fillId="27" borderId="0" xfId="0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4" fillId="27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right" vertical="center"/>
    </xf>
    <xf numFmtId="0" fontId="54" fillId="0" borderId="0" xfId="0" applyFont="1" applyFill="1" applyBorder="1" applyAlignment="1">
      <alignment vertical="center"/>
    </xf>
    <xf numFmtId="173" fontId="54" fillId="0" borderId="0" xfId="0" quotePrefix="1" applyNumberFormat="1" applyFont="1" applyFill="1" applyBorder="1" applyAlignment="1">
      <alignment horizontal="center" vertical="center"/>
    </xf>
    <xf numFmtId="165" fontId="54" fillId="0" borderId="0" xfId="33" applyFont="1" applyFill="1" applyAlignment="1">
      <alignment vertical="center"/>
    </xf>
    <xf numFmtId="173" fontId="54" fillId="0" borderId="0" xfId="494" quotePrefix="1" applyNumberFormat="1" applyFont="1" applyFill="1" applyBorder="1" applyAlignment="1">
      <alignment horizontal="center" vertical="center"/>
    </xf>
    <xf numFmtId="173" fontId="54" fillId="0" borderId="0" xfId="494" applyNumberFormat="1" applyFont="1" applyFill="1" applyBorder="1" applyAlignment="1">
      <alignment horizontal="center" vertical="center"/>
    </xf>
    <xf numFmtId="4" fontId="54" fillId="0" borderId="0" xfId="33" applyNumberFormat="1" applyFont="1" applyFill="1" applyAlignment="1">
      <alignment horizontal="right" vertical="center"/>
    </xf>
    <xf numFmtId="3" fontId="54" fillId="0" borderId="0" xfId="33" applyNumberFormat="1" applyFont="1" applyFill="1" applyAlignment="1">
      <alignment horizontal="right" vertical="center"/>
    </xf>
    <xf numFmtId="165" fontId="54" fillId="0" borderId="0" xfId="33" applyFont="1" applyFill="1" applyBorder="1" applyAlignment="1">
      <alignment vertical="center"/>
    </xf>
    <xf numFmtId="43" fontId="54" fillId="0" borderId="0" xfId="0" applyNumberFormat="1" applyFont="1" applyFill="1" applyAlignment="1">
      <alignment vertical="center"/>
    </xf>
    <xf numFmtId="43" fontId="54" fillId="0" borderId="0" xfId="9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vertical="center"/>
    </xf>
    <xf numFmtId="165" fontId="54" fillId="0" borderId="5" xfId="33" applyFont="1" applyFill="1" applyBorder="1" applyAlignment="1">
      <alignment vertical="center"/>
    </xf>
    <xf numFmtId="43" fontId="54" fillId="0" borderId="5" xfId="90" applyNumberFormat="1" applyFont="1" applyFill="1" applyBorder="1" applyAlignment="1">
      <alignment vertical="center"/>
    </xf>
    <xf numFmtId="4" fontId="54" fillId="0" borderId="0" xfId="33" applyNumberFormat="1" applyFont="1" applyFill="1" applyBorder="1" applyAlignment="1">
      <alignment horizontal="right" vertical="center"/>
    </xf>
    <xf numFmtId="43" fontId="54" fillId="0" borderId="0" xfId="33" applyNumberFormat="1" applyFont="1" applyFill="1" applyAlignment="1">
      <alignment horizontal="right" vertical="center"/>
    </xf>
    <xf numFmtId="43" fontId="54" fillId="0" borderId="0" xfId="33" applyNumberFormat="1" applyFont="1" applyFill="1" applyBorder="1" applyAlignment="1">
      <alignment horizontal="right" vertical="center"/>
    </xf>
    <xf numFmtId="43" fontId="54" fillId="0" borderId="0" xfId="0" applyNumberFormat="1" applyFont="1" applyFill="1" applyBorder="1" applyAlignment="1">
      <alignment vertical="center"/>
    </xf>
    <xf numFmtId="43" fontId="54" fillId="0" borderId="15" xfId="90" applyNumberFormat="1" applyFont="1" applyFill="1" applyBorder="1" applyAlignment="1">
      <alignment vertical="center"/>
    </xf>
    <xf numFmtId="165" fontId="54" fillId="0" borderId="0" xfId="33" applyFont="1" applyFill="1" applyAlignment="1">
      <alignment horizontal="center" vertical="center"/>
    </xf>
    <xf numFmtId="0" fontId="54" fillId="0" borderId="17" xfId="0" applyFont="1" applyFill="1" applyBorder="1" applyAlignment="1">
      <alignment horizontal="center" vertical="center"/>
    </xf>
    <xf numFmtId="169" fontId="54" fillId="0" borderId="0" xfId="0" applyNumberFormat="1" applyFont="1" applyFill="1" applyBorder="1" applyAlignment="1">
      <alignment vertical="center"/>
    </xf>
    <xf numFmtId="43" fontId="54" fillId="0" borderId="0" xfId="33" applyNumberFormat="1" applyFont="1" applyFill="1" applyBorder="1" applyAlignment="1">
      <alignment horizontal="center" vertical="center"/>
    </xf>
    <xf numFmtId="165" fontId="54" fillId="0" borderId="0" xfId="33" applyFont="1" applyFill="1" applyBorder="1" applyAlignment="1">
      <alignment horizontal="right" vertical="center"/>
    </xf>
    <xf numFmtId="0" fontId="54" fillId="29" borderId="0" xfId="0" applyFont="1" applyFill="1" applyAlignment="1">
      <alignment vertical="center"/>
    </xf>
    <xf numFmtId="165" fontId="54" fillId="0" borderId="0" xfId="33" applyFont="1" applyFill="1" applyAlignment="1">
      <alignment horizontal="right" vertical="center"/>
    </xf>
    <xf numFmtId="43" fontId="54" fillId="27" borderId="0" xfId="0" applyNumberFormat="1" applyFont="1" applyFill="1" applyBorder="1" applyAlignment="1">
      <alignment vertical="center"/>
    </xf>
    <xf numFmtId="43" fontId="54" fillId="0" borderId="16" xfId="90" applyNumberFormat="1" applyFont="1" applyFill="1" applyBorder="1" applyAlignment="1">
      <alignment vertical="center"/>
    </xf>
    <xf numFmtId="4" fontId="54" fillId="0" borderId="0" xfId="0" applyNumberFormat="1" applyFont="1" applyFill="1" applyBorder="1" applyAlignment="1">
      <alignment vertical="center"/>
    </xf>
    <xf numFmtId="4" fontId="54" fillId="0" borderId="0" xfId="0" applyNumberFormat="1" applyFont="1" applyFill="1" applyAlignment="1">
      <alignment vertical="center"/>
    </xf>
    <xf numFmtId="43" fontId="54" fillId="0" borderId="1" xfId="90" applyNumberFormat="1" applyFont="1" applyFill="1" applyBorder="1" applyAlignment="1">
      <alignment vertical="center"/>
    </xf>
    <xf numFmtId="43" fontId="54" fillId="0" borderId="17" xfId="90" applyNumberFormat="1" applyFont="1" applyFill="1" applyBorder="1" applyAlignment="1">
      <alignment vertical="center"/>
    </xf>
    <xf numFmtId="1" fontId="54" fillId="0" borderId="1" xfId="33" quotePrefix="1" applyNumberFormat="1" applyFont="1" applyFill="1" applyBorder="1" applyAlignment="1">
      <alignment horizontal="center" vertical="center"/>
    </xf>
    <xf numFmtId="0" fontId="54" fillId="0" borderId="0" xfId="33" applyNumberFormat="1" applyFont="1" applyFill="1" applyBorder="1" applyAlignment="1">
      <alignment horizontal="center" vertical="center"/>
    </xf>
    <xf numFmtId="3" fontId="54" fillId="0" borderId="0" xfId="33" applyNumberFormat="1" applyFont="1" applyFill="1" applyBorder="1" applyAlignment="1">
      <alignment horizontal="right" vertical="center"/>
    </xf>
    <xf numFmtId="169" fontId="54" fillId="0" borderId="0" xfId="33" applyNumberFormat="1" applyFont="1" applyFill="1" applyBorder="1" applyAlignment="1">
      <alignment horizontal="right" vertical="center"/>
    </xf>
    <xf numFmtId="168" fontId="54" fillId="27" borderId="0" xfId="90" applyNumberFormat="1" applyFont="1" applyFill="1" applyBorder="1" applyAlignment="1">
      <alignment vertical="center"/>
    </xf>
    <xf numFmtId="169" fontId="54" fillId="0" borderId="0" xfId="0" quotePrefix="1" applyNumberFormat="1" applyFont="1" applyFill="1" applyBorder="1" applyAlignment="1">
      <alignment horizontal="right" vertical="center"/>
    </xf>
    <xf numFmtId="1" fontId="54" fillId="0" borderId="1" xfId="33" applyNumberFormat="1" applyFont="1" applyFill="1" applyBorder="1" applyAlignment="1">
      <alignment horizontal="center" vertical="center"/>
    </xf>
    <xf numFmtId="0" fontId="54" fillId="0" borderId="1" xfId="33" applyNumberFormat="1" applyFont="1" applyFill="1" applyBorder="1" applyAlignment="1">
      <alignment horizontal="center" vertical="center"/>
    </xf>
    <xf numFmtId="169" fontId="54" fillId="0" borderId="0" xfId="33" applyNumberFormat="1" applyFont="1" applyFill="1" applyAlignment="1">
      <alignment horizontal="right" vertical="center"/>
    </xf>
    <xf numFmtId="43" fontId="54" fillId="0" borderId="5" xfId="0" applyNumberFormat="1" applyFont="1" applyFill="1" applyBorder="1" applyAlignment="1">
      <alignment vertical="center"/>
    </xf>
    <xf numFmtId="43" fontId="54" fillId="0" borderId="15" xfId="0" applyNumberFormat="1" applyFont="1" applyFill="1" applyBorder="1" applyAlignment="1">
      <alignment vertical="center"/>
    </xf>
    <xf numFmtId="168" fontId="54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horizontal="left" vertical="center"/>
    </xf>
    <xf numFmtId="43" fontId="54" fillId="27" borderId="0" xfId="90" applyNumberFormat="1" applyFont="1" applyFill="1" applyBorder="1" applyAlignment="1">
      <alignment vertical="center"/>
    </xf>
    <xf numFmtId="4" fontId="57" fillId="27" borderId="0" xfId="0" applyNumberFormat="1" applyFont="1" applyFill="1" applyAlignment="1">
      <alignment horizontal="left" vertical="center"/>
    </xf>
    <xf numFmtId="0" fontId="57" fillId="27" borderId="0" xfId="0" applyFont="1" applyFill="1" applyAlignment="1">
      <alignment horizontal="left" vertical="center"/>
    </xf>
    <xf numFmtId="39" fontId="57" fillId="27" borderId="0" xfId="613" applyFont="1" applyFill="1" applyAlignment="1" applyProtection="1">
      <alignment horizontal="left" vertical="center"/>
    </xf>
    <xf numFmtId="43" fontId="54" fillId="27" borderId="0" xfId="33" applyNumberFormat="1" applyFont="1" applyFill="1" applyBorder="1" applyAlignment="1">
      <alignment vertical="center"/>
    </xf>
    <xf numFmtId="0" fontId="4" fillId="27" borderId="0" xfId="0" applyFont="1" applyFill="1" applyAlignment="1">
      <alignment vertical="center"/>
    </xf>
    <xf numFmtId="4" fontId="57" fillId="27" borderId="0" xfId="0" applyNumberFormat="1" applyFont="1" applyFill="1" applyAlignment="1">
      <alignment vertical="center"/>
    </xf>
    <xf numFmtId="0" fontId="54" fillId="27" borderId="0" xfId="33" applyNumberFormat="1" applyFont="1" applyFill="1" applyBorder="1" applyAlignment="1">
      <alignment horizontal="center" vertical="center"/>
    </xf>
    <xf numFmtId="168" fontId="54" fillId="0" borderId="0" xfId="90" applyNumberFormat="1" applyFont="1" applyFill="1" applyBorder="1" applyAlignment="1">
      <alignment vertical="center"/>
    </xf>
    <xf numFmtId="4" fontId="54" fillId="27" borderId="0" xfId="0" applyNumberFormat="1" applyFont="1" applyFill="1" applyAlignment="1">
      <alignment vertical="center"/>
    </xf>
    <xf numFmtId="4" fontId="54" fillId="27" borderId="0" xfId="0" applyNumberFormat="1" applyFont="1" applyFill="1" applyBorder="1" applyAlignment="1">
      <alignment vertical="center"/>
    </xf>
    <xf numFmtId="4" fontId="54" fillId="27" borderId="0" xfId="33" applyNumberFormat="1" applyFont="1" applyFill="1" applyBorder="1" applyAlignment="1">
      <alignment horizontal="right" vertical="center"/>
    </xf>
    <xf numFmtId="4" fontId="57" fillId="0" borderId="0" xfId="33" applyNumberFormat="1" applyFont="1" applyFill="1" applyBorder="1" applyAlignment="1">
      <alignment horizontal="right" vertical="center"/>
    </xf>
    <xf numFmtId="4" fontId="57" fillId="27" borderId="0" xfId="33" applyNumberFormat="1" applyFont="1" applyFill="1" applyBorder="1" applyAlignment="1">
      <alignment horizontal="right" vertical="center"/>
    </xf>
    <xf numFmtId="43" fontId="57" fillId="27" borderId="0" xfId="33" applyNumberFormat="1" applyFont="1" applyFill="1" applyBorder="1" applyAlignment="1">
      <alignment horizontal="right" vertical="center"/>
    </xf>
    <xf numFmtId="0" fontId="58" fillId="27" borderId="0" xfId="0" applyFont="1" applyFill="1" applyAlignment="1">
      <alignment horizontal="left" vertical="center"/>
    </xf>
    <xf numFmtId="43" fontId="54" fillId="0" borderId="0" xfId="33" quotePrefix="1" applyNumberFormat="1" applyFont="1" applyFill="1" applyBorder="1" applyAlignment="1">
      <alignment horizontal="center" vertical="center"/>
    </xf>
    <xf numFmtId="0" fontId="54" fillId="27" borderId="0" xfId="0" applyFont="1" applyFill="1" applyAlignment="1">
      <alignment horizontal="left" vertical="center"/>
    </xf>
    <xf numFmtId="3" fontId="54" fillId="27" borderId="0" xfId="33" applyNumberFormat="1" applyFont="1" applyFill="1" applyBorder="1" applyAlignment="1">
      <alignment horizontal="right" vertical="center"/>
    </xf>
    <xf numFmtId="0" fontId="54" fillId="27" borderId="0" xfId="1080" applyFont="1" applyFill="1" applyAlignment="1">
      <alignment vertical="center"/>
    </xf>
    <xf numFmtId="169" fontId="54" fillId="27" borderId="0" xfId="0" applyNumberFormat="1" applyFont="1" applyFill="1" applyAlignment="1">
      <alignment vertical="center"/>
    </xf>
    <xf numFmtId="165" fontId="54" fillId="0" borderId="16" xfId="33" applyFont="1" applyFill="1" applyBorder="1" applyAlignment="1">
      <alignment vertical="center"/>
    </xf>
    <xf numFmtId="178" fontId="54" fillId="0" borderId="16" xfId="33" applyNumberFormat="1" applyFont="1" applyFill="1" applyBorder="1" applyAlignment="1">
      <alignment horizontal="right" vertical="center"/>
    </xf>
    <xf numFmtId="169" fontId="54" fillId="0" borderId="0" xfId="0" applyNumberFormat="1" applyFont="1" applyFill="1" applyAlignment="1">
      <alignment vertical="center"/>
    </xf>
    <xf numFmtId="0" fontId="155" fillId="26" borderId="0" xfId="0" applyFont="1" applyFill="1"/>
    <xf numFmtId="0" fontId="54" fillId="0" borderId="0" xfId="0" applyFont="1" applyFill="1" applyAlignment="1">
      <alignment horizontal="center" vertical="center"/>
    </xf>
    <xf numFmtId="209" fontId="54" fillId="0" borderId="0" xfId="0" applyNumberFormat="1" applyFont="1" applyFill="1" applyAlignment="1">
      <alignment vertical="center"/>
    </xf>
    <xf numFmtId="0" fontId="54" fillId="0" borderId="0" xfId="0" applyNumberFormat="1" applyFont="1" applyFill="1" applyAlignment="1">
      <alignment vertical="center"/>
    </xf>
    <xf numFmtId="169" fontId="54" fillId="0" borderId="0" xfId="33" applyNumberFormat="1" applyFont="1" applyFill="1" applyBorder="1" applyAlignment="1">
      <alignment horizontal="left" vertical="center"/>
    </xf>
    <xf numFmtId="0" fontId="54" fillId="0" borderId="0" xfId="0" applyFont="1" applyFill="1" applyAlignment="1">
      <alignment horizontal="left" vertical="center"/>
    </xf>
    <xf numFmtId="39" fontId="57" fillId="0" borderId="0" xfId="613" applyFont="1" applyFill="1" applyAlignment="1" applyProtection="1">
      <alignment horizontal="left" vertical="center"/>
    </xf>
    <xf numFmtId="4" fontId="57" fillId="27" borderId="0" xfId="33" applyNumberFormat="1" applyFont="1" applyFill="1" applyAlignment="1">
      <alignment horizontal="left"/>
    </xf>
    <xf numFmtId="167" fontId="57" fillId="27" borderId="0" xfId="0" applyNumberFormat="1" applyFont="1" applyFill="1" applyAlignment="1">
      <alignment horizontal="left"/>
    </xf>
    <xf numFmtId="165" fontId="156" fillId="27" borderId="0" xfId="33" applyFont="1" applyFill="1" applyBorder="1" applyAlignment="1">
      <alignment horizontal="center"/>
    </xf>
    <xf numFmtId="165" fontId="156" fillId="27" borderId="0" xfId="33" applyFont="1" applyFill="1" applyAlignment="1">
      <alignment horizontal="center"/>
    </xf>
    <xf numFmtId="165" fontId="156" fillId="27" borderId="1" xfId="33" applyFont="1" applyFill="1" applyBorder="1" applyAlignment="1">
      <alignment horizontal="center"/>
    </xf>
    <xf numFmtId="165" fontId="54" fillId="26" borderId="0" xfId="1154" quotePrefix="1" applyFont="1" applyFill="1" applyBorder="1" applyAlignment="1">
      <alignment horizontal="right"/>
    </xf>
    <xf numFmtId="43" fontId="156" fillId="26" borderId="0" xfId="474" applyNumberFormat="1" applyFont="1" applyFill="1" applyBorder="1" applyAlignment="1">
      <alignment horizontal="center"/>
    </xf>
    <xf numFmtId="165" fontId="156" fillId="27" borderId="0" xfId="33" applyFont="1" applyFill="1"/>
    <xf numFmtId="165" fontId="156" fillId="27" borderId="0" xfId="33" applyFont="1" applyFill="1" applyBorder="1"/>
    <xf numFmtId="4" fontId="57" fillId="27" borderId="0" xfId="33" applyNumberFormat="1" applyFont="1" applyFill="1" applyBorder="1" applyAlignment="1">
      <alignment horizontal="left"/>
    </xf>
    <xf numFmtId="167" fontId="57" fillId="27" borderId="0" xfId="0" applyNumberFormat="1" applyFont="1" applyFill="1" applyBorder="1" applyAlignment="1">
      <alignment horizontal="left"/>
    </xf>
    <xf numFmtId="0" fontId="57" fillId="0" borderId="0" xfId="0" applyFont="1" applyFill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43" fontId="156" fillId="0" borderId="0" xfId="33" applyNumberFormat="1" applyFont="1" applyFill="1" applyBorder="1" applyAlignment="1"/>
    <xf numFmtId="0" fontId="57" fillId="0" borderId="0" xfId="0" applyFont="1" applyFill="1" applyAlignment="1">
      <alignment horizontal="left" vertical="center"/>
    </xf>
    <xf numFmtId="170" fontId="54" fillId="0" borderId="0" xfId="33" applyNumberFormat="1" applyFont="1" applyFill="1" applyBorder="1" applyAlignment="1">
      <alignment horizontal="right" vertical="center"/>
    </xf>
    <xf numFmtId="43" fontId="54" fillId="0" borderId="0" xfId="33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horizontal="center" vertical="center"/>
    </xf>
    <xf numFmtId="0" fontId="54" fillId="27" borderId="0" xfId="0" applyFont="1" applyFill="1" applyAlignment="1">
      <alignment horizontal="center" vertical="center"/>
    </xf>
    <xf numFmtId="0" fontId="54" fillId="27" borderId="1" xfId="0" applyFont="1" applyFill="1" applyBorder="1" applyAlignment="1">
      <alignment horizontal="center" vertical="center"/>
    </xf>
    <xf numFmtId="0" fontId="54" fillId="27" borderId="0" xfId="0" applyFont="1" applyFill="1" applyBorder="1" applyAlignment="1">
      <alignment horizontal="center" vertical="center"/>
    </xf>
    <xf numFmtId="39" fontId="57" fillId="27" borderId="0" xfId="613" applyFont="1" applyFill="1" applyBorder="1" applyAlignment="1" applyProtection="1">
      <alignment horizontal="left"/>
    </xf>
    <xf numFmtId="39" fontId="57" fillId="27" borderId="0" xfId="613" applyFont="1" applyFill="1" applyBorder="1" applyAlignment="1" applyProtection="1">
      <alignment horizontal="left" vertical="center"/>
    </xf>
    <xf numFmtId="0" fontId="54" fillId="0" borderId="0" xfId="1080" applyNumberFormat="1" applyFont="1" applyFill="1" applyBorder="1" applyAlignment="1"/>
    <xf numFmtId="0" fontId="54" fillId="0" borderId="0" xfId="0" applyFont="1" applyFill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quotePrefix="1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vertical="center"/>
    </xf>
    <xf numFmtId="0" fontId="54" fillId="0" borderId="0" xfId="1080" applyFont="1" applyFill="1" applyAlignment="1">
      <alignment vertical="center"/>
    </xf>
    <xf numFmtId="0" fontId="54" fillId="27" borderId="1" xfId="0" applyFont="1" applyFill="1" applyBorder="1" applyAlignment="1">
      <alignment horizontal="center" vertical="center"/>
    </xf>
    <xf numFmtId="0" fontId="54" fillId="27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left" vertical="center" indent="1"/>
    </xf>
    <xf numFmtId="0" fontId="54" fillId="0" borderId="1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165" fontId="57" fillId="0" borderId="0" xfId="0" applyNumberFormat="1" applyFont="1" applyFill="1" applyAlignment="1">
      <alignment vertical="center"/>
    </xf>
    <xf numFmtId="168" fontId="54" fillId="0" borderId="0" xfId="33" applyNumberFormat="1" applyFont="1" applyFill="1" applyBorder="1" applyAlignment="1">
      <alignment vertical="center"/>
    </xf>
    <xf numFmtId="43" fontId="54" fillId="0" borderId="0" xfId="33" quotePrefix="1" applyNumberFormat="1" applyFont="1" applyFill="1" applyBorder="1" applyAlignment="1">
      <alignment horizontal="right" vertical="center"/>
    </xf>
    <xf numFmtId="165" fontId="54" fillId="0" borderId="0" xfId="1154" quotePrefix="1" applyFont="1" applyFill="1" applyBorder="1" applyAlignment="1">
      <alignment horizontal="right"/>
    </xf>
    <xf numFmtId="43" fontId="54" fillId="0" borderId="15" xfId="33" quotePrefix="1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43" fontId="54" fillId="0" borderId="17" xfId="0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43" fontId="156" fillId="0" borderId="1" xfId="33" applyNumberFormat="1" applyFont="1" applyFill="1" applyBorder="1" applyAlignment="1"/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39" fontId="57" fillId="0" borderId="0" xfId="613" applyFont="1" applyFill="1" applyAlignment="1" applyProtection="1">
      <alignment horizontal="left"/>
    </xf>
    <xf numFmtId="0" fontId="54" fillId="0" borderId="0" xfId="0" applyFont="1" applyFill="1" applyAlignment="1">
      <alignment horizontal="center" vertical="center"/>
    </xf>
    <xf numFmtId="0" fontId="54" fillId="27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71" fontId="54" fillId="0" borderId="16" xfId="33" applyNumberFormat="1" applyFont="1" applyFill="1" applyBorder="1" applyAlignment="1">
      <alignment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27" borderId="17" xfId="0" applyFont="1" applyFill="1" applyBorder="1" applyAlignment="1">
      <alignment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73" fontId="54" fillId="0" borderId="1" xfId="494" quotePrefix="1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27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27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27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27" borderId="0" xfId="0" applyFont="1" applyFill="1" applyBorder="1" applyAlignment="1">
      <alignment horizontal="center" vertical="center"/>
    </xf>
    <xf numFmtId="0" fontId="54" fillId="27" borderId="1" xfId="0" quotePrefix="1" applyFont="1" applyFill="1" applyBorder="1" applyAlignment="1">
      <alignment horizontal="center" vertical="center"/>
    </xf>
    <xf numFmtId="0" fontId="54" fillId="0" borderId="1" xfId="0" quotePrefix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left" vertical="center"/>
    </xf>
    <xf numFmtId="43" fontId="57" fillId="0" borderId="0" xfId="33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48" fillId="0" borderId="61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8" fillId="0" borderId="60" xfId="0" applyFont="1" applyBorder="1" applyAlignment="1">
      <alignment horizontal="center"/>
    </xf>
    <xf numFmtId="0" fontId="42" fillId="0" borderId="5" xfId="0" applyFont="1" applyBorder="1" applyAlignment="1">
      <alignment horizontal="center"/>
    </xf>
    <xf numFmtId="0" fontId="42" fillId="0" borderId="60" xfId="0" applyFont="1" applyBorder="1" applyAlignment="1">
      <alignment horizontal="center"/>
    </xf>
    <xf numFmtId="0" fontId="54" fillId="0" borderId="1" xfId="0" applyFont="1" applyFill="1" applyBorder="1" applyAlignment="1">
      <alignment horizontal="center" vertical="center"/>
    </xf>
    <xf numFmtId="43" fontId="54" fillId="0" borderId="5" xfId="33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horizontal="left" vertical="center"/>
    </xf>
    <xf numFmtId="4" fontId="57" fillId="27" borderId="0" xfId="0" applyNumberFormat="1" applyFont="1" applyFill="1" applyAlignment="1">
      <alignment horizontal="left" vertical="center"/>
    </xf>
    <xf numFmtId="0" fontId="57" fillId="27" borderId="0" xfId="0" applyFont="1" applyFill="1" applyAlignment="1">
      <alignment horizontal="left" vertical="center"/>
    </xf>
    <xf numFmtId="210" fontId="57" fillId="26" borderId="0" xfId="0" applyNumberFormat="1" applyFont="1" applyFill="1" applyAlignment="1">
      <alignment horizontal="left" vertical="center"/>
    </xf>
    <xf numFmtId="0" fontId="54" fillId="27" borderId="1" xfId="0" applyFont="1" applyFill="1" applyBorder="1" applyAlignment="1">
      <alignment horizontal="center" vertical="center"/>
    </xf>
    <xf numFmtId="43" fontId="54" fillId="27" borderId="5" xfId="33" applyNumberFormat="1" applyFont="1" applyFill="1" applyBorder="1" applyAlignment="1">
      <alignment horizontal="center" vertical="center"/>
    </xf>
    <xf numFmtId="0" fontId="54" fillId="27" borderId="5" xfId="0" applyFont="1" applyFill="1" applyBorder="1" applyAlignment="1">
      <alignment horizontal="center" vertical="center"/>
    </xf>
    <xf numFmtId="4" fontId="57" fillId="0" borderId="0" xfId="0" applyNumberFormat="1" applyFont="1" applyFill="1" applyAlignment="1">
      <alignment horizontal="left" vertical="center"/>
    </xf>
    <xf numFmtId="210" fontId="57" fillId="0" borderId="0" xfId="0" applyNumberFormat="1" applyFont="1" applyFill="1" applyAlignment="1">
      <alignment horizontal="left" vertical="center"/>
    </xf>
    <xf numFmtId="43" fontId="54" fillId="0" borderId="1" xfId="33" applyNumberFormat="1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horizontal="center" vertical="center"/>
    </xf>
    <xf numFmtId="0" fontId="54" fillId="27" borderId="17" xfId="0" applyFont="1" applyFill="1" applyBorder="1" applyAlignment="1">
      <alignment horizontal="center" vertical="center"/>
    </xf>
    <xf numFmtId="0" fontId="54" fillId="27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4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left" vertical="center"/>
    </xf>
  </cellXfs>
  <cellStyles count="1165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3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6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1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mma_Lead.Asefa 31-12-06" xfId="1154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5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60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2"/>
    <cellStyle name="Normal 43" xfId="1157"/>
    <cellStyle name="Normal 43 2" xfId="1158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9"/>
    <cellStyle name="Normal 6" xfId="85"/>
    <cellStyle name="Normal 6 2" xfId="86"/>
    <cellStyle name="Normal 6 2 2" xfId="402"/>
    <cellStyle name="Normal 6 2 3" xfId="304"/>
    <cellStyle name="Normal 6 3" xfId="87"/>
    <cellStyle name="Normal 6 4" xfId="1164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CC"/>
      <color rgb="FFFFFF99"/>
      <color rgb="FFCC00FF"/>
      <color rgb="FFFFCCCC"/>
      <color rgb="FFCCFF66"/>
      <color rgb="FF00FF00"/>
      <color rgb="FFFF9999"/>
      <color rgb="FFCCFF99"/>
      <color rgb="FFCC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71581" name="Line 1"/>
        <xdr:cNvSpPr>
          <a:spLocks noChangeShapeType="1"/>
        </xdr:cNvSpPr>
      </xdr:nvSpPr>
      <xdr:spPr bwMode="auto">
        <a:xfrm>
          <a:off x="9191625" y="0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34"/>
  </sheetPr>
  <dimension ref="A1:M65"/>
  <sheetViews>
    <sheetView view="pageBreakPreview" zoomScale="85" zoomScaleSheetLayoutView="85" workbookViewId="0">
      <selection activeCell="B25" sqref="B25"/>
    </sheetView>
  </sheetViews>
  <sheetFormatPr defaultColWidth="9.140625" defaultRowHeight="12.75"/>
  <cols>
    <col min="1" max="1" width="4.42578125" style="153" customWidth="1"/>
    <col min="2" max="2" width="22" style="153" customWidth="1"/>
    <col min="3" max="3" width="30" style="154" customWidth="1"/>
    <col min="4" max="4" width="14" style="154" customWidth="1"/>
    <col min="5" max="5" width="3" style="154" customWidth="1"/>
    <col min="6" max="6" width="18.42578125" style="155" customWidth="1"/>
    <col min="7" max="7" width="14.5703125" style="153" customWidth="1"/>
    <col min="8" max="8" width="16.42578125" style="156" customWidth="1"/>
    <col min="9" max="9" width="14.28515625" style="153" customWidth="1"/>
    <col min="10" max="12" width="9.140625" style="153"/>
    <col min="13" max="13" width="12.42578125" style="153" bestFit="1" customWidth="1"/>
    <col min="14" max="16384" width="9.140625" style="153"/>
  </cols>
  <sheetData>
    <row r="1" spans="1:13" s="146" customFormat="1">
      <c r="A1" s="146" t="s">
        <v>194</v>
      </c>
      <c r="C1" s="147"/>
      <c r="D1" s="147"/>
      <c r="E1" s="147"/>
      <c r="F1" s="136"/>
      <c r="H1" s="148"/>
    </row>
    <row r="2" spans="1:13" s="146" customFormat="1">
      <c r="A2" s="146" t="s">
        <v>89</v>
      </c>
      <c r="C2" s="147"/>
      <c r="D2" s="147"/>
      <c r="E2" s="147"/>
      <c r="F2" s="136"/>
      <c r="G2" s="149" t="s">
        <v>141</v>
      </c>
      <c r="H2" s="138"/>
      <c r="M2" s="150"/>
    </row>
    <row r="3" spans="1:13" s="146" customFormat="1">
      <c r="A3" s="146" t="s">
        <v>108</v>
      </c>
      <c r="C3" s="147"/>
      <c r="D3" s="147"/>
      <c r="E3" s="147"/>
      <c r="F3" s="136"/>
      <c r="G3" s="151" t="s">
        <v>88</v>
      </c>
      <c r="H3" s="152"/>
      <c r="M3" s="150"/>
    </row>
    <row r="4" spans="1:13">
      <c r="M4" s="157"/>
    </row>
    <row r="5" spans="1:13" s="156" customFormat="1">
      <c r="A5" s="158" t="s">
        <v>26</v>
      </c>
      <c r="B5" s="158" t="s">
        <v>78</v>
      </c>
      <c r="C5" s="367"/>
      <c r="D5" s="368"/>
      <c r="E5" s="368"/>
      <c r="F5" s="369"/>
      <c r="G5" s="158" t="s">
        <v>90</v>
      </c>
      <c r="H5" s="158" t="s">
        <v>15</v>
      </c>
      <c r="M5" s="160"/>
    </row>
    <row r="6" spans="1:13">
      <c r="A6" s="161"/>
      <c r="B6" s="161"/>
      <c r="C6" s="162"/>
      <c r="D6" s="155"/>
      <c r="E6" s="155"/>
      <c r="F6" s="163"/>
      <c r="G6" s="164"/>
      <c r="H6" s="164"/>
      <c r="M6" s="157"/>
    </row>
    <row r="7" spans="1:13">
      <c r="A7" s="165"/>
      <c r="B7" s="165"/>
      <c r="C7" s="166"/>
      <c r="D7" s="167"/>
      <c r="E7" s="167"/>
      <c r="F7" s="168"/>
      <c r="G7" s="169"/>
      <c r="H7" s="169"/>
      <c r="M7" s="157"/>
    </row>
    <row r="8" spans="1:13">
      <c r="A8" s="165"/>
      <c r="B8" s="170"/>
      <c r="C8" s="166"/>
      <c r="D8" s="171"/>
      <c r="E8" s="171"/>
      <c r="F8" s="172"/>
      <c r="G8" s="169"/>
      <c r="H8" s="169"/>
      <c r="M8" s="157"/>
    </row>
    <row r="9" spans="1:13">
      <c r="A9" s="165"/>
      <c r="B9" s="165"/>
      <c r="C9" s="166"/>
      <c r="D9" s="171"/>
      <c r="E9" s="171"/>
      <c r="F9" s="172"/>
      <c r="G9" s="169"/>
      <c r="H9" s="169"/>
      <c r="M9" s="157"/>
    </row>
    <row r="10" spans="1:13">
      <c r="A10" s="165"/>
      <c r="B10" s="170"/>
      <c r="C10" s="173"/>
      <c r="D10" s="171"/>
      <c r="E10" s="171"/>
      <c r="F10" s="172"/>
      <c r="G10" s="169"/>
      <c r="H10" s="169"/>
      <c r="M10" s="157"/>
    </row>
    <row r="11" spans="1:13">
      <c r="A11" s="165"/>
      <c r="B11" s="165"/>
      <c r="C11" s="166"/>
      <c r="D11" s="171"/>
      <c r="E11" s="171"/>
      <c r="F11" s="172"/>
      <c r="G11" s="169"/>
      <c r="H11" s="169"/>
      <c r="M11" s="157"/>
    </row>
    <row r="12" spans="1:13">
      <c r="A12" s="165"/>
      <c r="B12" s="170"/>
      <c r="C12" s="174"/>
      <c r="D12" s="171"/>
      <c r="E12" s="171"/>
      <c r="F12" s="172"/>
      <c r="G12" s="169"/>
      <c r="H12" s="169"/>
      <c r="M12" s="157"/>
    </row>
    <row r="13" spans="1:13">
      <c r="A13" s="165"/>
      <c r="B13" s="165"/>
      <c r="C13" s="166"/>
      <c r="D13" s="171"/>
      <c r="E13" s="171"/>
      <c r="F13" s="172"/>
      <c r="G13" s="169"/>
      <c r="H13" s="169"/>
      <c r="M13" s="157"/>
    </row>
    <row r="14" spans="1:13">
      <c r="A14" s="165"/>
      <c r="B14" s="170"/>
      <c r="C14" s="173"/>
      <c r="D14" s="171"/>
      <c r="E14" s="171"/>
      <c r="F14" s="172"/>
      <c r="G14" s="169"/>
      <c r="H14" s="169"/>
    </row>
    <row r="15" spans="1:13">
      <c r="A15" s="165"/>
      <c r="B15" s="165"/>
      <c r="C15" s="166"/>
      <c r="D15" s="171"/>
      <c r="E15" s="171"/>
      <c r="F15" s="172"/>
      <c r="G15" s="169"/>
      <c r="H15" s="169"/>
    </row>
    <row r="16" spans="1:13">
      <c r="A16" s="165"/>
      <c r="B16" s="170"/>
      <c r="C16" s="166"/>
      <c r="D16" s="171"/>
      <c r="E16" s="171"/>
      <c r="F16" s="172"/>
      <c r="G16" s="169"/>
      <c r="H16" s="169"/>
    </row>
    <row r="17" spans="1:8">
      <c r="A17" s="165"/>
      <c r="B17" s="165"/>
      <c r="C17" s="166"/>
      <c r="D17" s="171"/>
      <c r="E17" s="171"/>
      <c r="F17" s="172"/>
      <c r="G17" s="169"/>
      <c r="H17" s="169"/>
    </row>
    <row r="18" spans="1:8">
      <c r="A18" s="165"/>
      <c r="B18" s="170"/>
      <c r="C18" s="166"/>
      <c r="D18" s="171"/>
      <c r="E18" s="171"/>
      <c r="F18" s="172"/>
      <c r="G18" s="169"/>
      <c r="H18" s="169"/>
    </row>
    <row r="19" spans="1:8">
      <c r="A19" s="165"/>
      <c r="B19" s="165"/>
      <c r="C19" s="166"/>
      <c r="D19" s="171"/>
      <c r="E19" s="171"/>
      <c r="F19" s="172"/>
      <c r="G19" s="169"/>
      <c r="H19" s="169"/>
    </row>
    <row r="20" spans="1:8">
      <c r="A20" s="165"/>
      <c r="B20" s="170"/>
      <c r="C20" s="166"/>
      <c r="D20" s="171"/>
      <c r="E20" s="171"/>
      <c r="F20" s="172"/>
      <c r="G20" s="169"/>
      <c r="H20" s="169"/>
    </row>
    <row r="21" spans="1:8">
      <c r="A21" s="165"/>
      <c r="B21" s="165"/>
      <c r="C21" s="166"/>
      <c r="D21" s="171"/>
      <c r="E21" s="171"/>
      <c r="F21" s="172"/>
      <c r="G21" s="169"/>
      <c r="H21" s="169"/>
    </row>
    <row r="22" spans="1:8">
      <c r="A22" s="165"/>
      <c r="B22" s="170"/>
      <c r="C22" s="166"/>
      <c r="D22" s="171"/>
      <c r="E22" s="171"/>
      <c r="F22" s="172"/>
      <c r="G22" s="169"/>
      <c r="H22" s="169"/>
    </row>
    <row r="23" spans="1:8">
      <c r="A23" s="165"/>
      <c r="B23" s="165"/>
      <c r="C23" s="166"/>
      <c r="D23" s="171"/>
      <c r="E23" s="171"/>
      <c r="F23" s="172"/>
      <c r="G23" s="169"/>
      <c r="H23" s="169"/>
    </row>
    <row r="24" spans="1:8">
      <c r="A24" s="165"/>
      <c r="B24" s="170"/>
      <c r="C24" s="166"/>
      <c r="D24" s="171"/>
      <c r="E24" s="171"/>
      <c r="F24" s="172"/>
      <c r="G24" s="169"/>
      <c r="H24" s="169"/>
    </row>
    <row r="25" spans="1:8">
      <c r="A25" s="165"/>
      <c r="B25" s="165"/>
      <c r="C25" s="166"/>
      <c r="D25" s="171"/>
      <c r="E25" s="171"/>
      <c r="F25" s="172"/>
      <c r="G25" s="169"/>
      <c r="H25" s="169"/>
    </row>
    <row r="26" spans="1:8">
      <c r="A26" s="165"/>
      <c r="B26" s="170"/>
      <c r="C26" s="166"/>
      <c r="D26" s="171"/>
      <c r="E26" s="171"/>
      <c r="F26" s="172"/>
      <c r="G26" s="169"/>
      <c r="H26" s="169"/>
    </row>
    <row r="27" spans="1:8">
      <c r="A27" s="165"/>
      <c r="B27" s="165"/>
      <c r="C27" s="166"/>
      <c r="D27" s="171"/>
      <c r="E27" s="171"/>
      <c r="F27" s="172"/>
      <c r="G27" s="169"/>
      <c r="H27" s="169"/>
    </row>
    <row r="28" spans="1:8">
      <c r="A28" s="165"/>
      <c r="B28" s="170"/>
      <c r="C28" s="166"/>
      <c r="D28" s="171"/>
      <c r="E28" s="171"/>
      <c r="F28" s="172"/>
      <c r="G28" s="169"/>
      <c r="H28" s="169"/>
    </row>
    <row r="29" spans="1:8">
      <c r="A29" s="165"/>
      <c r="B29" s="165"/>
      <c r="C29" s="166"/>
      <c r="D29" s="171"/>
      <c r="E29" s="171"/>
      <c r="F29" s="172"/>
      <c r="G29" s="169"/>
      <c r="H29" s="169"/>
    </row>
    <row r="30" spans="1:8">
      <c r="A30" s="165"/>
      <c r="B30" s="170"/>
      <c r="C30" s="166"/>
      <c r="D30" s="171"/>
      <c r="E30" s="171"/>
      <c r="F30" s="172"/>
      <c r="G30" s="169"/>
      <c r="H30" s="169"/>
    </row>
    <row r="31" spans="1:8">
      <c r="A31" s="165"/>
      <c r="B31" s="165"/>
      <c r="C31" s="166"/>
      <c r="D31" s="171"/>
      <c r="E31" s="171"/>
      <c r="F31" s="172"/>
      <c r="G31" s="169"/>
      <c r="H31" s="169"/>
    </row>
    <row r="32" spans="1:8">
      <c r="A32" s="165"/>
      <c r="B32" s="170"/>
      <c r="C32" s="166"/>
      <c r="D32" s="171"/>
      <c r="E32" s="171"/>
      <c r="F32" s="172"/>
      <c r="G32" s="169"/>
      <c r="H32" s="169"/>
    </row>
    <row r="33" spans="1:8">
      <c r="A33" s="165"/>
      <c r="B33" s="165"/>
      <c r="C33" s="166"/>
      <c r="D33" s="171"/>
      <c r="E33" s="171"/>
      <c r="F33" s="172"/>
      <c r="G33" s="169"/>
      <c r="H33" s="169"/>
    </row>
    <row r="34" spans="1:8">
      <c r="A34" s="165"/>
      <c r="B34" s="170"/>
      <c r="C34" s="166"/>
      <c r="D34" s="171"/>
      <c r="E34" s="171"/>
      <c r="F34" s="172"/>
      <c r="G34" s="169"/>
      <c r="H34" s="169"/>
    </row>
    <row r="35" spans="1:8">
      <c r="A35" s="165"/>
      <c r="B35" s="165"/>
      <c r="C35" s="166"/>
      <c r="D35" s="171"/>
      <c r="E35" s="171"/>
      <c r="F35" s="172"/>
      <c r="G35" s="169"/>
      <c r="H35" s="169"/>
    </row>
    <row r="36" spans="1:8">
      <c r="A36" s="165"/>
      <c r="B36" s="170"/>
      <c r="C36" s="166"/>
      <c r="D36" s="171"/>
      <c r="E36" s="171"/>
      <c r="F36" s="172"/>
      <c r="G36" s="169"/>
      <c r="H36" s="169"/>
    </row>
    <row r="37" spans="1:8">
      <c r="A37" s="165"/>
      <c r="B37" s="165"/>
      <c r="C37" s="166"/>
      <c r="D37" s="171"/>
      <c r="E37" s="171"/>
      <c r="F37" s="172"/>
      <c r="G37" s="169"/>
      <c r="H37" s="169"/>
    </row>
    <row r="38" spans="1:8">
      <c r="A38" s="165"/>
      <c r="B38" s="170"/>
      <c r="C38" s="166"/>
      <c r="D38" s="171"/>
      <c r="E38" s="171"/>
      <c r="F38" s="172"/>
      <c r="G38" s="169"/>
      <c r="H38" s="169"/>
    </row>
    <row r="39" spans="1:8">
      <c r="A39" s="165"/>
      <c r="B39" s="165"/>
      <c r="C39" s="166"/>
      <c r="D39" s="171"/>
      <c r="E39" s="171"/>
      <c r="F39" s="172"/>
      <c r="G39" s="169"/>
      <c r="H39" s="169"/>
    </row>
    <row r="40" spans="1:8">
      <c r="A40" s="165"/>
      <c r="B40" s="170"/>
      <c r="C40" s="166"/>
      <c r="D40" s="171"/>
      <c r="E40" s="171"/>
      <c r="F40" s="172"/>
      <c r="G40" s="169"/>
      <c r="H40" s="169"/>
    </row>
    <row r="41" spans="1:8">
      <c r="A41" s="165"/>
      <c r="B41" s="165"/>
      <c r="C41" s="166"/>
      <c r="D41" s="171"/>
      <c r="E41" s="171"/>
      <c r="F41" s="172"/>
      <c r="G41" s="169"/>
      <c r="H41" s="169"/>
    </row>
    <row r="42" spans="1:8">
      <c r="A42" s="165"/>
      <c r="B42" s="170"/>
      <c r="C42" s="166"/>
      <c r="D42" s="171"/>
      <c r="E42" s="171"/>
      <c r="F42" s="172"/>
      <c r="G42" s="169"/>
      <c r="H42" s="169"/>
    </row>
    <row r="43" spans="1:8">
      <c r="A43" s="165"/>
      <c r="B43" s="165"/>
      <c r="C43" s="166"/>
      <c r="D43" s="171"/>
      <c r="E43" s="171"/>
      <c r="F43" s="172"/>
      <c r="G43" s="169"/>
      <c r="H43" s="169"/>
    </row>
    <row r="44" spans="1:8">
      <c r="A44" s="165"/>
      <c r="B44" s="170"/>
      <c r="C44" s="175"/>
      <c r="D44" s="171"/>
      <c r="E44" s="171"/>
      <c r="F44" s="172"/>
      <c r="G44" s="169"/>
      <c r="H44" s="169"/>
    </row>
    <row r="45" spans="1:8">
      <c r="A45" s="165"/>
      <c r="B45" s="170"/>
      <c r="C45" s="175"/>
      <c r="D45" s="171"/>
      <c r="E45" s="171"/>
      <c r="F45" s="172"/>
      <c r="G45" s="169"/>
      <c r="H45" s="169"/>
    </row>
    <row r="46" spans="1:8">
      <c r="A46" s="165"/>
      <c r="B46" s="170"/>
      <c r="C46" s="175"/>
      <c r="D46" s="171"/>
      <c r="E46" s="171"/>
      <c r="F46" s="172"/>
      <c r="G46" s="169"/>
      <c r="H46" s="169"/>
    </row>
    <row r="47" spans="1:8">
      <c r="A47" s="165"/>
      <c r="B47" s="170"/>
      <c r="C47" s="175"/>
      <c r="D47" s="171"/>
      <c r="E47" s="171"/>
      <c r="F47" s="172"/>
      <c r="G47" s="169"/>
      <c r="H47" s="169"/>
    </row>
    <row r="48" spans="1:8">
      <c r="A48" s="165"/>
      <c r="B48" s="170"/>
      <c r="C48" s="175"/>
      <c r="D48" s="171"/>
      <c r="E48" s="171"/>
      <c r="F48" s="172"/>
      <c r="G48" s="169"/>
      <c r="H48" s="169"/>
    </row>
    <row r="49" spans="1:8">
      <c r="A49" s="165"/>
      <c r="B49" s="170"/>
      <c r="C49" s="175"/>
      <c r="D49" s="171"/>
      <c r="E49" s="171"/>
      <c r="F49" s="172"/>
      <c r="G49" s="169"/>
      <c r="H49" s="169"/>
    </row>
    <row r="50" spans="1:8">
      <c r="A50" s="165"/>
      <c r="B50" s="170"/>
      <c r="C50" s="166"/>
      <c r="D50" s="171"/>
      <c r="E50" s="171"/>
      <c r="F50" s="172"/>
      <c r="G50" s="169"/>
      <c r="H50" s="169"/>
    </row>
    <row r="51" spans="1:8">
      <c r="A51" s="165"/>
      <c r="B51" s="165"/>
      <c r="C51" s="166"/>
      <c r="D51" s="171"/>
      <c r="E51" s="171"/>
      <c r="F51" s="172"/>
      <c r="G51" s="169"/>
      <c r="H51" s="169"/>
    </row>
    <row r="52" spans="1:8">
      <c r="A52" s="165"/>
      <c r="B52" s="170"/>
      <c r="C52" s="175"/>
      <c r="D52" s="171"/>
      <c r="E52" s="171"/>
      <c r="F52" s="172"/>
      <c r="G52" s="169"/>
      <c r="H52" s="169"/>
    </row>
    <row r="53" spans="1:8">
      <c r="A53" s="165"/>
      <c r="B53" s="170"/>
      <c r="C53" s="175"/>
      <c r="D53" s="171"/>
      <c r="E53" s="171"/>
      <c r="F53" s="172"/>
      <c r="G53" s="169"/>
      <c r="H53" s="169"/>
    </row>
    <row r="54" spans="1:8">
      <c r="A54" s="165"/>
      <c r="B54" s="170"/>
      <c r="C54" s="175"/>
      <c r="D54" s="171"/>
      <c r="E54" s="171"/>
      <c r="F54" s="172"/>
      <c r="G54" s="169"/>
      <c r="H54" s="169"/>
    </row>
    <row r="55" spans="1:8">
      <c r="A55" s="165"/>
      <c r="B55" s="170"/>
      <c r="C55" s="175"/>
      <c r="D55" s="171"/>
      <c r="E55" s="171"/>
      <c r="F55" s="172"/>
      <c r="G55" s="169"/>
      <c r="H55" s="169"/>
    </row>
    <row r="56" spans="1:8">
      <c r="A56" s="165"/>
      <c r="B56" s="170"/>
      <c r="C56" s="175"/>
      <c r="D56" s="171"/>
      <c r="E56" s="171"/>
      <c r="F56" s="172"/>
      <c r="G56" s="169"/>
      <c r="H56" s="169"/>
    </row>
    <row r="57" spans="1:8">
      <c r="A57" s="165"/>
      <c r="B57" s="170"/>
      <c r="C57" s="175"/>
      <c r="D57" s="171"/>
      <c r="E57" s="171"/>
      <c r="F57" s="172"/>
      <c r="G57" s="169"/>
      <c r="H57" s="169"/>
    </row>
    <row r="58" spans="1:8">
      <c r="A58" s="165"/>
      <c r="B58" s="170"/>
      <c r="C58" s="166"/>
      <c r="D58" s="171"/>
      <c r="E58" s="171"/>
      <c r="F58" s="172"/>
      <c r="G58" s="169"/>
      <c r="H58" s="169"/>
    </row>
    <row r="59" spans="1:8">
      <c r="A59" s="176"/>
      <c r="B59" s="177"/>
      <c r="C59" s="178"/>
      <c r="D59" s="179"/>
      <c r="E59" s="179"/>
      <c r="F59" s="180"/>
      <c r="G59" s="143"/>
      <c r="H59" s="143"/>
    </row>
    <row r="60" spans="1:8">
      <c r="A60" s="153" t="s">
        <v>143</v>
      </c>
    </row>
    <row r="61" spans="1:8">
      <c r="A61" s="159" t="s">
        <v>144</v>
      </c>
      <c r="B61" s="181" t="s">
        <v>145</v>
      </c>
      <c r="C61" s="182" t="s">
        <v>146</v>
      </c>
      <c r="D61" s="155"/>
      <c r="E61" s="155"/>
    </row>
    <row r="62" spans="1:8">
      <c r="A62" s="156" t="s">
        <v>69</v>
      </c>
      <c r="B62" s="183" t="s">
        <v>147</v>
      </c>
      <c r="C62" s="154" t="s">
        <v>148</v>
      </c>
    </row>
    <row r="63" spans="1:8">
      <c r="A63" s="156" t="s">
        <v>61</v>
      </c>
      <c r="B63" s="183" t="s">
        <v>149</v>
      </c>
      <c r="C63" s="154" t="s">
        <v>152</v>
      </c>
    </row>
    <row r="64" spans="1:8">
      <c r="A64" s="156" t="s">
        <v>112</v>
      </c>
      <c r="B64" s="183" t="s">
        <v>109</v>
      </c>
      <c r="C64" s="154" t="s">
        <v>151</v>
      </c>
    </row>
    <row r="65" spans="1:3">
      <c r="A65" s="156" t="s">
        <v>111</v>
      </c>
      <c r="B65" s="183" t="s">
        <v>110</v>
      </c>
      <c r="C65" s="154" t="s">
        <v>150</v>
      </c>
    </row>
  </sheetData>
  <mergeCells count="1">
    <mergeCell ref="C5:F5"/>
  </mergeCells>
  <phoneticPr fontId="0" type="noConversion"/>
  <pageMargins left="0.47244094488188981" right="0.19685039370078741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46"/>
  <sheetViews>
    <sheetView view="pageBreakPreview" topLeftCell="A7" zoomScale="120" zoomScaleNormal="120" zoomScaleSheetLayoutView="120" workbookViewId="0">
      <selection activeCell="B25" sqref="B25"/>
    </sheetView>
  </sheetViews>
  <sheetFormatPr defaultColWidth="9.140625" defaultRowHeight="21.75" customHeight="1"/>
  <cols>
    <col min="1" max="1" width="11.7109375" style="145" customWidth="1"/>
    <col min="2" max="2" width="54.7109375" style="137" customWidth="1"/>
    <col min="3" max="3" width="67.28515625" style="137" customWidth="1"/>
    <col min="4" max="7" width="9.140625" style="137"/>
    <col min="8" max="8" width="16.42578125" style="137" customWidth="1"/>
    <col min="9" max="9" width="14.28515625" style="137" customWidth="1"/>
    <col min="10" max="16384" width="9.140625" style="137"/>
  </cols>
  <sheetData>
    <row r="1" spans="1:3" ht="21.75" customHeight="1">
      <c r="A1" s="136" t="s">
        <v>153</v>
      </c>
    </row>
    <row r="2" spans="1:3" ht="21.75" customHeight="1">
      <c r="A2" s="136" t="s">
        <v>154</v>
      </c>
    </row>
    <row r="3" spans="1:3" s="139" customFormat="1" ht="21.75" customHeight="1">
      <c r="A3" s="138" t="s">
        <v>155</v>
      </c>
      <c r="B3" s="370" t="s">
        <v>77</v>
      </c>
      <c r="C3" s="371"/>
    </row>
    <row r="4" spans="1:3" ht="21.75" customHeight="1">
      <c r="A4" s="140" t="s">
        <v>156</v>
      </c>
      <c r="B4" s="141" t="s">
        <v>157</v>
      </c>
      <c r="C4" s="141" t="s">
        <v>44</v>
      </c>
    </row>
    <row r="5" spans="1:3" ht="21.75" customHeight="1">
      <c r="A5" s="140"/>
      <c r="B5" s="142" t="s">
        <v>45</v>
      </c>
      <c r="C5" s="142" t="s">
        <v>46</v>
      </c>
    </row>
    <row r="6" spans="1:3" ht="21.75" customHeight="1">
      <c r="A6" s="140"/>
      <c r="B6" s="142" t="s">
        <v>47</v>
      </c>
      <c r="C6" s="142" t="s">
        <v>40</v>
      </c>
    </row>
    <row r="7" spans="1:3" ht="21.75" customHeight="1">
      <c r="A7" s="140"/>
      <c r="B7" s="142" t="s">
        <v>224</v>
      </c>
      <c r="C7" s="142" t="s">
        <v>225</v>
      </c>
    </row>
    <row r="8" spans="1:3" ht="21.75" customHeight="1">
      <c r="A8" s="140"/>
      <c r="B8" s="142" t="s">
        <v>226</v>
      </c>
      <c r="C8" s="142" t="s">
        <v>227</v>
      </c>
    </row>
    <row r="9" spans="1:3" ht="21.75" customHeight="1">
      <c r="A9" s="140"/>
      <c r="B9" s="142"/>
      <c r="C9" s="142" t="s">
        <v>228</v>
      </c>
    </row>
    <row r="10" spans="1:3" ht="21.75" customHeight="1">
      <c r="A10" s="140"/>
      <c r="B10" s="142"/>
      <c r="C10" s="142" t="s">
        <v>229</v>
      </c>
    </row>
    <row r="11" spans="1:3" ht="21.75" customHeight="1">
      <c r="A11" s="140"/>
      <c r="B11" s="142" t="s">
        <v>230</v>
      </c>
      <c r="C11" s="142" t="s">
        <v>231</v>
      </c>
    </row>
    <row r="12" spans="1:3" ht="21.75" customHeight="1">
      <c r="A12" s="140" t="s">
        <v>232</v>
      </c>
      <c r="B12" s="142" t="s">
        <v>233</v>
      </c>
      <c r="C12" s="142" t="s">
        <v>56</v>
      </c>
    </row>
    <row r="13" spans="1:3" ht="21.75" customHeight="1">
      <c r="A13" s="140" t="s">
        <v>234</v>
      </c>
      <c r="B13" s="142" t="s">
        <v>235</v>
      </c>
      <c r="C13" s="142" t="s">
        <v>236</v>
      </c>
    </row>
    <row r="14" spans="1:3" ht="21.75" customHeight="1">
      <c r="A14" s="140" t="s">
        <v>237</v>
      </c>
      <c r="B14" s="142" t="s">
        <v>238</v>
      </c>
      <c r="C14" s="142" t="s">
        <v>239</v>
      </c>
    </row>
    <row r="15" spans="1:3" ht="21.75" customHeight="1">
      <c r="A15" s="140" t="s">
        <v>1</v>
      </c>
      <c r="B15" s="142" t="s">
        <v>240</v>
      </c>
      <c r="C15" s="142" t="s">
        <v>241</v>
      </c>
    </row>
    <row r="16" spans="1:3" ht="21.75" customHeight="1">
      <c r="A16" s="140" t="s">
        <v>242</v>
      </c>
      <c r="B16" s="142" t="s">
        <v>243</v>
      </c>
      <c r="C16" s="142" t="s">
        <v>244</v>
      </c>
    </row>
    <row r="17" spans="1:3" ht="21.75" customHeight="1">
      <c r="A17" s="140" t="s">
        <v>86</v>
      </c>
      <c r="B17" s="142" t="s">
        <v>164</v>
      </c>
      <c r="C17" s="142" t="s">
        <v>66</v>
      </c>
    </row>
    <row r="18" spans="1:3" ht="21.75" customHeight="1">
      <c r="A18" s="140" t="s">
        <v>98</v>
      </c>
      <c r="B18" s="142" t="s">
        <v>245</v>
      </c>
      <c r="C18" s="142" t="s">
        <v>198</v>
      </c>
    </row>
    <row r="19" spans="1:3" ht="21.75" customHeight="1">
      <c r="A19" s="140" t="s">
        <v>87</v>
      </c>
      <c r="B19" s="142" t="s">
        <v>199</v>
      </c>
      <c r="C19" s="142" t="s">
        <v>82</v>
      </c>
    </row>
    <row r="20" spans="1:3" ht="21.75" customHeight="1">
      <c r="A20" s="140" t="s">
        <v>58</v>
      </c>
      <c r="B20" s="142" t="s">
        <v>200</v>
      </c>
      <c r="C20" s="142" t="s">
        <v>201</v>
      </c>
    </row>
    <row r="21" spans="1:3" ht="21.75" customHeight="1">
      <c r="A21" s="140" t="s">
        <v>64</v>
      </c>
      <c r="B21" s="142" t="s">
        <v>202</v>
      </c>
      <c r="C21" s="142" t="s">
        <v>203</v>
      </c>
    </row>
    <row r="22" spans="1:3" ht="21.75" customHeight="1">
      <c r="A22" s="140" t="s">
        <v>140</v>
      </c>
      <c r="B22" s="142" t="s">
        <v>81</v>
      </c>
      <c r="C22" s="142" t="s">
        <v>159</v>
      </c>
    </row>
    <row r="23" spans="1:3" ht="21.75" customHeight="1">
      <c r="A23" s="140" t="s">
        <v>220</v>
      </c>
      <c r="B23" s="142" t="s">
        <v>79</v>
      </c>
      <c r="C23" s="142" t="s">
        <v>16</v>
      </c>
    </row>
    <row r="24" spans="1:3" ht="21.75" customHeight="1">
      <c r="A24" s="140" t="s">
        <v>59</v>
      </c>
      <c r="B24" s="142" t="s">
        <v>204</v>
      </c>
      <c r="C24" s="142" t="s">
        <v>205</v>
      </c>
    </row>
    <row r="25" spans="1:3" ht="21.75" customHeight="1">
      <c r="A25" s="140" t="s">
        <v>60</v>
      </c>
      <c r="B25" s="142" t="s">
        <v>163</v>
      </c>
      <c r="C25" s="142" t="s">
        <v>187</v>
      </c>
    </row>
    <row r="26" spans="1:3" ht="21.75" customHeight="1">
      <c r="A26" s="140" t="s">
        <v>188</v>
      </c>
      <c r="B26" s="142" t="s">
        <v>189</v>
      </c>
      <c r="C26" s="142" t="s">
        <v>190</v>
      </c>
    </row>
    <row r="27" spans="1:3" ht="21.75" customHeight="1">
      <c r="A27" s="140" t="s">
        <v>221</v>
      </c>
      <c r="B27" s="142" t="s">
        <v>191</v>
      </c>
      <c r="C27" s="142" t="s">
        <v>67</v>
      </c>
    </row>
    <row r="28" spans="1:3" ht="21.75" customHeight="1">
      <c r="A28" s="140" t="s">
        <v>222</v>
      </c>
      <c r="B28" s="142" t="s">
        <v>192</v>
      </c>
      <c r="C28" s="142" t="s">
        <v>171</v>
      </c>
    </row>
    <row r="29" spans="1:3" ht="21.75" customHeight="1">
      <c r="A29" s="140" t="s">
        <v>52</v>
      </c>
      <c r="B29" s="142" t="s">
        <v>55</v>
      </c>
      <c r="C29" s="142" t="s">
        <v>103</v>
      </c>
    </row>
    <row r="30" spans="1:3" ht="21.75" customHeight="1">
      <c r="A30" s="140" t="s">
        <v>158</v>
      </c>
      <c r="B30" s="142" t="s">
        <v>172</v>
      </c>
      <c r="C30" s="142" t="s">
        <v>85</v>
      </c>
    </row>
    <row r="31" spans="1:3" ht="21.75" customHeight="1">
      <c r="A31" s="140" t="s">
        <v>173</v>
      </c>
      <c r="B31" s="142" t="s">
        <v>174</v>
      </c>
      <c r="C31" s="142" t="s">
        <v>175</v>
      </c>
    </row>
    <row r="32" spans="1:3" ht="21.75" customHeight="1">
      <c r="A32" s="140" t="s">
        <v>176</v>
      </c>
      <c r="B32" s="142" t="s">
        <v>41</v>
      </c>
      <c r="C32" s="142" t="s">
        <v>42</v>
      </c>
    </row>
    <row r="33" spans="1:3" ht="21.75" customHeight="1">
      <c r="A33" s="140" t="s">
        <v>43</v>
      </c>
      <c r="B33" s="142" t="s">
        <v>93</v>
      </c>
      <c r="C33" s="142" t="s">
        <v>94</v>
      </c>
    </row>
    <row r="34" spans="1:3" ht="21.75" customHeight="1">
      <c r="A34" s="140" t="s">
        <v>223</v>
      </c>
      <c r="B34" s="142" t="s">
        <v>23</v>
      </c>
      <c r="C34" s="142" t="s">
        <v>13</v>
      </c>
    </row>
    <row r="35" spans="1:3" ht="21.75" customHeight="1">
      <c r="A35" s="140" t="s">
        <v>135</v>
      </c>
      <c r="B35" s="142" t="s">
        <v>185</v>
      </c>
      <c r="C35" s="142" t="s">
        <v>177</v>
      </c>
    </row>
    <row r="36" spans="1:3" ht="21.75" customHeight="1">
      <c r="A36" s="140" t="s">
        <v>24</v>
      </c>
      <c r="B36" s="142" t="s">
        <v>25</v>
      </c>
      <c r="C36" s="142" t="s">
        <v>95</v>
      </c>
    </row>
    <row r="37" spans="1:3" ht="21.75" customHeight="1">
      <c r="A37" s="140" t="s">
        <v>137</v>
      </c>
      <c r="B37" s="142" t="s">
        <v>96</v>
      </c>
      <c r="C37" s="142" t="s">
        <v>134</v>
      </c>
    </row>
    <row r="38" spans="1:3" ht="21.75" customHeight="1">
      <c r="A38" s="140" t="s">
        <v>97</v>
      </c>
      <c r="B38" s="142" t="s">
        <v>2</v>
      </c>
      <c r="C38" s="142" t="s">
        <v>3</v>
      </c>
    </row>
    <row r="39" spans="1:3" ht="21.75" customHeight="1">
      <c r="A39" s="140" t="s">
        <v>63</v>
      </c>
      <c r="B39" s="142" t="s">
        <v>186</v>
      </c>
      <c r="C39" s="142" t="s">
        <v>179</v>
      </c>
    </row>
    <row r="40" spans="1:3" ht="21.75" customHeight="1">
      <c r="A40" s="140">
        <v>100</v>
      </c>
      <c r="B40" s="142" t="s">
        <v>4</v>
      </c>
      <c r="C40" s="142" t="s">
        <v>5</v>
      </c>
    </row>
    <row r="41" spans="1:3" ht="21.75" customHeight="1">
      <c r="A41" s="140">
        <v>200</v>
      </c>
      <c r="B41" s="142" t="s">
        <v>14</v>
      </c>
      <c r="C41" s="142" t="s">
        <v>142</v>
      </c>
    </row>
    <row r="42" spans="1:3" ht="21.75" customHeight="1">
      <c r="A42" s="140">
        <v>300</v>
      </c>
      <c r="B42" s="142" t="s">
        <v>6</v>
      </c>
      <c r="C42" s="142" t="s">
        <v>7</v>
      </c>
    </row>
    <row r="43" spans="1:3" ht="21.75" customHeight="1">
      <c r="A43" s="140">
        <v>400</v>
      </c>
      <c r="B43" s="142" t="s">
        <v>8</v>
      </c>
      <c r="C43" s="142" t="s">
        <v>9</v>
      </c>
    </row>
    <row r="44" spans="1:3" ht="21.75" customHeight="1">
      <c r="A44" s="140">
        <v>500</v>
      </c>
      <c r="B44" s="142" t="s">
        <v>75</v>
      </c>
      <c r="C44" s="142" t="s">
        <v>76</v>
      </c>
    </row>
    <row r="45" spans="1:3" ht="21.75" customHeight="1">
      <c r="A45" s="140" t="s">
        <v>10</v>
      </c>
      <c r="B45" s="142" t="s">
        <v>11</v>
      </c>
      <c r="C45" s="142" t="s">
        <v>91</v>
      </c>
    </row>
    <row r="46" spans="1:3" ht="21.75" customHeight="1">
      <c r="A46" s="143"/>
      <c r="B46" s="144"/>
      <c r="C46" s="144" t="s">
        <v>92</v>
      </c>
    </row>
  </sheetData>
  <mergeCells count="1">
    <mergeCell ref="B3:C3"/>
  </mergeCells>
  <phoneticPr fontId="0" type="noConversion"/>
  <printOptions gridLines="1"/>
  <pageMargins left="0.52" right="0.2" top="0.54" bottom="0.17" header="0.22" footer="0.16"/>
  <pageSetup paperSize="9" scale="74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3"/>
    <pageSetUpPr fitToPage="1"/>
  </sheetPr>
  <dimension ref="A1:P16"/>
  <sheetViews>
    <sheetView workbookViewId="0">
      <selection activeCell="B25" sqref="B25"/>
    </sheetView>
  </sheetViews>
  <sheetFormatPr defaultColWidth="9.140625" defaultRowHeight="12.75"/>
  <cols>
    <col min="1" max="1" width="4.140625" style="1" customWidth="1"/>
    <col min="2" max="2" width="15" style="7" customWidth="1"/>
    <col min="3" max="3" width="2.42578125" style="83" customWidth="1"/>
    <col min="4" max="4" width="13.42578125" style="29" customWidth="1"/>
    <col min="5" max="5" width="15.85546875" style="29" bestFit="1" customWidth="1"/>
    <col min="6" max="6" width="15" style="29" bestFit="1" customWidth="1"/>
    <col min="7" max="7" width="17.42578125" style="29" customWidth="1"/>
    <col min="8" max="8" width="16.42578125" style="29" customWidth="1"/>
    <col min="9" max="9" width="15.85546875" style="29" bestFit="1" customWidth="1"/>
    <col min="10" max="12" width="14.140625" style="29" hidden="1" customWidth="1"/>
    <col min="13" max="13" width="13.7109375" style="29" hidden="1" customWidth="1"/>
    <col min="14" max="14" width="41.42578125" style="29" customWidth="1"/>
    <col min="15" max="15" width="15.28515625" style="28" customWidth="1"/>
    <col min="16" max="16" width="15.140625" style="29" customWidth="1"/>
    <col min="17" max="16384" width="9.140625" style="29"/>
  </cols>
  <sheetData>
    <row r="1" spans="1:16" s="4" customFormat="1">
      <c r="A1" s="1"/>
      <c r="B1" s="2" t="e">
        <f>'Ratio-activity'!B1</f>
        <v>#REF!</v>
      </c>
      <c r="C1" s="3"/>
      <c r="N1" s="5" t="s">
        <v>62</v>
      </c>
      <c r="O1" s="6"/>
    </row>
    <row r="2" spans="1:16" s="4" customFormat="1">
      <c r="A2" s="1"/>
      <c r="B2" s="7" t="s">
        <v>121</v>
      </c>
      <c r="C2" s="3"/>
      <c r="N2" s="5" t="s">
        <v>247</v>
      </c>
      <c r="O2" s="6"/>
    </row>
    <row r="3" spans="1:16" s="4" customFormat="1">
      <c r="A3" s="1"/>
      <c r="B3" s="8" t="e">
        <f>'Ratio-profit'!$B$3</f>
        <v>#REF!</v>
      </c>
      <c r="C3" s="3"/>
      <c r="N3" s="5" t="s">
        <v>248</v>
      </c>
      <c r="O3" s="6"/>
    </row>
    <row r="5" spans="1:16" s="92" customFormat="1" ht="13.5" thickBot="1">
      <c r="A5" s="85"/>
      <c r="B5" s="10" t="s">
        <v>70</v>
      </c>
      <c r="C5" s="11"/>
      <c r="D5" s="10" t="s">
        <v>71</v>
      </c>
      <c r="E5" s="12">
        <v>40178</v>
      </c>
      <c r="F5" s="12">
        <v>40086</v>
      </c>
      <c r="G5" s="12">
        <v>39994</v>
      </c>
      <c r="H5" s="12">
        <v>39903</v>
      </c>
      <c r="I5" s="12">
        <v>39813</v>
      </c>
      <c r="J5" s="12" t="e">
        <f>'Ratio-profit'!K5</f>
        <v>#REF!</v>
      </c>
      <c r="K5" s="12" t="e">
        <f>'Ratio-profit'!L5</f>
        <v>#REF!</v>
      </c>
      <c r="L5" s="12" t="e">
        <f>'Ratio-profit'!M5</f>
        <v>#REF!</v>
      </c>
      <c r="M5" s="12" t="e">
        <f>'Ratio-profit'!N5</f>
        <v>#REF!</v>
      </c>
      <c r="N5" s="14" t="s">
        <v>28</v>
      </c>
      <c r="O5" s="122"/>
    </row>
    <row r="6" spans="1:16" s="4" customFormat="1" ht="15.75" thickTop="1">
      <c r="A6" s="34" t="s">
        <v>122</v>
      </c>
      <c r="B6" s="35" t="s">
        <v>123</v>
      </c>
      <c r="C6" s="18" t="s">
        <v>31</v>
      </c>
      <c r="D6" s="123" t="s">
        <v>124</v>
      </c>
      <c r="E6" s="97" t="e">
        <f>#REF!</f>
        <v>#REF!</v>
      </c>
      <c r="F6" s="97" t="e">
        <f>#REF!</f>
        <v>#REF!</v>
      </c>
      <c r="G6" s="97" t="e">
        <f>#REF!</f>
        <v>#REF!</v>
      </c>
      <c r="H6" s="97" t="e">
        <f>#REF!</f>
        <v>#REF!</v>
      </c>
      <c r="I6" s="97" t="e">
        <f>#REF!</f>
        <v>#REF!</v>
      </c>
      <c r="J6" s="97" t="e">
        <f>#REF!</f>
        <v>#REF!</v>
      </c>
      <c r="K6" s="97" t="e">
        <f>#REF!</f>
        <v>#REF!</v>
      </c>
      <c r="L6" s="97" t="e">
        <f>#REF!</f>
        <v>#REF!</v>
      </c>
      <c r="M6" s="97" t="e">
        <f>#REF!</f>
        <v>#REF!</v>
      </c>
      <c r="N6" s="124"/>
      <c r="O6" s="6"/>
      <c r="P6" s="6"/>
    </row>
    <row r="7" spans="1:16" s="4" customFormat="1">
      <c r="A7" s="16"/>
      <c r="B7" s="17"/>
      <c r="C7" s="18"/>
      <c r="D7" s="125" t="s">
        <v>80</v>
      </c>
      <c r="E7" s="100" t="e">
        <f>#REF!</f>
        <v>#REF!</v>
      </c>
      <c r="F7" s="100" t="e">
        <f>#REF!</f>
        <v>#REF!</v>
      </c>
      <c r="G7" s="100" t="e">
        <f>#REF!</f>
        <v>#REF!</v>
      </c>
      <c r="H7" s="100" t="e">
        <f>#REF!</f>
        <v>#REF!</v>
      </c>
      <c r="I7" s="100" t="e">
        <f>#REF!</f>
        <v>#REF!</v>
      </c>
      <c r="J7" s="100" t="e">
        <f>#REF!</f>
        <v>#REF!</v>
      </c>
      <c r="K7" s="100" t="e">
        <f>#REF!</f>
        <v>#REF!</v>
      </c>
      <c r="L7" s="100" t="e">
        <f>#REF!</f>
        <v>#REF!</v>
      </c>
      <c r="M7" s="100" t="e">
        <f>#REF!</f>
        <v>#REF!</v>
      </c>
      <c r="N7" s="21"/>
      <c r="O7" s="6"/>
      <c r="P7" s="6"/>
    </row>
    <row r="8" spans="1:16">
      <c r="A8" s="16"/>
      <c r="B8" s="17"/>
      <c r="C8" s="46"/>
      <c r="D8" s="126"/>
      <c r="E8" s="75"/>
      <c r="F8" s="75"/>
      <c r="G8" s="75"/>
      <c r="H8" s="75"/>
      <c r="I8" s="75"/>
      <c r="J8" s="75"/>
      <c r="K8" s="75"/>
      <c r="L8" s="75"/>
      <c r="M8" s="75"/>
      <c r="N8" s="21"/>
    </row>
    <row r="9" spans="1:16">
      <c r="A9" s="16"/>
      <c r="B9" s="24"/>
      <c r="C9" s="25"/>
      <c r="D9" s="46"/>
      <c r="E9" s="75" t="e">
        <f>E6/E7</f>
        <v>#REF!</v>
      </c>
      <c r="F9" s="75" t="e">
        <f>F6/F7</f>
        <v>#REF!</v>
      </c>
      <c r="G9" s="75" t="e">
        <f t="shared" ref="G9:M9" si="0">G6/G7</f>
        <v>#REF!</v>
      </c>
      <c r="H9" s="75" t="e">
        <f t="shared" si="0"/>
        <v>#REF!</v>
      </c>
      <c r="I9" s="75" t="e">
        <f t="shared" si="0"/>
        <v>#REF!</v>
      </c>
      <c r="J9" s="75" t="e">
        <f t="shared" si="0"/>
        <v>#REF!</v>
      </c>
      <c r="K9" s="75" t="e">
        <f t="shared" si="0"/>
        <v>#REF!</v>
      </c>
      <c r="L9" s="75" t="e">
        <f t="shared" si="0"/>
        <v>#REF!</v>
      </c>
      <c r="M9" s="75" t="e">
        <f t="shared" si="0"/>
        <v>#REF!</v>
      </c>
      <c r="N9" s="21"/>
    </row>
    <row r="10" spans="1:16">
      <c r="A10" s="30"/>
      <c r="B10" s="31"/>
      <c r="C10" s="42"/>
      <c r="D10" s="42"/>
      <c r="E10" s="127"/>
      <c r="F10" s="127"/>
      <c r="G10" s="127"/>
      <c r="H10" s="127"/>
      <c r="I10" s="127"/>
      <c r="J10" s="127"/>
      <c r="K10" s="127"/>
      <c r="L10" s="127"/>
      <c r="M10" s="127"/>
      <c r="N10" s="44"/>
    </row>
    <row r="11" spans="1:16" s="131" customFormat="1" ht="15">
      <c r="A11" s="34" t="s">
        <v>125</v>
      </c>
      <c r="B11" s="35" t="s">
        <v>126</v>
      </c>
      <c r="C11" s="128" t="s">
        <v>31</v>
      </c>
      <c r="D11" s="123" t="s">
        <v>124</v>
      </c>
      <c r="E11" s="97" t="e">
        <f>#REF!</f>
        <v>#REF!</v>
      </c>
      <c r="F11" s="97" t="e">
        <f>#REF!</f>
        <v>#REF!</v>
      </c>
      <c r="G11" s="97" t="e">
        <f>#REF!</f>
        <v>#REF!</v>
      </c>
      <c r="H11" s="97" t="e">
        <f>#REF!</f>
        <v>#REF!</v>
      </c>
      <c r="I11" s="97" t="e">
        <f>#REF!</f>
        <v>#REF!</v>
      </c>
      <c r="J11" s="129" t="e">
        <f>#REF!</f>
        <v>#REF!</v>
      </c>
      <c r="K11" s="129" t="e">
        <f>#REF!</f>
        <v>#REF!</v>
      </c>
      <c r="L11" s="97" t="e">
        <f>#REF!</f>
        <v>#REF!</v>
      </c>
      <c r="M11" s="97" t="e">
        <f>#REF!</f>
        <v>#REF!</v>
      </c>
      <c r="N11" s="124"/>
      <c r="O11" s="130"/>
      <c r="P11" s="130"/>
    </row>
    <row r="12" spans="1:16">
      <c r="A12" s="16"/>
      <c r="B12" s="17"/>
      <c r="C12" s="46"/>
      <c r="D12" s="125" t="s">
        <v>21</v>
      </c>
      <c r="E12" s="100" t="e">
        <f>#REF!</f>
        <v>#REF!</v>
      </c>
      <c r="F12" s="100" t="e">
        <f>#REF!</f>
        <v>#REF!</v>
      </c>
      <c r="G12" s="100" t="e">
        <f>#REF!</f>
        <v>#REF!</v>
      </c>
      <c r="H12" s="100" t="e">
        <f>#REF!</f>
        <v>#REF!</v>
      </c>
      <c r="I12" s="100" t="e">
        <f>#REF!</f>
        <v>#REF!</v>
      </c>
      <c r="J12" s="100" t="e">
        <f>#REF!</f>
        <v>#REF!</v>
      </c>
      <c r="K12" s="100" t="e">
        <f>#REF!</f>
        <v>#REF!</v>
      </c>
      <c r="L12" s="100" t="e">
        <f>#REF!</f>
        <v>#REF!</v>
      </c>
      <c r="M12" s="100" t="e">
        <f>#REF!</f>
        <v>#REF!</v>
      </c>
      <c r="N12" s="21"/>
      <c r="P12" s="28"/>
    </row>
    <row r="13" spans="1:16">
      <c r="A13" s="16"/>
      <c r="B13" s="17"/>
      <c r="C13" s="46"/>
      <c r="D13" s="25"/>
      <c r="E13" s="132" t="e">
        <f t="shared" ref="E13:M13" si="1">E11/E12</f>
        <v>#REF!</v>
      </c>
      <c r="F13" s="132" t="e">
        <f t="shared" si="1"/>
        <v>#REF!</v>
      </c>
      <c r="G13" s="132" t="e">
        <f t="shared" si="1"/>
        <v>#REF!</v>
      </c>
      <c r="H13" s="132" t="e">
        <f t="shared" si="1"/>
        <v>#REF!</v>
      </c>
      <c r="I13" s="132" t="e">
        <f t="shared" si="1"/>
        <v>#REF!</v>
      </c>
      <c r="J13" s="132" t="e">
        <f t="shared" si="1"/>
        <v>#REF!</v>
      </c>
      <c r="K13" s="132" t="e">
        <f t="shared" si="1"/>
        <v>#REF!</v>
      </c>
      <c r="L13" s="132" t="e">
        <f t="shared" si="1"/>
        <v>#REF!</v>
      </c>
      <c r="M13" s="132" t="e">
        <f t="shared" si="1"/>
        <v>#REF!</v>
      </c>
      <c r="N13" s="21"/>
    </row>
    <row r="14" spans="1:16">
      <c r="A14" s="16"/>
      <c r="B14" s="17"/>
      <c r="C14" s="46"/>
      <c r="D14" s="25"/>
      <c r="E14" s="132"/>
      <c r="F14" s="132"/>
      <c r="G14" s="132"/>
      <c r="H14" s="132"/>
      <c r="I14" s="132"/>
      <c r="J14" s="132"/>
      <c r="K14" s="132"/>
      <c r="L14" s="132"/>
      <c r="M14" s="61"/>
      <c r="N14" s="21"/>
    </row>
    <row r="15" spans="1:16">
      <c r="A15" s="30"/>
      <c r="B15" s="31"/>
      <c r="C15" s="42"/>
      <c r="D15" s="133"/>
      <c r="E15" s="134"/>
      <c r="F15" s="134"/>
      <c r="G15" s="134"/>
      <c r="H15" s="134"/>
      <c r="I15" s="134"/>
      <c r="J15" s="134"/>
      <c r="K15" s="134"/>
      <c r="L15" s="134"/>
      <c r="M15" s="43"/>
      <c r="N15" s="44"/>
    </row>
    <row r="16" spans="1:16" ht="13.5" thickBot="1">
      <c r="A16" s="50"/>
      <c r="B16" s="51"/>
      <c r="C16" s="52"/>
      <c r="D16" s="135"/>
      <c r="E16" s="120"/>
      <c r="F16" s="120"/>
      <c r="G16" s="120"/>
      <c r="H16" s="120"/>
      <c r="I16" s="120"/>
      <c r="J16" s="120"/>
      <c r="K16" s="120"/>
      <c r="L16" s="120"/>
      <c r="M16" s="53"/>
      <c r="N16" s="54"/>
    </row>
  </sheetData>
  <phoneticPr fontId="0" type="noConversion"/>
  <pageMargins left="0.27559055118110237" right="0.15748031496062992" top="0.59055118110236227" bottom="0.39370078740157483" header="0.16" footer="0"/>
  <pageSetup paperSize="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3"/>
  </sheetPr>
  <dimension ref="A1:P16"/>
  <sheetViews>
    <sheetView zoomScaleSheetLayoutView="100" workbookViewId="0">
      <selection activeCell="B25" sqref="B25"/>
    </sheetView>
  </sheetViews>
  <sheetFormatPr defaultColWidth="9.140625" defaultRowHeight="12.75"/>
  <cols>
    <col min="1" max="1" width="3.5703125" style="1" bestFit="1" customWidth="1"/>
    <col min="2" max="2" width="20.85546875" style="7" customWidth="1"/>
    <col min="3" max="3" width="1" style="7" customWidth="1"/>
    <col min="4" max="4" width="2" style="83" bestFit="1" customWidth="1"/>
    <col min="5" max="5" width="17.28515625" style="29" bestFit="1" customWidth="1"/>
    <col min="6" max="6" width="14.28515625" style="29" hidden="1" customWidth="1"/>
    <col min="7" max="7" width="12.85546875" style="29" hidden="1" customWidth="1"/>
    <col min="8" max="8" width="16.42578125" style="29" customWidth="1"/>
    <col min="9" max="9" width="15.85546875" style="29" bestFit="1" customWidth="1"/>
    <col min="10" max="10" width="15.85546875" style="83" bestFit="1" customWidth="1"/>
    <col min="11" max="11" width="14.28515625" style="83" hidden="1" customWidth="1"/>
    <col min="12" max="12" width="13.7109375" style="83" hidden="1" customWidth="1"/>
    <col min="13" max="13" width="14.85546875" style="83" bestFit="1" customWidth="1"/>
    <col min="14" max="14" width="13.42578125" style="83" hidden="1" customWidth="1"/>
    <col min="15" max="15" width="52" style="28" customWidth="1"/>
    <col min="16" max="16" width="13.140625" style="29" customWidth="1"/>
    <col min="17" max="16384" width="9.140625" style="29"/>
  </cols>
  <sheetData>
    <row r="1" spans="1:16" s="4" customFormat="1">
      <c r="A1" s="1"/>
      <c r="B1" s="2" t="e">
        <f>'Ratio-activity'!B1</f>
        <v>#REF!</v>
      </c>
      <c r="C1" s="2"/>
      <c r="D1" s="3"/>
      <c r="J1" s="3"/>
      <c r="K1" s="3"/>
      <c r="L1" s="3"/>
      <c r="M1" s="3"/>
      <c r="N1" s="3"/>
      <c r="O1" s="5" t="s">
        <v>193</v>
      </c>
    </row>
    <row r="2" spans="1:16" s="4" customFormat="1">
      <c r="A2" s="1"/>
      <c r="B2" s="7" t="s">
        <v>104</v>
      </c>
      <c r="C2" s="7"/>
      <c r="D2" s="3"/>
      <c r="J2" s="3"/>
      <c r="K2" s="3"/>
      <c r="L2" s="3"/>
      <c r="M2" s="3"/>
      <c r="N2" s="3"/>
      <c r="O2" s="5" t="s">
        <v>247</v>
      </c>
    </row>
    <row r="3" spans="1:16" s="4" customFormat="1">
      <c r="A3" s="1"/>
      <c r="B3" s="8" t="e">
        <f>'Ratio-activity'!$B$3</f>
        <v>#REF!</v>
      </c>
      <c r="C3" s="84"/>
      <c r="D3" s="3"/>
      <c r="J3" s="3"/>
      <c r="K3" s="3"/>
      <c r="L3" s="3"/>
      <c r="M3" s="3"/>
      <c r="N3" s="3"/>
      <c r="O3" s="5" t="s">
        <v>248</v>
      </c>
    </row>
    <row r="4" spans="1:16" ht="13.5" thickBot="1"/>
    <row r="5" spans="1:16" s="92" customFormat="1" ht="13.5" thickBot="1">
      <c r="A5" s="85"/>
      <c r="B5" s="86" t="s">
        <v>70</v>
      </c>
      <c r="C5" s="87"/>
      <c r="D5" s="88"/>
      <c r="E5" s="89" t="s">
        <v>71</v>
      </c>
      <c r="F5" s="90" t="e">
        <f>'Ratio-activity'!E4</f>
        <v>#REF!</v>
      </c>
      <c r="G5" s="90" t="e">
        <f>'Ratio-activity'!F4</f>
        <v>#REF!</v>
      </c>
      <c r="H5" s="90" t="e">
        <f>'Ratio-activity'!G4</f>
        <v>#REF!</v>
      </c>
      <c r="I5" s="90" t="e">
        <f>'Ratio-activity'!H4</f>
        <v>#REF!</v>
      </c>
      <c r="J5" s="90" t="e">
        <f>'Ratio-activity'!I4</f>
        <v>#REF!</v>
      </c>
      <c r="K5" s="90" t="e">
        <f>'Ratio-activity'!J4</f>
        <v>#REF!</v>
      </c>
      <c r="L5" s="90" t="e">
        <f>'Ratio-activity'!K4</f>
        <v>#REF!</v>
      </c>
      <c r="M5" s="90" t="e">
        <f>'Ratio-activity'!L4</f>
        <v>#REF!</v>
      </c>
      <c r="N5" s="90" t="e">
        <f>'Ratio-activity'!M4</f>
        <v>#REF!</v>
      </c>
      <c r="O5" s="91"/>
    </row>
    <row r="6" spans="1:16" ht="13.5" thickTop="1">
      <c r="A6" s="16"/>
      <c r="B6" s="93"/>
      <c r="C6" s="17"/>
      <c r="D6" s="94"/>
      <c r="E6" s="26"/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1:16" s="4" customFormat="1" ht="15">
      <c r="A7" s="34" t="s">
        <v>213</v>
      </c>
      <c r="B7" s="96" t="s">
        <v>219</v>
      </c>
      <c r="C7" s="35"/>
      <c r="D7" s="47" t="s">
        <v>31</v>
      </c>
      <c r="E7" s="97" t="s">
        <v>83</v>
      </c>
      <c r="F7" s="98" t="e">
        <f>#REF!</f>
        <v>#REF!</v>
      </c>
      <c r="G7" s="98" t="e">
        <f>#REF!</f>
        <v>#REF!</v>
      </c>
      <c r="H7" s="98" t="e">
        <f>#REF!</f>
        <v>#REF!</v>
      </c>
      <c r="I7" s="98" t="e">
        <f>#REF!</f>
        <v>#REF!</v>
      </c>
      <c r="J7" s="98" t="e">
        <f>#REF!</f>
        <v>#REF!</v>
      </c>
      <c r="K7" s="98" t="e">
        <f>#REF!</f>
        <v>#REF!</v>
      </c>
      <c r="L7" s="98" t="e">
        <f>#REF!</f>
        <v>#REF!</v>
      </c>
      <c r="M7" s="98" t="e">
        <f>#REF!</f>
        <v>#REF!</v>
      </c>
      <c r="N7" s="98" t="e">
        <f>#REF!</f>
        <v>#REF!</v>
      </c>
      <c r="O7" s="99"/>
      <c r="P7" s="6"/>
    </row>
    <row r="8" spans="1:16" s="4" customFormat="1">
      <c r="A8" s="16"/>
      <c r="B8" s="93"/>
      <c r="C8" s="17"/>
      <c r="D8" s="47"/>
      <c r="E8" s="100" t="s">
        <v>36</v>
      </c>
      <c r="F8" s="101" t="e">
        <f>#REF!</f>
        <v>#REF!</v>
      </c>
      <c r="G8" s="101" t="e">
        <f>#REF!</f>
        <v>#REF!</v>
      </c>
      <c r="H8" s="101" t="e">
        <f>#REF!</f>
        <v>#REF!</v>
      </c>
      <c r="I8" s="101" t="e">
        <f>#REF!</f>
        <v>#REF!</v>
      </c>
      <c r="J8" s="101" t="e">
        <f>#REF!</f>
        <v>#REF!</v>
      </c>
      <c r="K8" s="101" t="e">
        <f>#REF!</f>
        <v>#REF!</v>
      </c>
      <c r="L8" s="101" t="e">
        <f>#REF!</f>
        <v>#REF!</v>
      </c>
      <c r="M8" s="101" t="e">
        <f>#REF!</f>
        <v>#REF!</v>
      </c>
      <c r="N8" s="101" t="e">
        <f>#REF!</f>
        <v>#REF!</v>
      </c>
      <c r="O8" s="99"/>
      <c r="P8" s="6"/>
    </row>
    <row r="9" spans="1:16">
      <c r="A9" s="16"/>
      <c r="B9" s="93"/>
      <c r="C9" s="17"/>
      <c r="D9" s="102"/>
      <c r="E9" s="103"/>
      <c r="F9" s="75"/>
      <c r="G9" s="75"/>
      <c r="H9" s="75"/>
      <c r="I9" s="75"/>
      <c r="J9" s="75"/>
      <c r="K9" s="75"/>
      <c r="L9" s="75"/>
      <c r="M9" s="75"/>
      <c r="N9" s="75"/>
      <c r="O9" s="99"/>
    </row>
    <row r="10" spans="1:16">
      <c r="A10" s="16"/>
      <c r="B10" s="104"/>
      <c r="C10" s="24"/>
      <c r="D10" s="26"/>
      <c r="E10" s="105"/>
      <c r="F10" s="75" t="e">
        <f t="shared" ref="F10:N10" si="0">F7/F8%</f>
        <v>#REF!</v>
      </c>
      <c r="G10" s="75" t="e">
        <f t="shared" si="0"/>
        <v>#REF!</v>
      </c>
      <c r="H10" s="75" t="e">
        <f t="shared" si="0"/>
        <v>#REF!</v>
      </c>
      <c r="I10" s="75" t="e">
        <f t="shared" si="0"/>
        <v>#REF!</v>
      </c>
      <c r="J10" s="75" t="e">
        <f t="shared" si="0"/>
        <v>#REF!</v>
      </c>
      <c r="K10" s="75" t="e">
        <f t="shared" si="0"/>
        <v>#REF!</v>
      </c>
      <c r="L10" s="75" t="e">
        <f t="shared" si="0"/>
        <v>#REF!</v>
      </c>
      <c r="M10" s="75" t="e">
        <f t="shared" si="0"/>
        <v>#REF!</v>
      </c>
      <c r="N10" s="75" t="e">
        <f t="shared" si="0"/>
        <v>#REF!</v>
      </c>
      <c r="O10" s="99"/>
    </row>
    <row r="11" spans="1:16">
      <c r="A11" s="16"/>
      <c r="B11" s="106"/>
      <c r="C11" s="107"/>
      <c r="D11" s="108"/>
      <c r="E11" s="109"/>
      <c r="F11" s="110"/>
      <c r="G11" s="110"/>
      <c r="H11" s="110"/>
      <c r="I11" s="110"/>
      <c r="J11" s="110"/>
      <c r="K11" s="110"/>
      <c r="L11" s="110"/>
      <c r="M11" s="110"/>
      <c r="N11" s="110"/>
      <c r="O11" s="111"/>
    </row>
    <row r="12" spans="1:16" s="115" customFormat="1" ht="15">
      <c r="A12" s="112">
        <v>6.1</v>
      </c>
      <c r="B12" s="96" t="s">
        <v>84</v>
      </c>
      <c r="C12" s="35"/>
      <c r="D12" s="113" t="s">
        <v>31</v>
      </c>
      <c r="E12" s="97" t="s">
        <v>20</v>
      </c>
      <c r="F12" s="98" t="e">
        <f>#REF!-#REF!</f>
        <v>#REF!</v>
      </c>
      <c r="G12" s="98" t="e">
        <f>#REF!-#REF!</f>
        <v>#REF!</v>
      </c>
      <c r="H12" s="98" t="e">
        <f>#REF!-#REF!</f>
        <v>#REF!</v>
      </c>
      <c r="I12" s="98" t="e">
        <f>#REF!-#REF!</f>
        <v>#REF!</v>
      </c>
      <c r="J12" s="98" t="e">
        <f>#REF!-#REF!</f>
        <v>#REF!</v>
      </c>
      <c r="K12" s="98" t="e">
        <f>#REF!-#REF!</f>
        <v>#REF!</v>
      </c>
      <c r="L12" s="98" t="e">
        <f>#REF!-#REF!</f>
        <v>#REF!</v>
      </c>
      <c r="M12" s="98" t="e">
        <f>#REF!-#REF!</f>
        <v>#REF!</v>
      </c>
      <c r="N12" s="98" t="e">
        <f>#REF!-#REF!</f>
        <v>#REF!</v>
      </c>
      <c r="O12" s="99"/>
      <c r="P12" s="114"/>
    </row>
    <row r="13" spans="1:16" s="83" customFormat="1">
      <c r="A13" s="16"/>
      <c r="B13" s="116"/>
      <c r="C13" s="47"/>
      <c r="D13" s="94"/>
      <c r="E13" s="100" t="s">
        <v>36</v>
      </c>
      <c r="F13" s="117" t="e">
        <f t="shared" ref="F13:N13" si="1">F8</f>
        <v>#REF!</v>
      </c>
      <c r="G13" s="117" t="e">
        <f t="shared" si="1"/>
        <v>#REF!</v>
      </c>
      <c r="H13" s="117" t="e">
        <f t="shared" si="1"/>
        <v>#REF!</v>
      </c>
      <c r="I13" s="117" t="e">
        <f t="shared" si="1"/>
        <v>#REF!</v>
      </c>
      <c r="J13" s="117" t="e">
        <f t="shared" si="1"/>
        <v>#REF!</v>
      </c>
      <c r="K13" s="117" t="e">
        <f t="shared" si="1"/>
        <v>#REF!</v>
      </c>
      <c r="L13" s="117" t="e">
        <f t="shared" si="1"/>
        <v>#REF!</v>
      </c>
      <c r="M13" s="117" t="e">
        <f t="shared" si="1"/>
        <v>#REF!</v>
      </c>
      <c r="N13" s="117" t="e">
        <f t="shared" si="1"/>
        <v>#REF!</v>
      </c>
      <c r="O13" s="99"/>
    </row>
    <row r="14" spans="1:16">
      <c r="A14" s="16"/>
      <c r="B14" s="93"/>
      <c r="C14" s="17"/>
      <c r="D14" s="94"/>
      <c r="E14" s="105"/>
      <c r="F14" s="101" t="e">
        <f t="shared" ref="F14:N14" si="2">F12/F13%</f>
        <v>#REF!</v>
      </c>
      <c r="G14" s="101" t="e">
        <f t="shared" si="2"/>
        <v>#REF!</v>
      </c>
      <c r="H14" s="101" t="e">
        <f t="shared" si="2"/>
        <v>#REF!</v>
      </c>
      <c r="I14" s="101" t="e">
        <f t="shared" si="2"/>
        <v>#REF!</v>
      </c>
      <c r="J14" s="101" t="e">
        <f t="shared" si="2"/>
        <v>#REF!</v>
      </c>
      <c r="K14" s="101" t="e">
        <f t="shared" si="2"/>
        <v>#REF!</v>
      </c>
      <c r="L14" s="101" t="e">
        <f t="shared" si="2"/>
        <v>#REF!</v>
      </c>
      <c r="M14" s="101" t="e">
        <f t="shared" si="2"/>
        <v>#REF!</v>
      </c>
      <c r="N14" s="101" t="e">
        <f t="shared" si="2"/>
        <v>#REF!</v>
      </c>
      <c r="O14" s="99"/>
    </row>
    <row r="15" spans="1:16">
      <c r="A15" s="16"/>
      <c r="B15" s="93"/>
      <c r="C15" s="17"/>
      <c r="D15" s="94"/>
      <c r="E15" s="105"/>
      <c r="F15" s="101"/>
      <c r="G15" s="101"/>
      <c r="H15" s="101"/>
      <c r="I15" s="101"/>
      <c r="J15" s="101"/>
      <c r="K15" s="101"/>
      <c r="L15" s="101"/>
      <c r="M15" s="101"/>
      <c r="N15" s="101"/>
      <c r="O15" s="99"/>
    </row>
    <row r="16" spans="1:16" ht="13.5" thickBot="1">
      <c r="A16" s="50"/>
      <c r="B16" s="118"/>
      <c r="C16" s="67"/>
      <c r="D16" s="119"/>
      <c r="E16" s="120"/>
      <c r="F16" s="119"/>
      <c r="G16" s="119"/>
      <c r="H16" s="119"/>
      <c r="I16" s="119"/>
      <c r="J16" s="119"/>
      <c r="K16" s="119"/>
      <c r="L16" s="119"/>
      <c r="M16" s="119"/>
      <c r="N16" s="119"/>
      <c r="O16" s="121"/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3"/>
  </sheetPr>
  <dimension ref="A1:Q69"/>
  <sheetViews>
    <sheetView zoomScaleSheetLayoutView="100" workbookViewId="0">
      <pane ySplit="4" topLeftCell="A11" activePane="bottomLeft" state="frozen"/>
      <selection activeCell="B25" sqref="B25"/>
      <selection pane="bottomLeft" activeCell="B25" sqref="B25"/>
    </sheetView>
  </sheetViews>
  <sheetFormatPr defaultColWidth="9.140625" defaultRowHeight="12.75"/>
  <cols>
    <col min="1" max="1" width="3.140625" style="1" bestFit="1" customWidth="1"/>
    <col min="2" max="2" width="24.140625" style="7" customWidth="1"/>
    <col min="3" max="3" width="3.7109375" style="83" customWidth="1"/>
    <col min="4" max="4" width="32.42578125" style="29" bestFit="1" customWidth="1"/>
    <col min="5" max="5" width="16.85546875" style="29" bestFit="1" customWidth="1"/>
    <col min="6" max="6" width="13.85546875" style="29" hidden="1" customWidth="1"/>
    <col min="7" max="7" width="16.85546875" style="29" bestFit="1" customWidth="1"/>
    <col min="8" max="8" width="16.42578125" style="29" customWidth="1"/>
    <col min="9" max="9" width="16.85546875" style="29" bestFit="1" customWidth="1"/>
    <col min="10" max="13" width="13.85546875" style="29" hidden="1" customWidth="1"/>
    <col min="14" max="14" width="42.140625" style="29" customWidth="1"/>
    <col min="15" max="15" width="17.42578125" style="28" customWidth="1"/>
    <col min="16" max="16" width="13.140625" style="29" customWidth="1"/>
    <col min="17" max="16384" width="9.140625" style="29"/>
  </cols>
  <sheetData>
    <row r="1" spans="1:16" s="4" customFormat="1">
      <c r="A1" s="1"/>
      <c r="B1" s="2" t="e">
        <f>#REF!</f>
        <v>#REF!</v>
      </c>
      <c r="C1" s="3"/>
      <c r="N1" s="5" t="s">
        <v>62</v>
      </c>
      <c r="O1" s="6"/>
    </row>
    <row r="2" spans="1:16" s="4" customFormat="1">
      <c r="A2" s="1"/>
      <c r="B2" s="7" t="s">
        <v>27</v>
      </c>
      <c r="C2" s="3"/>
      <c r="N2" s="5" t="s">
        <v>247</v>
      </c>
      <c r="O2" s="6"/>
    </row>
    <row r="3" spans="1:16" s="4" customFormat="1">
      <c r="A3" s="1"/>
      <c r="B3" s="8" t="e">
        <f>#REF!</f>
        <v>#REF!</v>
      </c>
      <c r="C3" s="3"/>
      <c r="N3" s="5" t="s">
        <v>248</v>
      </c>
      <c r="O3" s="6"/>
    </row>
    <row r="4" spans="1:16" s="3" customFormat="1" ht="13.5" thickBot="1">
      <c r="A4" s="9"/>
      <c r="B4" s="10" t="s">
        <v>70</v>
      </c>
      <c r="C4" s="11"/>
      <c r="D4" s="10" t="s">
        <v>71</v>
      </c>
      <c r="E4" s="12" t="e">
        <f>#REF!</f>
        <v>#REF!</v>
      </c>
      <c r="F4" s="12" t="e">
        <f>#REF!</f>
        <v>#REF!</v>
      </c>
      <c r="G4" s="12" t="e">
        <f>#REF!</f>
        <v>#REF!</v>
      </c>
      <c r="H4" s="12" t="e">
        <f>#REF!</f>
        <v>#REF!</v>
      </c>
      <c r="I4" s="12" t="e">
        <f>#REF!</f>
        <v>#REF!</v>
      </c>
      <c r="J4" s="13" t="e">
        <f>#REF!</f>
        <v>#REF!</v>
      </c>
      <c r="K4" s="13" t="e">
        <f>#REF!</f>
        <v>#REF!</v>
      </c>
      <c r="L4" s="13" t="e">
        <f>#REF!</f>
        <v>#REF!</v>
      </c>
      <c r="M4" s="13" t="e">
        <f>#REF!</f>
        <v>#REF!</v>
      </c>
      <c r="N4" s="14" t="s">
        <v>28</v>
      </c>
      <c r="O4" s="15"/>
    </row>
    <row r="5" spans="1:16" s="4" customFormat="1" ht="15.75" thickTop="1">
      <c r="A5" s="16" t="s">
        <v>29</v>
      </c>
      <c r="B5" s="17" t="s">
        <v>30</v>
      </c>
      <c r="C5" s="18" t="s">
        <v>31</v>
      </c>
      <c r="D5" s="19" t="s">
        <v>32</v>
      </c>
      <c r="E5" s="20" t="e">
        <f>#REF!</f>
        <v>#REF!</v>
      </c>
      <c r="F5" s="20" t="e">
        <f>#REF!</f>
        <v>#REF!</v>
      </c>
      <c r="G5" s="20" t="e">
        <f>#REF!</f>
        <v>#REF!</v>
      </c>
      <c r="H5" s="20" t="e">
        <f>#REF!</f>
        <v>#REF!</v>
      </c>
      <c r="I5" s="20" t="e">
        <f>#REF!</f>
        <v>#REF!</v>
      </c>
      <c r="J5" s="20" t="e">
        <f>#REF!</f>
        <v>#REF!</v>
      </c>
      <c r="K5" s="20" t="e">
        <f>#REF!</f>
        <v>#REF!</v>
      </c>
      <c r="L5" s="20" t="e">
        <f>#REF!</f>
        <v>#REF!</v>
      </c>
      <c r="M5" s="20" t="e">
        <f>#REF!</f>
        <v>#REF!</v>
      </c>
      <c r="N5" s="21"/>
      <c r="O5" s="6"/>
    </row>
    <row r="6" spans="1:16" s="4" customFormat="1">
      <c r="A6" s="16"/>
      <c r="B6" s="17"/>
      <c r="C6" s="18"/>
      <c r="D6" s="22" t="s">
        <v>184</v>
      </c>
      <c r="E6" s="23" t="e">
        <f>#REF!</f>
        <v>#REF!</v>
      </c>
      <c r="F6" s="23" t="e">
        <f>#REF!</f>
        <v>#REF!</v>
      </c>
      <c r="G6" s="23" t="e">
        <f>#REF!</f>
        <v>#REF!</v>
      </c>
      <c r="H6" s="23" t="e">
        <f>#REF!</f>
        <v>#REF!</v>
      </c>
      <c r="I6" s="23" t="e">
        <f>#REF!</f>
        <v>#REF!</v>
      </c>
      <c r="J6" s="23" t="e">
        <f>#REF!</f>
        <v>#REF!</v>
      </c>
      <c r="K6" s="23" t="e">
        <f>#REF!</f>
        <v>#REF!</v>
      </c>
      <c r="L6" s="23" t="e">
        <f>#REF!</f>
        <v>#REF!</v>
      </c>
      <c r="M6" s="23" t="e">
        <f>#REF!</f>
        <v>#REF!</v>
      </c>
      <c r="N6" s="21"/>
      <c r="O6" s="6"/>
    </row>
    <row r="7" spans="1:16">
      <c r="A7" s="16"/>
      <c r="B7" s="24"/>
      <c r="C7" s="25"/>
      <c r="D7" s="26"/>
      <c r="E7" s="27" t="e">
        <f t="shared" ref="E7:M7" si="0">E5/E6</f>
        <v>#REF!</v>
      </c>
      <c r="F7" s="27" t="e">
        <f t="shared" si="0"/>
        <v>#REF!</v>
      </c>
      <c r="G7" s="27" t="e">
        <f>G5/G6</f>
        <v>#REF!</v>
      </c>
      <c r="H7" s="27" t="e">
        <f t="shared" si="0"/>
        <v>#REF!</v>
      </c>
      <c r="I7" s="27" t="e">
        <f t="shared" si="0"/>
        <v>#REF!</v>
      </c>
      <c r="J7" s="27" t="e">
        <f t="shared" si="0"/>
        <v>#REF!</v>
      </c>
      <c r="K7" s="27" t="e">
        <f t="shared" si="0"/>
        <v>#REF!</v>
      </c>
      <c r="L7" s="27" t="e">
        <f t="shared" si="0"/>
        <v>#REF!</v>
      </c>
      <c r="M7" s="27" t="e">
        <f t="shared" si="0"/>
        <v>#REF!</v>
      </c>
      <c r="N7" s="21"/>
    </row>
    <row r="8" spans="1:16">
      <c r="A8" s="30"/>
      <c r="B8" s="31"/>
      <c r="C8" s="32"/>
      <c r="D8" s="33"/>
      <c r="E8" s="33"/>
      <c r="F8" s="33"/>
      <c r="G8" s="33"/>
      <c r="H8" s="33"/>
      <c r="I8" s="33"/>
      <c r="J8" s="33"/>
      <c r="K8" s="33"/>
      <c r="L8" s="33"/>
      <c r="M8" s="33"/>
      <c r="N8" s="21"/>
    </row>
    <row r="9" spans="1:16" s="40" customFormat="1" ht="15">
      <c r="A9" s="34" t="s">
        <v>161</v>
      </c>
      <c r="B9" s="35" t="s">
        <v>139</v>
      </c>
      <c r="C9" s="36" t="s">
        <v>31</v>
      </c>
      <c r="D9" s="37" t="s">
        <v>160</v>
      </c>
      <c r="E9" s="38" t="e">
        <f>#REF!-#REF!</f>
        <v>#REF!</v>
      </c>
      <c r="F9" s="38" t="e">
        <f>#REF!-#REF!</f>
        <v>#REF!</v>
      </c>
      <c r="G9" s="38" t="e">
        <f>#REF!-#REF!</f>
        <v>#REF!</v>
      </c>
      <c r="H9" s="38" t="e">
        <f>#REF!-#REF!</f>
        <v>#REF!</v>
      </c>
      <c r="I9" s="38" t="e">
        <f>#REF!-#REF!</f>
        <v>#REF!</v>
      </c>
      <c r="J9" s="38" t="e">
        <f>#REF!-#REF!</f>
        <v>#REF!</v>
      </c>
      <c r="K9" s="38" t="e">
        <f>#REF!-#REF!</f>
        <v>#REF!</v>
      </c>
      <c r="L9" s="38" t="e">
        <f>#REF!-#REF!</f>
        <v>#REF!</v>
      </c>
      <c r="M9" s="38" t="e">
        <f>#REF!-#REF!</f>
        <v>#REF!</v>
      </c>
      <c r="N9" s="21"/>
      <c r="O9" s="39"/>
    </row>
    <row r="10" spans="1:16" s="4" customFormat="1">
      <c r="A10" s="16"/>
      <c r="B10" s="17"/>
      <c r="C10" s="18"/>
      <c r="D10" s="22" t="s">
        <v>184</v>
      </c>
      <c r="E10" s="23" t="e">
        <f t="shared" ref="E10:M10" si="1">E6</f>
        <v>#REF!</v>
      </c>
      <c r="F10" s="23" t="e">
        <f t="shared" si="1"/>
        <v>#REF!</v>
      </c>
      <c r="G10" s="23" t="e">
        <f t="shared" si="1"/>
        <v>#REF!</v>
      </c>
      <c r="H10" s="23" t="e">
        <f t="shared" si="1"/>
        <v>#REF!</v>
      </c>
      <c r="I10" s="23" t="e">
        <f t="shared" si="1"/>
        <v>#REF!</v>
      </c>
      <c r="J10" s="23" t="e">
        <f t="shared" si="1"/>
        <v>#REF!</v>
      </c>
      <c r="K10" s="23" t="e">
        <f t="shared" si="1"/>
        <v>#REF!</v>
      </c>
      <c r="L10" s="23" t="e">
        <f t="shared" si="1"/>
        <v>#REF!</v>
      </c>
      <c r="M10" s="23" t="e">
        <f t="shared" si="1"/>
        <v>#REF!</v>
      </c>
      <c r="N10" s="21"/>
      <c r="O10" s="6"/>
      <c r="P10" s="6"/>
    </row>
    <row r="11" spans="1:16">
      <c r="A11" s="16"/>
      <c r="B11" s="24"/>
      <c r="C11" s="25"/>
      <c r="D11" s="26"/>
      <c r="E11" s="27" t="e">
        <f t="shared" ref="E11:M11" si="2">E9/E10</f>
        <v>#REF!</v>
      </c>
      <c r="F11" s="27" t="e">
        <f t="shared" si="2"/>
        <v>#REF!</v>
      </c>
      <c r="G11" s="27" t="e">
        <f t="shared" si="2"/>
        <v>#REF!</v>
      </c>
      <c r="H11" s="27" t="e">
        <f t="shared" si="2"/>
        <v>#REF!</v>
      </c>
      <c r="I11" s="27" t="e">
        <f t="shared" si="2"/>
        <v>#REF!</v>
      </c>
      <c r="J11" s="27" t="e">
        <f t="shared" si="2"/>
        <v>#REF!</v>
      </c>
      <c r="K11" s="27" t="e">
        <f t="shared" si="2"/>
        <v>#REF!</v>
      </c>
      <c r="L11" s="27" t="e">
        <f t="shared" si="2"/>
        <v>#REF!</v>
      </c>
      <c r="M11" s="27" t="e">
        <f t="shared" si="2"/>
        <v>#REF!</v>
      </c>
      <c r="N11" s="21"/>
    </row>
    <row r="12" spans="1:16">
      <c r="A12" s="16"/>
      <c r="B12" s="24"/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41"/>
      <c r="N12" s="21"/>
    </row>
    <row r="13" spans="1:16">
      <c r="A13" s="30"/>
      <c r="B13" s="31"/>
      <c r="C13" s="42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4"/>
    </row>
    <row r="14" spans="1:16" s="40" customFormat="1" ht="15">
      <c r="A14" s="34" t="s">
        <v>33</v>
      </c>
      <c r="B14" s="35" t="s">
        <v>35</v>
      </c>
      <c r="C14" s="36" t="s">
        <v>31</v>
      </c>
      <c r="D14" s="37" t="s">
        <v>36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7" t="e">
        <f>#REF!</f>
        <v>#REF!</v>
      </c>
      <c r="L14" s="37" t="e">
        <f>#REF!</f>
        <v>#REF!</v>
      </c>
      <c r="M14" s="37" t="e">
        <f>#REF!</f>
        <v>#REF!</v>
      </c>
      <c r="N14" s="21"/>
      <c r="P14" s="45"/>
    </row>
    <row r="15" spans="1:16" s="4" customFormat="1">
      <c r="A15" s="16"/>
      <c r="B15" s="17"/>
      <c r="C15" s="18"/>
      <c r="D15" s="22" t="s">
        <v>37</v>
      </c>
      <c r="E15" s="22" t="e">
        <f>SUM(#REF!+#REF!)/2</f>
        <v>#REF!</v>
      </c>
      <c r="F15" s="22" t="e">
        <f>SUM(#REF!+#REF!)/2</f>
        <v>#REF!</v>
      </c>
      <c r="G15" s="22" t="e">
        <f>SUM(#REF!+#REF!)/2</f>
        <v>#REF!</v>
      </c>
      <c r="H15" s="22" t="e">
        <f>SUM(#REF!+#REF!)/2</f>
        <v>#REF!</v>
      </c>
      <c r="I15" s="22" t="e">
        <f>(#REF!+#REF!)/2</f>
        <v>#REF!</v>
      </c>
      <c r="J15" s="22" t="e">
        <f>(#REF!+#REF!)/2</f>
        <v>#REF!</v>
      </c>
      <c r="K15" s="22" t="e">
        <f>(#REF!+#REF!)/2</f>
        <v>#REF!</v>
      </c>
      <c r="L15" s="22" t="e">
        <f>(#REF!+#REF!)/2</f>
        <v>#REF!</v>
      </c>
      <c r="M15" s="22" t="e">
        <f>(#REF!+#REF!)/2</f>
        <v>#REF!</v>
      </c>
      <c r="N15" s="21"/>
      <c r="O15" s="45"/>
      <c r="P15" s="45"/>
    </row>
    <row r="16" spans="1:16">
      <c r="A16" s="16"/>
      <c r="B16" s="17"/>
      <c r="C16" s="46"/>
      <c r="D16" s="47" t="s">
        <v>38</v>
      </c>
      <c r="E16" s="47"/>
      <c r="F16" s="47"/>
      <c r="G16" s="47"/>
      <c r="H16" s="47"/>
      <c r="I16" s="47"/>
      <c r="J16" s="47"/>
      <c r="K16" s="47"/>
      <c r="L16" s="47"/>
      <c r="M16" s="47"/>
      <c r="N16" s="21"/>
      <c r="O16" s="45"/>
      <c r="P16" s="45"/>
    </row>
    <row r="17" spans="1:17">
      <c r="A17" s="16"/>
      <c r="B17" s="17"/>
      <c r="C17" s="46"/>
      <c r="D17" s="26"/>
      <c r="E17" s="48" t="e">
        <f t="shared" ref="E17:M17" si="3">E14/E15</f>
        <v>#REF!</v>
      </c>
      <c r="F17" s="48" t="e">
        <f>F14/F15</f>
        <v>#REF!</v>
      </c>
      <c r="G17" s="48" t="e">
        <f t="shared" si="3"/>
        <v>#REF!</v>
      </c>
      <c r="H17" s="48" t="e">
        <f t="shared" si="3"/>
        <v>#REF!</v>
      </c>
      <c r="I17" s="48" t="e">
        <f t="shared" si="3"/>
        <v>#REF!</v>
      </c>
      <c r="J17" s="48" t="e">
        <f t="shared" si="3"/>
        <v>#REF!</v>
      </c>
      <c r="K17" s="48" t="e">
        <f t="shared" si="3"/>
        <v>#REF!</v>
      </c>
      <c r="L17" s="48" t="e">
        <f t="shared" si="3"/>
        <v>#REF!</v>
      </c>
      <c r="M17" s="48" t="e">
        <f t="shared" si="3"/>
        <v>#REF!</v>
      </c>
      <c r="N17" s="21"/>
      <c r="O17" s="45"/>
      <c r="P17" s="45"/>
    </row>
    <row r="18" spans="1:17">
      <c r="A18" s="16"/>
      <c r="B18" s="17"/>
      <c r="C18" s="46"/>
      <c r="D18" s="26"/>
      <c r="E18" s="48"/>
      <c r="F18" s="48"/>
      <c r="G18" s="48"/>
      <c r="H18" s="48"/>
      <c r="I18" s="48"/>
      <c r="J18" s="48"/>
      <c r="K18" s="48"/>
      <c r="L18" s="48"/>
      <c r="M18" s="48"/>
      <c r="N18" s="21"/>
      <c r="O18" s="45"/>
      <c r="P18" s="45"/>
    </row>
    <row r="19" spans="1:17">
      <c r="A19" s="16"/>
      <c r="B19" s="17"/>
      <c r="C19" s="46"/>
      <c r="D19" s="26"/>
      <c r="E19" s="48"/>
      <c r="F19" s="48"/>
      <c r="G19" s="48"/>
      <c r="H19" s="48"/>
      <c r="I19" s="48"/>
      <c r="J19" s="48"/>
      <c r="K19" s="48"/>
      <c r="L19" s="48"/>
      <c r="M19" s="48"/>
      <c r="N19" s="21"/>
      <c r="O19" s="45"/>
      <c r="P19" s="45"/>
    </row>
    <row r="20" spans="1:17">
      <c r="A20" s="16"/>
      <c r="B20" s="17"/>
      <c r="C20" s="46"/>
      <c r="D20" s="26"/>
      <c r="E20" s="48"/>
      <c r="F20" s="48"/>
      <c r="G20" s="48"/>
      <c r="H20" s="48"/>
      <c r="I20" s="48"/>
      <c r="J20" s="48"/>
      <c r="K20" s="48"/>
      <c r="L20" s="48"/>
      <c r="M20" s="48"/>
      <c r="N20" s="21"/>
      <c r="O20" s="45"/>
      <c r="P20" s="45"/>
    </row>
    <row r="21" spans="1:17">
      <c r="A21" s="16"/>
      <c r="B21" s="17"/>
      <c r="C21" s="46"/>
      <c r="D21" s="26"/>
      <c r="E21" s="48"/>
      <c r="F21" s="48"/>
      <c r="G21" s="48"/>
      <c r="H21" s="48"/>
      <c r="I21" s="48"/>
      <c r="J21" s="48"/>
      <c r="K21" s="48"/>
      <c r="L21" s="48"/>
      <c r="M21" s="48"/>
      <c r="N21" s="44"/>
      <c r="O21" s="45"/>
      <c r="P21" s="45"/>
    </row>
    <row r="22" spans="1:17" ht="15">
      <c r="A22" s="16"/>
      <c r="B22" s="17" t="s">
        <v>39</v>
      </c>
      <c r="C22" s="46" t="s">
        <v>31</v>
      </c>
      <c r="D22" s="49" t="s">
        <v>138</v>
      </c>
      <c r="E22" s="37">
        <v>365</v>
      </c>
      <c r="F22" s="37">
        <v>273</v>
      </c>
      <c r="G22" s="37">
        <v>181</v>
      </c>
      <c r="H22" s="37">
        <v>91</v>
      </c>
      <c r="I22" s="37">
        <v>365</v>
      </c>
      <c r="J22" s="37">
        <v>273</v>
      </c>
      <c r="K22" s="37">
        <v>181</v>
      </c>
      <c r="L22" s="37">
        <v>90</v>
      </c>
      <c r="M22" s="37">
        <v>365</v>
      </c>
      <c r="N22" s="21"/>
    </row>
    <row r="23" spans="1:17">
      <c r="A23" s="16"/>
      <c r="B23" s="17" t="s">
        <v>127</v>
      </c>
      <c r="C23" s="46"/>
      <c r="D23" s="22" t="s">
        <v>128</v>
      </c>
      <c r="E23" s="23" t="e">
        <f t="shared" ref="E23:M23" si="4">E17</f>
        <v>#REF!</v>
      </c>
      <c r="F23" s="23" t="e">
        <f t="shared" si="4"/>
        <v>#REF!</v>
      </c>
      <c r="G23" s="23" t="e">
        <f t="shared" si="4"/>
        <v>#REF!</v>
      </c>
      <c r="H23" s="23" t="e">
        <f t="shared" si="4"/>
        <v>#REF!</v>
      </c>
      <c r="I23" s="23" t="e">
        <f t="shared" si="4"/>
        <v>#REF!</v>
      </c>
      <c r="J23" s="23" t="e">
        <f t="shared" si="4"/>
        <v>#REF!</v>
      </c>
      <c r="K23" s="23" t="e">
        <f t="shared" si="4"/>
        <v>#REF!</v>
      </c>
      <c r="L23" s="23" t="e">
        <f t="shared" si="4"/>
        <v>#REF!</v>
      </c>
      <c r="M23" s="23" t="e">
        <f t="shared" si="4"/>
        <v>#REF!</v>
      </c>
      <c r="N23" s="21"/>
    </row>
    <row r="24" spans="1:17">
      <c r="A24" s="16"/>
      <c r="B24" s="17"/>
      <c r="C24" s="46"/>
      <c r="D24" s="26"/>
      <c r="E24" s="27" t="e">
        <f t="shared" ref="E24:M24" si="5">E22/E23</f>
        <v>#REF!</v>
      </c>
      <c r="F24" s="27" t="e">
        <f t="shared" si="5"/>
        <v>#REF!</v>
      </c>
      <c r="G24" s="27" t="e">
        <f t="shared" si="5"/>
        <v>#REF!</v>
      </c>
      <c r="H24" s="27" t="e">
        <f t="shared" si="5"/>
        <v>#REF!</v>
      </c>
      <c r="I24" s="27" t="e">
        <f t="shared" si="5"/>
        <v>#REF!</v>
      </c>
      <c r="J24" s="27" t="e">
        <f t="shared" si="5"/>
        <v>#REF!</v>
      </c>
      <c r="K24" s="27" t="e">
        <f t="shared" si="5"/>
        <v>#REF!</v>
      </c>
      <c r="L24" s="27" t="e">
        <f t="shared" si="5"/>
        <v>#REF!</v>
      </c>
      <c r="M24" s="27" t="e">
        <f t="shared" si="5"/>
        <v>#REF!</v>
      </c>
      <c r="N24" s="21"/>
    </row>
    <row r="25" spans="1:17" ht="13.5" thickBot="1">
      <c r="A25" s="50"/>
      <c r="B25" s="51"/>
      <c r="C25" s="52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</row>
    <row r="26" spans="1:17" s="40" customFormat="1" ht="15">
      <c r="A26" s="55" t="s">
        <v>34</v>
      </c>
      <c r="B26" s="56" t="s">
        <v>130</v>
      </c>
      <c r="C26" s="57" t="s">
        <v>31</v>
      </c>
      <c r="D26" s="58" t="s">
        <v>131</v>
      </c>
      <c r="E26" s="59" t="e">
        <f>#REF!</f>
        <v>#REF!</v>
      </c>
      <c r="F26" s="59" t="e">
        <f>#REF!</f>
        <v>#REF!</v>
      </c>
      <c r="G26" s="59" t="e">
        <f>#REF!</f>
        <v>#REF!</v>
      </c>
      <c r="H26" s="59" t="e">
        <f>#REF!</f>
        <v>#REF!</v>
      </c>
      <c r="I26" s="59" t="e">
        <f>#REF!</f>
        <v>#REF!</v>
      </c>
      <c r="J26" s="59" t="e">
        <f>#REF!</f>
        <v>#REF!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21"/>
      <c r="O26" s="39"/>
      <c r="P26" s="39"/>
      <c r="Q26" s="39"/>
    </row>
    <row r="27" spans="1:17" s="4" customFormat="1">
      <c r="A27" s="16"/>
      <c r="B27" s="17"/>
      <c r="C27" s="18"/>
      <c r="D27" s="22" t="s">
        <v>132</v>
      </c>
      <c r="E27" s="60" t="e">
        <f>(#REF!+#REF!)/2</f>
        <v>#REF!</v>
      </c>
      <c r="F27" s="60" t="e">
        <f>(#REF!+#REF!)/2</f>
        <v>#REF!</v>
      </c>
      <c r="G27" s="60" t="e">
        <f>(#REF!+#REF!)/2</f>
        <v>#REF!</v>
      </c>
      <c r="H27" s="60" t="e">
        <f>(#REF!+#REF!)/2</f>
        <v>#REF!</v>
      </c>
      <c r="I27" s="60" t="e">
        <f>(#REF!+#REF!)/2</f>
        <v>#REF!</v>
      </c>
      <c r="J27" s="60" t="e">
        <f>(#REF!+#REF!)/2</f>
        <v>#REF!</v>
      </c>
      <c r="K27" s="60" t="e">
        <f>(#REF!+#REF!)/2</f>
        <v>#REF!</v>
      </c>
      <c r="L27" s="60" t="e">
        <f>(#REF!+#REF!)/2</f>
        <v>#REF!</v>
      </c>
      <c r="M27" s="60" t="e">
        <f>(#REF!+179109909.96)/2</f>
        <v>#REF!</v>
      </c>
      <c r="N27" s="21"/>
      <c r="O27" s="6"/>
      <c r="P27" s="6"/>
    </row>
    <row r="28" spans="1:17">
      <c r="A28" s="16"/>
      <c r="B28" s="17"/>
      <c r="C28" s="46"/>
      <c r="D28" s="26"/>
      <c r="E28" s="61" t="e">
        <f t="shared" ref="E28:M28" si="6">E26/E27</f>
        <v>#REF!</v>
      </c>
      <c r="F28" s="61" t="e">
        <f t="shared" si="6"/>
        <v>#REF!</v>
      </c>
      <c r="G28" s="61" t="e">
        <f t="shared" si="6"/>
        <v>#REF!</v>
      </c>
      <c r="H28" s="61" t="e">
        <f t="shared" si="6"/>
        <v>#REF!</v>
      </c>
      <c r="I28" s="61" t="e">
        <f t="shared" si="6"/>
        <v>#REF!</v>
      </c>
      <c r="J28" s="62" t="e">
        <f t="shared" si="6"/>
        <v>#REF!</v>
      </c>
      <c r="K28" s="61" t="e">
        <f t="shared" si="6"/>
        <v>#REF!</v>
      </c>
      <c r="L28" s="61" t="e">
        <f t="shared" si="6"/>
        <v>#REF!</v>
      </c>
      <c r="M28" s="61" t="e">
        <f t="shared" si="6"/>
        <v>#REF!</v>
      </c>
      <c r="N28" s="21"/>
    </row>
    <row r="29" spans="1:17" ht="6" customHeight="1">
      <c r="A29" s="30"/>
      <c r="B29" s="31"/>
      <c r="C29" s="4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21"/>
    </row>
    <row r="30" spans="1:17" ht="15">
      <c r="A30" s="16"/>
      <c r="B30" s="17" t="s">
        <v>207</v>
      </c>
      <c r="C30" s="46" t="s">
        <v>31</v>
      </c>
      <c r="D30" s="64" t="str">
        <f>$D$22</f>
        <v>365</v>
      </c>
      <c r="E30" s="37">
        <v>365</v>
      </c>
      <c r="F30" s="37">
        <v>273</v>
      </c>
      <c r="G30" s="37">
        <v>181</v>
      </c>
      <c r="H30" s="37">
        <v>91</v>
      </c>
      <c r="I30" s="37">
        <v>365</v>
      </c>
      <c r="J30" s="37">
        <v>273</v>
      </c>
      <c r="K30" s="37">
        <v>181</v>
      </c>
      <c r="L30" s="37">
        <v>90</v>
      </c>
      <c r="M30" s="37">
        <v>365</v>
      </c>
      <c r="N30" s="21"/>
    </row>
    <row r="31" spans="1:17">
      <c r="A31" s="16"/>
      <c r="B31" s="17" t="s">
        <v>208</v>
      </c>
      <c r="C31" s="46"/>
      <c r="D31" s="22" t="s">
        <v>209</v>
      </c>
      <c r="E31" s="23" t="e">
        <f t="shared" ref="E31:M31" si="7">E28</f>
        <v>#REF!</v>
      </c>
      <c r="F31" s="23" t="e">
        <f t="shared" si="7"/>
        <v>#REF!</v>
      </c>
      <c r="G31" s="23" t="e">
        <f t="shared" si="7"/>
        <v>#REF!</v>
      </c>
      <c r="H31" s="23" t="e">
        <f t="shared" si="7"/>
        <v>#REF!</v>
      </c>
      <c r="I31" s="23" t="e">
        <f t="shared" si="7"/>
        <v>#REF!</v>
      </c>
      <c r="J31" s="23" t="e">
        <f t="shared" si="7"/>
        <v>#REF!</v>
      </c>
      <c r="K31" s="23" t="e">
        <f t="shared" si="7"/>
        <v>#REF!</v>
      </c>
      <c r="L31" s="23" t="e">
        <f t="shared" si="7"/>
        <v>#REF!</v>
      </c>
      <c r="M31" s="23" t="e">
        <f t="shared" si="7"/>
        <v>#REF!</v>
      </c>
      <c r="N31" s="21"/>
    </row>
    <row r="32" spans="1:17">
      <c r="A32" s="16"/>
      <c r="B32" s="65"/>
      <c r="C32" s="46"/>
      <c r="D32" s="66"/>
      <c r="E32" s="27" t="e">
        <f>E30/E31</f>
        <v>#REF!</v>
      </c>
      <c r="F32" s="27" t="e">
        <f t="shared" ref="F32:M32" si="8">F30/F31</f>
        <v>#REF!</v>
      </c>
      <c r="G32" s="27" t="e">
        <f t="shared" si="8"/>
        <v>#REF!</v>
      </c>
      <c r="H32" s="27" t="e">
        <f t="shared" si="8"/>
        <v>#REF!</v>
      </c>
      <c r="I32" s="27" t="e">
        <f t="shared" si="8"/>
        <v>#REF!</v>
      </c>
      <c r="J32" s="27" t="e">
        <f t="shared" si="8"/>
        <v>#REF!</v>
      </c>
      <c r="K32" s="27" t="e">
        <f t="shared" si="8"/>
        <v>#REF!</v>
      </c>
      <c r="L32" s="27" t="e">
        <f t="shared" si="8"/>
        <v>#REF!</v>
      </c>
      <c r="M32" s="27" t="e">
        <f t="shared" si="8"/>
        <v>#REF!</v>
      </c>
      <c r="N32" s="21"/>
    </row>
    <row r="33" spans="1:17" ht="6" customHeight="1" thickBot="1">
      <c r="A33" s="50"/>
      <c r="B33" s="67"/>
      <c r="C33" s="52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54"/>
    </row>
    <row r="34" spans="1:17" s="40" customFormat="1" ht="15">
      <c r="A34" s="55"/>
      <c r="B34" s="56" t="s">
        <v>130</v>
      </c>
      <c r="C34" s="57" t="s">
        <v>31</v>
      </c>
      <c r="D34" s="58" t="s">
        <v>131</v>
      </c>
      <c r="E34" s="59" t="e">
        <f>E26</f>
        <v>#REF!</v>
      </c>
      <c r="F34" s="59" t="e">
        <f t="shared" ref="F34:M34" si="9">F26</f>
        <v>#REF!</v>
      </c>
      <c r="G34" s="59" t="e">
        <f t="shared" si="9"/>
        <v>#REF!</v>
      </c>
      <c r="H34" s="59" t="e">
        <f t="shared" si="9"/>
        <v>#REF!</v>
      </c>
      <c r="I34" s="59" t="e">
        <f t="shared" si="9"/>
        <v>#REF!</v>
      </c>
      <c r="J34" s="59" t="e">
        <f t="shared" si="9"/>
        <v>#REF!</v>
      </c>
      <c r="K34" s="59" t="e">
        <f t="shared" si="9"/>
        <v>#REF!</v>
      </c>
      <c r="L34" s="59" t="e">
        <f t="shared" si="9"/>
        <v>#REF!</v>
      </c>
      <c r="M34" s="59" t="e">
        <f t="shared" si="9"/>
        <v>#REF!</v>
      </c>
      <c r="N34" s="69"/>
      <c r="O34" s="39"/>
      <c r="P34" s="39"/>
      <c r="Q34" s="39"/>
    </row>
    <row r="35" spans="1:17" s="4" customFormat="1">
      <c r="A35" s="16"/>
      <c r="B35" s="17"/>
      <c r="C35" s="18"/>
      <c r="D35" s="22" t="s">
        <v>49</v>
      </c>
      <c r="E35" s="60" t="e">
        <f>SUM(#REF!+#REF!)/2</f>
        <v>#REF!</v>
      </c>
      <c r="F35" s="60" t="e">
        <f>SUM(#REF!+#REF!)/2</f>
        <v>#REF!</v>
      </c>
      <c r="G35" s="60" t="e">
        <f>SUM(#REF!+#REF!)/2</f>
        <v>#REF!</v>
      </c>
      <c r="H35" s="60" t="e">
        <f>SUM(#REF!+#REF!)/2</f>
        <v>#REF!</v>
      </c>
      <c r="I35" s="60" t="e">
        <f>SUM(#REF!+#REF!)/2</f>
        <v>#REF!</v>
      </c>
      <c r="J35" s="60" t="e">
        <f>(#REF!+#REF!)/2</f>
        <v>#REF!</v>
      </c>
      <c r="K35" s="60" t="e">
        <f>(#REF!+#REF!)/2</f>
        <v>#REF!</v>
      </c>
      <c r="L35" s="60" t="e">
        <f>(#REF!+#REF!)/2</f>
        <v>#REF!</v>
      </c>
      <c r="M35" s="60" t="e">
        <f>(#REF!+179109909.96)/2</f>
        <v>#REF!</v>
      </c>
      <c r="N35" s="21"/>
      <c r="O35" s="6"/>
      <c r="P35" s="6"/>
    </row>
    <row r="36" spans="1:17">
      <c r="A36" s="16"/>
      <c r="B36" s="17"/>
      <c r="C36" s="46"/>
      <c r="D36" s="26"/>
      <c r="E36" s="61" t="e">
        <f t="shared" ref="E36:M36" si="10">E34/E35</f>
        <v>#REF!</v>
      </c>
      <c r="F36" s="61" t="e">
        <f t="shared" si="10"/>
        <v>#REF!</v>
      </c>
      <c r="G36" s="61" t="e">
        <f t="shared" si="10"/>
        <v>#REF!</v>
      </c>
      <c r="H36" s="61" t="e">
        <f t="shared" si="10"/>
        <v>#REF!</v>
      </c>
      <c r="I36" s="61" t="e">
        <f t="shared" si="10"/>
        <v>#REF!</v>
      </c>
      <c r="J36" s="62" t="e">
        <f t="shared" si="10"/>
        <v>#REF!</v>
      </c>
      <c r="K36" s="61" t="e">
        <f t="shared" si="10"/>
        <v>#REF!</v>
      </c>
      <c r="L36" s="61" t="e">
        <f t="shared" si="10"/>
        <v>#REF!</v>
      </c>
      <c r="M36" s="61" t="e">
        <f t="shared" si="10"/>
        <v>#REF!</v>
      </c>
      <c r="N36" s="21"/>
    </row>
    <row r="37" spans="1:17" ht="6" customHeight="1">
      <c r="A37" s="30"/>
      <c r="B37" s="31"/>
      <c r="C37" s="42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21"/>
    </row>
    <row r="38" spans="1:17" ht="15">
      <c r="A38" s="16"/>
      <c r="B38" s="17" t="s">
        <v>207</v>
      </c>
      <c r="C38" s="46" t="s">
        <v>31</v>
      </c>
      <c r="D38" s="64" t="str">
        <f>$D$22</f>
        <v>365</v>
      </c>
      <c r="E38" s="37">
        <v>365</v>
      </c>
      <c r="F38" s="37">
        <v>273</v>
      </c>
      <c r="G38" s="37">
        <v>181</v>
      </c>
      <c r="H38" s="37">
        <v>91</v>
      </c>
      <c r="I38" s="37">
        <v>365</v>
      </c>
      <c r="J38" s="37">
        <v>273</v>
      </c>
      <c r="K38" s="37">
        <v>181</v>
      </c>
      <c r="L38" s="37">
        <v>90</v>
      </c>
      <c r="M38" s="37">
        <v>365</v>
      </c>
      <c r="N38" s="21"/>
    </row>
    <row r="39" spans="1:17">
      <c r="A39" s="16"/>
      <c r="B39" s="17" t="s">
        <v>208</v>
      </c>
      <c r="C39" s="46"/>
      <c r="D39" s="22" t="s">
        <v>209</v>
      </c>
      <c r="E39" s="23" t="e">
        <f t="shared" ref="E39:M39" si="11">E36</f>
        <v>#REF!</v>
      </c>
      <c r="F39" s="23" t="e">
        <f t="shared" si="11"/>
        <v>#REF!</v>
      </c>
      <c r="G39" s="23" t="e">
        <f t="shared" si="11"/>
        <v>#REF!</v>
      </c>
      <c r="H39" s="23" t="e">
        <f t="shared" si="11"/>
        <v>#REF!</v>
      </c>
      <c r="I39" s="23" t="e">
        <f t="shared" si="11"/>
        <v>#REF!</v>
      </c>
      <c r="J39" s="23" t="e">
        <f t="shared" si="11"/>
        <v>#REF!</v>
      </c>
      <c r="K39" s="23" t="e">
        <f t="shared" si="11"/>
        <v>#REF!</v>
      </c>
      <c r="L39" s="23" t="e">
        <f t="shared" si="11"/>
        <v>#REF!</v>
      </c>
      <c r="M39" s="23" t="e">
        <f t="shared" si="11"/>
        <v>#REF!</v>
      </c>
      <c r="N39" s="21"/>
    </row>
    <row r="40" spans="1:17">
      <c r="A40" s="16"/>
      <c r="B40" s="65"/>
      <c r="C40" s="46"/>
      <c r="D40" s="66"/>
      <c r="E40" s="27" t="e">
        <f t="shared" ref="E40:M40" si="12">E38/E39</f>
        <v>#REF!</v>
      </c>
      <c r="F40" s="27" t="e">
        <f t="shared" si="12"/>
        <v>#REF!</v>
      </c>
      <c r="G40" s="27" t="e">
        <f t="shared" si="12"/>
        <v>#REF!</v>
      </c>
      <c r="H40" s="27" t="e">
        <f t="shared" si="12"/>
        <v>#REF!</v>
      </c>
      <c r="I40" s="27" t="e">
        <f t="shared" si="12"/>
        <v>#REF!</v>
      </c>
      <c r="J40" s="27" t="e">
        <f t="shared" si="12"/>
        <v>#REF!</v>
      </c>
      <c r="K40" s="27" t="e">
        <f t="shared" si="12"/>
        <v>#REF!</v>
      </c>
      <c r="L40" s="27" t="e">
        <f t="shared" si="12"/>
        <v>#REF!</v>
      </c>
      <c r="M40" s="27" t="e">
        <f t="shared" si="12"/>
        <v>#REF!</v>
      </c>
      <c r="N40" s="21"/>
    </row>
    <row r="41" spans="1:17" ht="6" customHeight="1" thickBot="1">
      <c r="A41" s="50"/>
      <c r="B41" s="67"/>
      <c r="C41" s="52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54"/>
    </row>
    <row r="42" spans="1:17" s="40" customFormat="1" ht="15">
      <c r="A42" s="55"/>
      <c r="B42" s="56" t="s">
        <v>130</v>
      </c>
      <c r="C42" s="57" t="s">
        <v>31</v>
      </c>
      <c r="D42" s="58" t="s">
        <v>48</v>
      </c>
      <c r="E42" s="59" t="e">
        <f>#REF!</f>
        <v>#REF!</v>
      </c>
      <c r="F42" s="59" t="e">
        <f>#REF!</f>
        <v>#REF!</v>
      </c>
      <c r="G42" s="59" t="e">
        <f>#REF!</f>
        <v>#REF!</v>
      </c>
      <c r="H42" s="59" t="e">
        <f>#REF!</f>
        <v>#REF!</v>
      </c>
      <c r="I42" s="59" t="e">
        <f>#REF!</f>
        <v>#REF!</v>
      </c>
      <c r="J42" s="59" t="e">
        <f>#REF!</f>
        <v>#REF!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69"/>
      <c r="O42" s="39"/>
      <c r="P42" s="39"/>
      <c r="Q42" s="39"/>
    </row>
    <row r="43" spans="1:17" s="4" customFormat="1">
      <c r="A43" s="16"/>
      <c r="B43" s="17"/>
      <c r="C43" s="18"/>
      <c r="D43" s="22" t="s">
        <v>206</v>
      </c>
      <c r="E43" s="60" t="e">
        <f>SUM(#REF!+#REF!)/2</f>
        <v>#REF!</v>
      </c>
      <c r="F43" s="60" t="e">
        <f>SUM(#REF!+#REF!)/2</f>
        <v>#REF!</v>
      </c>
      <c r="G43" s="60" t="e">
        <f>SUM(#REF!+#REF!)/2</f>
        <v>#REF!</v>
      </c>
      <c r="H43" s="60" t="e">
        <f>SUM(#REF!+#REF!)/2</f>
        <v>#REF!</v>
      </c>
      <c r="I43" s="60" t="e">
        <f>SUM(#REF!+#REF!)/2</f>
        <v>#REF!</v>
      </c>
      <c r="J43" s="60" t="e">
        <f>J27-J35</f>
        <v>#REF!</v>
      </c>
      <c r="K43" s="60" t="e">
        <f>K27-K35</f>
        <v>#REF!</v>
      </c>
      <c r="L43" s="60" t="e">
        <f>L27-L35</f>
        <v>#REF!</v>
      </c>
      <c r="M43" s="60" t="e">
        <f>M27-M35</f>
        <v>#REF!</v>
      </c>
      <c r="N43" s="21"/>
      <c r="O43" s="6"/>
      <c r="P43" s="6"/>
    </row>
    <row r="44" spans="1:17">
      <c r="A44" s="16"/>
      <c r="B44" s="17"/>
      <c r="C44" s="46"/>
      <c r="D44" s="26"/>
      <c r="E44" s="61" t="e">
        <f t="shared" ref="E44:M44" si="13">E42/E43</f>
        <v>#REF!</v>
      </c>
      <c r="F44" s="61" t="e">
        <f t="shared" si="13"/>
        <v>#REF!</v>
      </c>
      <c r="G44" s="61" t="e">
        <f t="shared" si="13"/>
        <v>#REF!</v>
      </c>
      <c r="H44" s="61" t="e">
        <f t="shared" si="13"/>
        <v>#REF!</v>
      </c>
      <c r="I44" s="61" t="e">
        <f t="shared" si="13"/>
        <v>#REF!</v>
      </c>
      <c r="J44" s="62" t="e">
        <f t="shared" si="13"/>
        <v>#REF!</v>
      </c>
      <c r="K44" s="61" t="e">
        <f t="shared" si="13"/>
        <v>#REF!</v>
      </c>
      <c r="L44" s="61" t="e">
        <f t="shared" si="13"/>
        <v>#REF!</v>
      </c>
      <c r="M44" s="61" t="e">
        <f t="shared" si="13"/>
        <v>#REF!</v>
      </c>
      <c r="N44" s="21"/>
    </row>
    <row r="45" spans="1:17" ht="6" customHeight="1">
      <c r="A45" s="30"/>
      <c r="B45" s="31"/>
      <c r="C45" s="42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21"/>
    </row>
    <row r="46" spans="1:17" ht="15">
      <c r="A46" s="16"/>
      <c r="B46" s="17" t="s">
        <v>207</v>
      </c>
      <c r="C46" s="46" t="s">
        <v>31</v>
      </c>
      <c r="D46" s="64" t="str">
        <f>$D$22</f>
        <v>365</v>
      </c>
      <c r="E46" s="37">
        <v>365</v>
      </c>
      <c r="F46" s="37">
        <v>273</v>
      </c>
      <c r="G46" s="37">
        <v>181</v>
      </c>
      <c r="H46" s="37">
        <v>91</v>
      </c>
      <c r="I46" s="37">
        <v>365</v>
      </c>
      <c r="J46" s="37">
        <v>273</v>
      </c>
      <c r="K46" s="37">
        <v>181</v>
      </c>
      <c r="L46" s="37">
        <v>90</v>
      </c>
      <c r="M46" s="37">
        <v>365</v>
      </c>
      <c r="N46" s="21"/>
    </row>
    <row r="47" spans="1:17">
      <c r="A47" s="16"/>
      <c r="B47" s="17" t="s">
        <v>208</v>
      </c>
      <c r="C47" s="46"/>
      <c r="D47" s="22" t="s">
        <v>209</v>
      </c>
      <c r="E47" s="23" t="e">
        <f t="shared" ref="E47:M47" si="14">E44</f>
        <v>#REF!</v>
      </c>
      <c r="F47" s="23" t="e">
        <f t="shared" si="14"/>
        <v>#REF!</v>
      </c>
      <c r="G47" s="23" t="e">
        <f t="shared" si="14"/>
        <v>#REF!</v>
      </c>
      <c r="H47" s="23" t="e">
        <f t="shared" si="14"/>
        <v>#REF!</v>
      </c>
      <c r="I47" s="23" t="e">
        <f t="shared" si="14"/>
        <v>#REF!</v>
      </c>
      <c r="J47" s="23" t="e">
        <f t="shared" si="14"/>
        <v>#REF!</v>
      </c>
      <c r="K47" s="23" t="e">
        <f t="shared" si="14"/>
        <v>#REF!</v>
      </c>
      <c r="L47" s="23" t="e">
        <f t="shared" si="14"/>
        <v>#REF!</v>
      </c>
      <c r="M47" s="23" t="e">
        <f t="shared" si="14"/>
        <v>#REF!</v>
      </c>
      <c r="N47" s="21"/>
    </row>
    <row r="48" spans="1:17">
      <c r="A48" s="16"/>
      <c r="B48" s="65"/>
      <c r="C48" s="46"/>
      <c r="D48" s="66"/>
      <c r="E48" s="27" t="e">
        <f t="shared" ref="E48:M48" si="15">E46/E47</f>
        <v>#REF!</v>
      </c>
      <c r="F48" s="27" t="e">
        <f t="shared" si="15"/>
        <v>#REF!</v>
      </c>
      <c r="G48" s="27" t="e">
        <f t="shared" si="15"/>
        <v>#REF!</v>
      </c>
      <c r="H48" s="27" t="e">
        <f t="shared" si="15"/>
        <v>#REF!</v>
      </c>
      <c r="I48" s="27" t="e">
        <f t="shared" si="15"/>
        <v>#REF!</v>
      </c>
      <c r="J48" s="27" t="e">
        <f t="shared" si="15"/>
        <v>#REF!</v>
      </c>
      <c r="K48" s="27" t="e">
        <f t="shared" si="15"/>
        <v>#REF!</v>
      </c>
      <c r="L48" s="27" t="e">
        <f t="shared" si="15"/>
        <v>#REF!</v>
      </c>
      <c r="M48" s="27" t="e">
        <f t="shared" si="15"/>
        <v>#REF!</v>
      </c>
      <c r="N48" s="21"/>
    </row>
    <row r="49" spans="1:14" ht="6" customHeight="1" thickBot="1">
      <c r="A49" s="50"/>
      <c r="B49" s="67"/>
      <c r="C49" s="52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54"/>
    </row>
    <row r="50" spans="1:14" ht="15">
      <c r="A50" s="70" t="s">
        <v>129</v>
      </c>
      <c r="B50" s="71" t="s">
        <v>211</v>
      </c>
      <c r="C50" s="72" t="s">
        <v>31</v>
      </c>
      <c r="D50" s="73" t="s">
        <v>36</v>
      </c>
      <c r="E50" s="74" t="e">
        <f t="shared" ref="E50:M50" si="16">E14</f>
        <v>#REF!</v>
      </c>
      <c r="F50" s="74" t="e">
        <f t="shared" si="16"/>
        <v>#REF!</v>
      </c>
      <c r="G50" s="74" t="e">
        <f t="shared" si="16"/>
        <v>#REF!</v>
      </c>
      <c r="H50" s="74" t="e">
        <f t="shared" si="16"/>
        <v>#REF!</v>
      </c>
      <c r="I50" s="74" t="e">
        <f t="shared" si="16"/>
        <v>#REF!</v>
      </c>
      <c r="J50" s="74" t="e">
        <f t="shared" si="16"/>
        <v>#REF!</v>
      </c>
      <c r="K50" s="74" t="e">
        <f t="shared" si="16"/>
        <v>#REF!</v>
      </c>
      <c r="L50" s="74" t="e">
        <f t="shared" si="16"/>
        <v>#REF!</v>
      </c>
      <c r="M50" s="74" t="e">
        <f t="shared" si="16"/>
        <v>#REF!</v>
      </c>
      <c r="N50" s="69"/>
    </row>
    <row r="51" spans="1:14">
      <c r="A51" s="16"/>
      <c r="B51" s="17"/>
      <c r="C51" s="46"/>
      <c r="D51" s="22" t="s">
        <v>212</v>
      </c>
      <c r="E51" s="75" t="e">
        <f>(#REF!+#REF!)/2</f>
        <v>#REF!</v>
      </c>
      <c r="F51" s="75" t="e">
        <f>(#REF!+#REF!)/2</f>
        <v>#REF!</v>
      </c>
      <c r="G51" s="75" t="e">
        <f>(#REF!+#REF!)/2</f>
        <v>#REF!</v>
      </c>
      <c r="H51" s="75" t="e">
        <f>(#REF!+#REF!)/2</f>
        <v>#REF!</v>
      </c>
      <c r="I51" s="75" t="e">
        <f>(#REF!+#REF!)/2</f>
        <v>#REF!</v>
      </c>
      <c r="J51" s="75" t="e">
        <f>(#REF!+#REF!)/2</f>
        <v>#REF!</v>
      </c>
      <c r="K51" s="75" t="e">
        <f>(#REF!+#REF!)/2</f>
        <v>#REF!</v>
      </c>
      <c r="L51" s="75" t="e">
        <f>(#REF!+#REF!)/2</f>
        <v>#REF!</v>
      </c>
      <c r="M51" s="75" t="e">
        <f>(#REF!+228095973.65)/2</f>
        <v>#REF!</v>
      </c>
      <c r="N51" s="21"/>
    </row>
    <row r="52" spans="1:14">
      <c r="A52" s="16"/>
      <c r="B52" s="17"/>
      <c r="C52" s="46"/>
      <c r="D52" s="66"/>
      <c r="E52" s="61" t="e">
        <f t="shared" ref="E52:M52" si="17">E50/E51</f>
        <v>#REF!</v>
      </c>
      <c r="F52" s="61" t="e">
        <f t="shared" si="17"/>
        <v>#REF!</v>
      </c>
      <c r="G52" s="61" t="e">
        <f t="shared" si="17"/>
        <v>#REF!</v>
      </c>
      <c r="H52" s="61" t="e">
        <f t="shared" si="17"/>
        <v>#REF!</v>
      </c>
      <c r="I52" s="61" t="e">
        <f t="shared" si="17"/>
        <v>#REF!</v>
      </c>
      <c r="J52" s="61" t="e">
        <f t="shared" si="17"/>
        <v>#REF!</v>
      </c>
      <c r="K52" s="61" t="e">
        <f t="shared" si="17"/>
        <v>#REF!</v>
      </c>
      <c r="L52" s="61" t="e">
        <f t="shared" si="17"/>
        <v>#REF!</v>
      </c>
      <c r="M52" s="61" t="e">
        <f t="shared" si="17"/>
        <v>#REF!</v>
      </c>
      <c r="N52" s="21"/>
    </row>
    <row r="53" spans="1:14">
      <c r="A53" s="30"/>
      <c r="B53" s="31"/>
      <c r="C53" s="42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44"/>
    </row>
    <row r="54" spans="1:14" ht="15">
      <c r="A54" s="16" t="s">
        <v>210</v>
      </c>
      <c r="B54" s="17" t="s">
        <v>214</v>
      </c>
      <c r="C54" s="46" t="s">
        <v>31</v>
      </c>
      <c r="D54" s="76" t="s">
        <v>215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7" t="e">
        <f>#REF!</f>
        <v>#REF!</v>
      </c>
      <c r="L54" s="37" t="e">
        <f>#REF!</f>
        <v>#REF!</v>
      </c>
      <c r="M54" s="37" t="e">
        <f>#REF!</f>
        <v>#REF!</v>
      </c>
      <c r="N54" s="21"/>
    </row>
    <row r="55" spans="1:14">
      <c r="A55" s="16"/>
      <c r="B55" s="17"/>
      <c r="C55" s="46"/>
      <c r="D55" s="22" t="s">
        <v>22</v>
      </c>
      <c r="E55" s="22" t="e">
        <f>SUM(#REF!+#REF!)/2</f>
        <v>#REF!</v>
      </c>
      <c r="F55" s="22" t="e">
        <f>SUM(#REF!+#REF!)/2</f>
        <v>#REF!</v>
      </c>
      <c r="G55" s="22" t="e">
        <f>SUM(#REF!+#REF!)/2</f>
        <v>#REF!</v>
      </c>
      <c r="H55" s="22" t="e">
        <f>SUM(#REF!+#REF!)/2</f>
        <v>#REF!</v>
      </c>
      <c r="I55" s="22" t="e">
        <f>SUM(#REF!+#REF!)/2</f>
        <v>#REF!</v>
      </c>
      <c r="J55" s="22" t="e">
        <f>-(#REF!+#REF!)/2</f>
        <v>#REF!</v>
      </c>
      <c r="K55" s="22" t="e">
        <f>-(#REF!+#REF!)/2</f>
        <v>#REF!</v>
      </c>
      <c r="L55" s="22" t="e">
        <f>-(#REF!+#REF!)/2</f>
        <v>#REF!</v>
      </c>
      <c r="M55" s="22" t="e">
        <f>-(#REF!+#REF!)/2</f>
        <v>#REF!</v>
      </c>
      <c r="N55" s="21"/>
    </row>
    <row r="56" spans="1:14">
      <c r="A56" s="16"/>
      <c r="B56" s="17"/>
      <c r="C56" s="46"/>
      <c r="D56" s="61"/>
      <c r="E56" s="61" t="e">
        <f t="shared" ref="E56:M56" si="18">E54/E55</f>
        <v>#REF!</v>
      </c>
      <c r="F56" s="61" t="e">
        <f t="shared" si="18"/>
        <v>#REF!</v>
      </c>
      <c r="G56" s="61" t="e">
        <f t="shared" si="18"/>
        <v>#REF!</v>
      </c>
      <c r="H56" s="61" t="e">
        <f t="shared" si="18"/>
        <v>#REF!</v>
      </c>
      <c r="I56" s="61" t="e">
        <f t="shared" si="18"/>
        <v>#REF!</v>
      </c>
      <c r="J56" s="61" t="e">
        <f t="shared" si="18"/>
        <v>#REF!</v>
      </c>
      <c r="K56" s="61" t="e">
        <f t="shared" si="18"/>
        <v>#REF!</v>
      </c>
      <c r="L56" s="61" t="e">
        <f t="shared" si="18"/>
        <v>#REF!</v>
      </c>
      <c r="M56" s="61" t="e">
        <f t="shared" si="18"/>
        <v>#REF!</v>
      </c>
      <c r="N56" s="21"/>
    </row>
    <row r="57" spans="1:14">
      <c r="A57" s="30"/>
      <c r="B57" s="31"/>
      <c r="C57" s="42"/>
      <c r="D57" s="26"/>
      <c r="E57" s="63"/>
      <c r="F57" s="63"/>
      <c r="G57" s="63"/>
      <c r="H57" s="63"/>
      <c r="I57" s="63"/>
      <c r="J57" s="63"/>
      <c r="K57" s="63"/>
      <c r="L57" s="63"/>
      <c r="M57" s="63"/>
      <c r="N57" s="21"/>
    </row>
    <row r="58" spans="1:14" ht="15">
      <c r="A58" s="16"/>
      <c r="B58" s="17" t="s">
        <v>216</v>
      </c>
      <c r="C58" s="46"/>
      <c r="D58" s="77" t="str">
        <f>$D$30</f>
        <v>365</v>
      </c>
      <c r="E58" s="37">
        <v>365</v>
      </c>
      <c r="F58" s="37">
        <v>273</v>
      </c>
      <c r="G58" s="37">
        <v>181</v>
      </c>
      <c r="H58" s="37">
        <v>91</v>
      </c>
      <c r="I58" s="37">
        <v>365</v>
      </c>
      <c r="J58" s="37">
        <v>273</v>
      </c>
      <c r="K58" s="37">
        <v>181</v>
      </c>
      <c r="L58" s="37">
        <v>90</v>
      </c>
      <c r="M58" s="37">
        <v>365</v>
      </c>
      <c r="N58" s="21"/>
    </row>
    <row r="59" spans="1:14">
      <c r="A59" s="16"/>
      <c r="B59" s="17" t="s">
        <v>246</v>
      </c>
      <c r="C59" s="46" t="s">
        <v>31</v>
      </c>
      <c r="D59" s="22" t="s">
        <v>217</v>
      </c>
      <c r="E59" s="22" t="e">
        <f t="shared" ref="E59:J59" si="19">E56</f>
        <v>#REF!</v>
      </c>
      <c r="F59" s="22" t="e">
        <f t="shared" si="19"/>
        <v>#REF!</v>
      </c>
      <c r="G59" s="22" t="e">
        <f t="shared" si="19"/>
        <v>#REF!</v>
      </c>
      <c r="H59" s="22" t="e">
        <f t="shared" si="19"/>
        <v>#REF!</v>
      </c>
      <c r="I59" s="22" t="e">
        <f t="shared" si="19"/>
        <v>#REF!</v>
      </c>
      <c r="J59" s="22" t="e">
        <f t="shared" si="19"/>
        <v>#REF!</v>
      </c>
      <c r="K59" s="22" t="e">
        <f>K56</f>
        <v>#REF!</v>
      </c>
      <c r="L59" s="22" t="e">
        <f>L56</f>
        <v>#REF!</v>
      </c>
      <c r="M59" s="22" t="e">
        <f>M56</f>
        <v>#REF!</v>
      </c>
      <c r="N59" s="78"/>
    </row>
    <row r="60" spans="1:14">
      <c r="A60" s="16"/>
      <c r="B60" s="24"/>
      <c r="C60" s="46"/>
      <c r="D60" s="26"/>
      <c r="E60" s="61" t="e">
        <f t="shared" ref="E60:M60" si="20">E58/E59</f>
        <v>#REF!</v>
      </c>
      <c r="F60" s="61" t="e">
        <f t="shared" si="20"/>
        <v>#REF!</v>
      </c>
      <c r="G60" s="61" t="e">
        <f t="shared" si="20"/>
        <v>#REF!</v>
      </c>
      <c r="H60" s="61" t="e">
        <f t="shared" si="20"/>
        <v>#REF!</v>
      </c>
      <c r="I60" s="61" t="e">
        <f t="shared" si="20"/>
        <v>#REF!</v>
      </c>
      <c r="J60" s="61" t="e">
        <f t="shared" si="20"/>
        <v>#REF!</v>
      </c>
      <c r="K60" s="61" t="e">
        <f t="shared" si="20"/>
        <v>#REF!</v>
      </c>
      <c r="L60" s="61" t="e">
        <f t="shared" si="20"/>
        <v>#REF!</v>
      </c>
      <c r="M60" s="61" t="e">
        <f t="shared" si="20"/>
        <v>#REF!</v>
      </c>
    </row>
    <row r="61" spans="1:14" ht="13.5" thickBot="1">
      <c r="A61" s="50"/>
      <c r="B61" s="51"/>
      <c r="C61" s="52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4"/>
    </row>
    <row r="62" spans="1:14" ht="15">
      <c r="A62" s="16" t="s">
        <v>210</v>
      </c>
      <c r="B62" s="17" t="s">
        <v>214</v>
      </c>
      <c r="C62" s="46" t="s">
        <v>31</v>
      </c>
      <c r="D62" s="76" t="s">
        <v>99</v>
      </c>
      <c r="E62" s="79" t="e">
        <f>E54-#REF!</f>
        <v>#REF!</v>
      </c>
      <c r="F62" s="79" t="e">
        <f>F54-#REF!</f>
        <v>#REF!</v>
      </c>
      <c r="G62" s="79" t="e">
        <f>SUM(G54-#REF!)</f>
        <v>#REF!</v>
      </c>
      <c r="H62" s="80" t="e">
        <f>SUM(H54-#REF!)</f>
        <v>#REF!</v>
      </c>
      <c r="I62" s="79" t="e">
        <f>SUM(I54-#REF!-#REF!-#REF!-#REF!)</f>
        <v>#REF!</v>
      </c>
      <c r="J62" s="37" t="e">
        <f>J54-#REF!-#REF!-#REF!</f>
        <v>#REF!</v>
      </c>
      <c r="K62" s="37" t="e">
        <f>K54-#REF!-#REF!</f>
        <v>#REF!</v>
      </c>
      <c r="L62" s="37" t="e">
        <f>L54-#REF!</f>
        <v>#REF!</v>
      </c>
      <c r="M62" s="37" t="e">
        <f>#REF!</f>
        <v>#REF!</v>
      </c>
      <c r="N62" s="21"/>
    </row>
    <row r="63" spans="1:14">
      <c r="A63" s="16"/>
      <c r="B63" s="17"/>
      <c r="C63" s="46"/>
      <c r="D63" s="22" t="s">
        <v>22</v>
      </c>
      <c r="E63" s="81" t="e">
        <f t="shared" ref="E63:L63" si="21">E55</f>
        <v>#REF!</v>
      </c>
      <c r="F63" s="81" t="e">
        <f t="shared" si="21"/>
        <v>#REF!</v>
      </c>
      <c r="G63" s="81" t="e">
        <f t="shared" si="21"/>
        <v>#REF!</v>
      </c>
      <c r="H63" s="81" t="e">
        <f t="shared" si="21"/>
        <v>#REF!</v>
      </c>
      <c r="I63" s="22" t="e">
        <f t="shared" si="21"/>
        <v>#REF!</v>
      </c>
      <c r="J63" s="22" t="e">
        <f t="shared" si="21"/>
        <v>#REF!</v>
      </c>
      <c r="K63" s="22" t="e">
        <f t="shared" si="21"/>
        <v>#REF!</v>
      </c>
      <c r="L63" s="22" t="e">
        <f t="shared" si="21"/>
        <v>#REF!</v>
      </c>
      <c r="M63" s="22" t="e">
        <f>-(#REF!+#REF!)/2</f>
        <v>#REF!</v>
      </c>
      <c r="N63" s="21"/>
    </row>
    <row r="64" spans="1:14">
      <c r="A64" s="16"/>
      <c r="B64" s="17"/>
      <c r="C64" s="46"/>
      <c r="D64" s="61"/>
      <c r="E64" s="61" t="e">
        <f t="shared" ref="E64:M64" si="22">E62/E63</f>
        <v>#REF!</v>
      </c>
      <c r="F64" s="61" t="e">
        <f>F62/F63</f>
        <v>#REF!</v>
      </c>
      <c r="G64" s="61" t="e">
        <f t="shared" si="22"/>
        <v>#REF!</v>
      </c>
      <c r="H64" s="61" t="e">
        <f>H62/H63</f>
        <v>#REF!</v>
      </c>
      <c r="I64" s="61" t="e">
        <f t="shared" si="22"/>
        <v>#REF!</v>
      </c>
      <c r="J64" s="61" t="e">
        <f t="shared" si="22"/>
        <v>#REF!</v>
      </c>
      <c r="K64" s="61" t="e">
        <f t="shared" si="22"/>
        <v>#REF!</v>
      </c>
      <c r="L64" s="61" t="e">
        <f t="shared" si="22"/>
        <v>#REF!</v>
      </c>
      <c r="M64" s="61" t="e">
        <f t="shared" si="22"/>
        <v>#REF!</v>
      </c>
      <c r="N64" s="21"/>
    </row>
    <row r="65" spans="1:14">
      <c r="A65" s="30"/>
      <c r="B65" s="31"/>
      <c r="C65" s="42"/>
      <c r="D65" s="26"/>
      <c r="E65" s="63"/>
      <c r="F65" s="63"/>
      <c r="G65" s="63"/>
      <c r="H65" s="63"/>
      <c r="I65" s="63"/>
      <c r="J65" s="63"/>
      <c r="K65" s="63"/>
      <c r="L65" s="63"/>
      <c r="M65" s="63"/>
      <c r="N65" s="82"/>
    </row>
    <row r="66" spans="1:14" ht="15">
      <c r="A66" s="16"/>
      <c r="B66" s="17" t="s">
        <v>216</v>
      </c>
      <c r="C66" s="46"/>
      <c r="D66" s="77" t="str">
        <f>$D$30</f>
        <v>365</v>
      </c>
      <c r="E66" s="37">
        <v>365</v>
      </c>
      <c r="F66" s="37">
        <v>273</v>
      </c>
      <c r="G66" s="37">
        <v>181</v>
      </c>
      <c r="H66" s="37">
        <v>91</v>
      </c>
      <c r="I66" s="37">
        <v>365</v>
      </c>
      <c r="J66" s="37">
        <v>273</v>
      </c>
      <c r="K66" s="37">
        <v>181</v>
      </c>
      <c r="L66" s="37">
        <v>90</v>
      </c>
      <c r="M66" s="37">
        <v>365</v>
      </c>
      <c r="N66" s="21"/>
    </row>
    <row r="67" spans="1:14">
      <c r="A67" s="16"/>
      <c r="B67" s="17" t="s">
        <v>246</v>
      </c>
      <c r="C67" s="46" t="s">
        <v>31</v>
      </c>
      <c r="D67" s="22" t="s">
        <v>217</v>
      </c>
      <c r="E67" s="22" t="e">
        <f t="shared" ref="E67:M67" si="23">E64</f>
        <v>#REF!</v>
      </c>
      <c r="F67" s="22" t="e">
        <f t="shared" si="23"/>
        <v>#REF!</v>
      </c>
      <c r="G67" s="22" t="e">
        <f>G64</f>
        <v>#REF!</v>
      </c>
      <c r="H67" s="22" t="e">
        <f t="shared" si="23"/>
        <v>#REF!</v>
      </c>
      <c r="I67" s="22" t="e">
        <f t="shared" si="23"/>
        <v>#REF!</v>
      </c>
      <c r="J67" s="22" t="e">
        <f t="shared" si="23"/>
        <v>#REF!</v>
      </c>
      <c r="K67" s="22" t="e">
        <f t="shared" si="23"/>
        <v>#REF!</v>
      </c>
      <c r="L67" s="22" t="e">
        <f t="shared" si="23"/>
        <v>#REF!</v>
      </c>
      <c r="M67" s="22" t="e">
        <f t="shared" si="23"/>
        <v>#REF!</v>
      </c>
      <c r="N67" s="21"/>
    </row>
    <row r="68" spans="1:14">
      <c r="A68" s="16"/>
      <c r="B68" s="24"/>
      <c r="C68" s="46"/>
      <c r="D68" s="26"/>
      <c r="E68" s="61" t="e">
        <f t="shared" ref="E68:M68" si="24">E66/E67</f>
        <v>#REF!</v>
      </c>
      <c r="F68" s="61" t="e">
        <f t="shared" si="24"/>
        <v>#REF!</v>
      </c>
      <c r="G68" s="61" t="e">
        <f>G66/G67</f>
        <v>#REF!</v>
      </c>
      <c r="H68" s="61" t="e">
        <f t="shared" si="24"/>
        <v>#REF!</v>
      </c>
      <c r="I68" s="61" t="e">
        <f t="shared" si="24"/>
        <v>#REF!</v>
      </c>
      <c r="J68" s="61" t="e">
        <f t="shared" si="24"/>
        <v>#REF!</v>
      </c>
      <c r="K68" s="61" t="e">
        <f t="shared" si="24"/>
        <v>#REF!</v>
      </c>
      <c r="L68" s="61" t="e">
        <f t="shared" si="24"/>
        <v>#REF!</v>
      </c>
      <c r="M68" s="61" t="e">
        <f t="shared" si="24"/>
        <v>#REF!</v>
      </c>
      <c r="N68" s="78"/>
    </row>
    <row r="69" spans="1:14" ht="11.25" customHeight="1" thickBot="1">
      <c r="A69" s="50"/>
      <c r="B69" s="51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4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65"/>
  <sheetViews>
    <sheetView showGridLines="0" tabSelected="1" view="pageBreakPreview" zoomScaleNormal="55" zoomScaleSheetLayoutView="100" workbookViewId="0">
      <selection activeCell="F10" sqref="F10"/>
    </sheetView>
  </sheetViews>
  <sheetFormatPr defaultColWidth="9" defaultRowHeight="21" customHeight="1"/>
  <cols>
    <col min="1" max="3" width="1.28515625" style="186" customWidth="1"/>
    <col min="4" max="4" width="9.7109375" style="186" customWidth="1"/>
    <col min="5" max="5" width="23.7109375" style="186" customWidth="1"/>
    <col min="6" max="6" width="9.7109375" style="302" customWidth="1"/>
    <col min="7" max="7" width="0.85546875" style="186" customWidth="1"/>
    <col min="8" max="8" width="14.7109375" style="208" customWidth="1"/>
    <col min="9" max="9" width="0.85546875" style="186" customWidth="1"/>
    <col min="10" max="10" width="14.7109375" style="186" customWidth="1"/>
    <col min="11" max="11" width="0.85546875" style="203" customWidth="1"/>
    <col min="12" max="12" width="14.7109375" style="208" customWidth="1"/>
    <col min="13" max="13" width="0.85546875" style="186" customWidth="1"/>
    <col min="14" max="14" width="14.7109375" style="186" customWidth="1"/>
    <col min="15" max="15" width="0.7109375" style="186" customWidth="1"/>
    <col min="16" max="16384" width="9" style="186"/>
  </cols>
  <sheetData>
    <row r="1" spans="1:15" s="197" customFormat="1" ht="21" customHeight="1">
      <c r="A1" s="196" t="s">
        <v>286</v>
      </c>
      <c r="H1" s="316"/>
      <c r="K1" s="198"/>
      <c r="L1" s="316"/>
      <c r="O1" s="272"/>
    </row>
    <row r="2" spans="1:15" s="197" customFormat="1" ht="21" customHeight="1">
      <c r="A2" s="197" t="s">
        <v>120</v>
      </c>
      <c r="H2" s="316"/>
      <c r="K2" s="198"/>
      <c r="L2" s="316"/>
      <c r="O2" s="272"/>
    </row>
    <row r="3" spans="1:15" s="197" customFormat="1" ht="21" customHeight="1">
      <c r="A3" s="197" t="s">
        <v>345</v>
      </c>
      <c r="K3" s="198"/>
      <c r="O3" s="272"/>
    </row>
    <row r="4" spans="1:15" s="197" customFormat="1" ht="21" customHeight="1">
      <c r="K4" s="198"/>
      <c r="O4" s="272"/>
    </row>
    <row r="5" spans="1:15" s="197" customFormat="1" ht="21" customHeight="1">
      <c r="H5" s="372" t="s">
        <v>102</v>
      </c>
      <c r="I5" s="372"/>
      <c r="J5" s="372"/>
      <c r="K5" s="372"/>
      <c r="L5" s="372"/>
      <c r="M5" s="372"/>
      <c r="N5" s="372"/>
      <c r="O5" s="272"/>
    </row>
    <row r="6" spans="1:15" s="197" customFormat="1" ht="21" customHeight="1">
      <c r="A6" s="272"/>
      <c r="B6" s="272"/>
      <c r="C6" s="272"/>
      <c r="D6" s="272"/>
      <c r="E6" s="272"/>
      <c r="F6" s="302"/>
      <c r="G6" s="272"/>
      <c r="H6" s="373" t="s">
        <v>271</v>
      </c>
      <c r="I6" s="373"/>
      <c r="J6" s="373"/>
      <c r="K6" s="200"/>
      <c r="L6" s="373" t="s">
        <v>270</v>
      </c>
      <c r="M6" s="373"/>
      <c r="N6" s="373"/>
      <c r="O6" s="272"/>
    </row>
    <row r="7" spans="1:15" s="197" customFormat="1" ht="21" customHeight="1">
      <c r="A7" s="322"/>
      <c r="B7" s="322"/>
      <c r="C7" s="322"/>
      <c r="D7" s="322"/>
      <c r="E7" s="322"/>
      <c r="F7" s="322"/>
      <c r="G7" s="322"/>
      <c r="H7" s="222" t="s">
        <v>260</v>
      </c>
      <c r="I7" s="222"/>
      <c r="J7" s="222"/>
      <c r="K7" s="326"/>
      <c r="L7" s="222" t="s">
        <v>260</v>
      </c>
      <c r="M7" s="222"/>
      <c r="N7" s="222"/>
      <c r="O7" s="322"/>
    </row>
    <row r="8" spans="1:15" s="197" customFormat="1" ht="21" customHeight="1">
      <c r="A8" s="322"/>
      <c r="B8" s="322"/>
      <c r="C8" s="322"/>
      <c r="D8" s="322"/>
      <c r="E8" s="322"/>
      <c r="F8" s="322"/>
      <c r="G8" s="322"/>
      <c r="H8" s="326" t="s">
        <v>261</v>
      </c>
      <c r="I8" s="326"/>
      <c r="J8" s="326" t="s">
        <v>262</v>
      </c>
      <c r="K8" s="326"/>
      <c r="L8" s="326" t="s">
        <v>261</v>
      </c>
      <c r="M8" s="326"/>
      <c r="N8" s="326" t="s">
        <v>262</v>
      </c>
      <c r="O8" s="324"/>
    </row>
    <row r="9" spans="1:15" ht="21" customHeight="1">
      <c r="F9" s="323" t="s">
        <v>15</v>
      </c>
      <c r="G9" s="322"/>
      <c r="H9" s="343">
        <v>44012</v>
      </c>
      <c r="I9" s="295"/>
      <c r="J9" s="343">
        <v>43830</v>
      </c>
      <c r="K9" s="204"/>
      <c r="L9" s="343">
        <v>44012</v>
      </c>
      <c r="M9" s="295"/>
      <c r="N9" s="343">
        <v>43830</v>
      </c>
      <c r="O9" s="202"/>
    </row>
    <row r="10" spans="1:15" ht="21" customHeight="1">
      <c r="A10" s="374" t="s">
        <v>53</v>
      </c>
      <c r="B10" s="374"/>
      <c r="C10" s="374"/>
      <c r="D10" s="374"/>
      <c r="E10" s="374"/>
      <c r="F10" s="324"/>
      <c r="G10" s="322"/>
      <c r="H10" s="206"/>
      <c r="I10" s="324"/>
      <c r="J10" s="207"/>
      <c r="K10" s="204"/>
      <c r="L10" s="206"/>
      <c r="M10" s="324"/>
    </row>
    <row r="11" spans="1:15" ht="21" customHeight="1">
      <c r="A11" s="197" t="s">
        <v>165</v>
      </c>
      <c r="F11" s="322"/>
      <c r="J11" s="324"/>
      <c r="K11" s="324"/>
      <c r="N11" s="324"/>
      <c r="O11" s="209"/>
    </row>
    <row r="12" spans="1:15" ht="21" customHeight="1">
      <c r="B12" s="186" t="s">
        <v>0</v>
      </c>
      <c r="F12" s="342">
        <v>5</v>
      </c>
      <c r="H12" s="210">
        <v>63464714.710000001</v>
      </c>
      <c r="I12" s="211"/>
      <c r="J12" s="210">
        <v>78365853.219999999</v>
      </c>
      <c r="K12" s="212"/>
      <c r="L12" s="210">
        <v>58919967.100000001</v>
      </c>
      <c r="M12" s="211"/>
      <c r="N12" s="210">
        <v>74517310.849999994</v>
      </c>
      <c r="O12" s="208"/>
    </row>
    <row r="13" spans="1:15" ht="21" customHeight="1">
      <c r="B13" s="186" t="s">
        <v>301</v>
      </c>
      <c r="E13" s="213"/>
      <c r="F13" s="342" t="s">
        <v>323</v>
      </c>
      <c r="G13" s="213"/>
      <c r="H13" s="210">
        <v>18261503.579999998</v>
      </c>
      <c r="I13" s="211"/>
      <c r="J13" s="210">
        <v>20351392.960000001</v>
      </c>
      <c r="K13" s="212"/>
      <c r="L13" s="210">
        <v>18256277.82</v>
      </c>
      <c r="M13" s="211"/>
      <c r="N13" s="210">
        <v>20596749.449999999</v>
      </c>
      <c r="O13" s="208"/>
    </row>
    <row r="14" spans="1:15" ht="21" customHeight="1">
      <c r="B14" s="186" t="s">
        <v>113</v>
      </c>
      <c r="F14" s="342">
        <v>7</v>
      </c>
      <c r="H14" s="210">
        <v>257051798.22</v>
      </c>
      <c r="I14" s="219"/>
      <c r="J14" s="210">
        <v>248715070.12</v>
      </c>
      <c r="K14" s="212"/>
      <c r="L14" s="210">
        <v>257051798.22</v>
      </c>
      <c r="M14" s="211"/>
      <c r="N14" s="210">
        <v>248715070.12</v>
      </c>
      <c r="O14" s="208"/>
    </row>
    <row r="15" spans="1:15" ht="21" customHeight="1">
      <c r="A15" s="197" t="s">
        <v>166</v>
      </c>
      <c r="B15" s="197"/>
      <c r="C15" s="197"/>
      <c r="F15" s="322"/>
      <c r="H15" s="214">
        <v>338778016.50999999</v>
      </c>
      <c r="I15" s="212">
        <v>0</v>
      </c>
      <c r="J15" s="214">
        <v>347432316.30000001</v>
      </c>
      <c r="K15" s="212"/>
      <c r="L15" s="214">
        <v>334228043.13999999</v>
      </c>
      <c r="M15" s="211"/>
      <c r="N15" s="214">
        <v>343829130.42000002</v>
      </c>
      <c r="O15" s="216"/>
    </row>
    <row r="16" spans="1:15" ht="21" customHeight="1">
      <c r="A16" s="197" t="s">
        <v>167</v>
      </c>
      <c r="B16" s="197"/>
      <c r="C16" s="197"/>
      <c r="F16" s="322"/>
      <c r="H16" s="217"/>
      <c r="I16" s="219"/>
      <c r="J16" s="217"/>
      <c r="K16" s="218"/>
      <c r="L16" s="217"/>
      <c r="M16" s="211"/>
      <c r="N16" s="217"/>
      <c r="O16" s="218"/>
    </row>
    <row r="17" spans="1:15" ht="21" customHeight="1">
      <c r="B17" s="186" t="s">
        <v>316</v>
      </c>
      <c r="F17" s="345"/>
      <c r="H17" s="210">
        <v>0</v>
      </c>
      <c r="I17" s="205"/>
      <c r="J17" s="210">
        <v>900000</v>
      </c>
      <c r="K17" s="210"/>
      <c r="L17" s="210">
        <v>0</v>
      </c>
      <c r="M17" s="205"/>
      <c r="N17" s="210">
        <v>900000</v>
      </c>
      <c r="O17" s="208"/>
    </row>
    <row r="18" spans="1:15" ht="21" customHeight="1">
      <c r="B18" s="186" t="s">
        <v>269</v>
      </c>
      <c r="F18" s="342"/>
      <c r="H18" s="210">
        <v>0</v>
      </c>
      <c r="I18" s="205"/>
      <c r="J18" s="210">
        <v>0</v>
      </c>
      <c r="K18" s="210"/>
      <c r="L18" s="210">
        <v>62000000</v>
      </c>
      <c r="M18" s="205"/>
      <c r="N18" s="210">
        <v>62000000</v>
      </c>
      <c r="O18" s="208"/>
    </row>
    <row r="19" spans="1:15" ht="21" customHeight="1">
      <c r="B19" s="186" t="s">
        <v>255</v>
      </c>
      <c r="F19" s="342">
        <v>8</v>
      </c>
      <c r="H19" s="210">
        <v>558237022.72000003</v>
      </c>
      <c r="I19" s="205"/>
      <c r="J19" s="210">
        <v>506959378.07999998</v>
      </c>
      <c r="K19" s="210"/>
      <c r="L19" s="210">
        <v>498709854.73000002</v>
      </c>
      <c r="M19" s="205"/>
      <c r="N19" s="210">
        <v>447304984.83999997</v>
      </c>
      <c r="O19" s="208"/>
    </row>
    <row r="20" spans="1:15" ht="21" customHeight="1">
      <c r="B20" s="186" t="s">
        <v>314</v>
      </c>
      <c r="F20" s="342">
        <v>9</v>
      </c>
      <c r="H20" s="210">
        <v>70309074.359999999</v>
      </c>
      <c r="I20" s="205"/>
      <c r="J20" s="210">
        <v>0</v>
      </c>
      <c r="K20" s="210"/>
      <c r="L20" s="210">
        <v>103083485.34</v>
      </c>
      <c r="M20" s="205"/>
      <c r="N20" s="210">
        <v>0</v>
      </c>
      <c r="O20" s="208"/>
    </row>
    <row r="21" spans="1:15" ht="21" customHeight="1">
      <c r="B21" s="186" t="s">
        <v>325</v>
      </c>
      <c r="F21" s="346">
        <v>9</v>
      </c>
      <c r="H21" s="210">
        <v>0</v>
      </c>
      <c r="I21" s="205"/>
      <c r="J21" s="210">
        <v>6958569.25</v>
      </c>
      <c r="K21" s="210"/>
      <c r="L21" s="210">
        <v>0</v>
      </c>
      <c r="M21" s="205"/>
      <c r="N21" s="210">
        <v>6958569.25</v>
      </c>
      <c r="O21" s="208"/>
    </row>
    <row r="22" spans="1:15" ht="21" customHeight="1">
      <c r="B22" s="186" t="s">
        <v>195</v>
      </c>
      <c r="F22" s="342">
        <v>10</v>
      </c>
      <c r="H22" s="210">
        <v>3211951.51</v>
      </c>
      <c r="I22" s="205"/>
      <c r="J22" s="210">
        <v>2953758.57</v>
      </c>
      <c r="K22" s="210"/>
      <c r="L22" s="210">
        <v>3211951.51</v>
      </c>
      <c r="M22" s="205"/>
      <c r="N22" s="210">
        <v>2953758.57</v>
      </c>
      <c r="O22" s="208"/>
    </row>
    <row r="23" spans="1:15" ht="21" customHeight="1">
      <c r="B23" s="186" t="s">
        <v>290</v>
      </c>
      <c r="F23" s="342">
        <v>11</v>
      </c>
      <c r="H23" s="210">
        <v>2594859.54</v>
      </c>
      <c r="I23" s="205"/>
      <c r="J23" s="210">
        <v>2473537.31</v>
      </c>
      <c r="K23" s="210"/>
      <c r="L23" s="210">
        <v>2594859.5400000005</v>
      </c>
      <c r="M23" s="205"/>
      <c r="N23" s="210">
        <v>2473537.31</v>
      </c>
      <c r="O23" s="208"/>
    </row>
    <row r="24" spans="1:15" ht="21" customHeight="1">
      <c r="B24" s="186" t="s">
        <v>183</v>
      </c>
      <c r="F24" s="322"/>
      <c r="H24" s="210">
        <v>1689266.64</v>
      </c>
      <c r="I24" s="205"/>
      <c r="J24" s="210">
        <v>1698266.64</v>
      </c>
      <c r="K24" s="210"/>
      <c r="L24" s="210">
        <v>1774321</v>
      </c>
      <c r="M24" s="205"/>
      <c r="N24" s="210">
        <v>1693321</v>
      </c>
      <c r="O24" s="208"/>
    </row>
    <row r="25" spans="1:15" ht="21" customHeight="1">
      <c r="A25" s="197" t="s">
        <v>168</v>
      </c>
      <c r="B25" s="197"/>
      <c r="C25" s="197"/>
      <c r="D25" s="197"/>
      <c r="E25" s="197"/>
      <c r="F25" s="322"/>
      <c r="H25" s="214">
        <v>636042174.76999998</v>
      </c>
      <c r="I25" s="205"/>
      <c r="J25" s="214">
        <v>521943509.84999996</v>
      </c>
      <c r="K25" s="210"/>
      <c r="L25" s="214">
        <v>671374472.12</v>
      </c>
      <c r="M25" s="205"/>
      <c r="N25" s="214">
        <v>524284170.96999997</v>
      </c>
      <c r="O25" s="216"/>
    </row>
    <row r="26" spans="1:15" ht="21" customHeight="1" thickBot="1">
      <c r="A26" s="197" t="s">
        <v>169</v>
      </c>
      <c r="F26" s="322"/>
      <c r="H26" s="220">
        <v>974820191.27999997</v>
      </c>
      <c r="I26" s="211"/>
      <c r="J26" s="220">
        <v>869375826.14999998</v>
      </c>
      <c r="K26" s="212"/>
      <c r="L26" s="220">
        <v>1005602515.26</v>
      </c>
      <c r="M26" s="211"/>
      <c r="N26" s="220">
        <v>868113301.38999999</v>
      </c>
      <c r="O26" s="216"/>
    </row>
    <row r="27" spans="1:15" ht="21" customHeight="1" thickTop="1">
      <c r="F27" s="322"/>
      <c r="H27" s="216"/>
      <c r="I27" s="211"/>
      <c r="J27" s="216"/>
      <c r="L27" s="216"/>
      <c r="M27" s="211"/>
      <c r="N27" s="216"/>
    </row>
    <row r="28" spans="1:15" ht="21" customHeight="1">
      <c r="A28" s="196" t="s">
        <v>286</v>
      </c>
      <c r="B28" s="197"/>
      <c r="C28" s="197"/>
      <c r="D28" s="197"/>
      <c r="E28" s="197"/>
      <c r="F28" s="197"/>
      <c r="G28" s="197"/>
      <c r="H28" s="196"/>
      <c r="I28" s="197"/>
      <c r="J28" s="316"/>
      <c r="K28" s="197"/>
      <c r="L28" s="316"/>
      <c r="M28" s="197"/>
      <c r="N28" s="316"/>
      <c r="O28" s="322"/>
    </row>
    <row r="29" spans="1:15" ht="21" customHeight="1">
      <c r="A29" s="197" t="s">
        <v>120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322"/>
    </row>
    <row r="30" spans="1:15" ht="21" customHeight="1">
      <c r="A30" s="197" t="s">
        <v>345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322"/>
    </row>
    <row r="31" spans="1:15" ht="21" customHeight="1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322"/>
    </row>
    <row r="32" spans="1:15" ht="21" customHeight="1">
      <c r="A32" s="322"/>
      <c r="B32" s="322"/>
      <c r="C32" s="322"/>
      <c r="D32" s="322"/>
      <c r="E32" s="322"/>
      <c r="F32" s="322"/>
      <c r="G32" s="322"/>
      <c r="H32" s="372" t="s">
        <v>102</v>
      </c>
      <c r="I32" s="372"/>
      <c r="J32" s="372"/>
      <c r="K32" s="372"/>
      <c r="L32" s="372"/>
      <c r="M32" s="372"/>
      <c r="N32" s="372"/>
      <c r="O32" s="324"/>
    </row>
    <row r="33" spans="1:15" ht="21" customHeight="1">
      <c r="A33" s="322"/>
      <c r="B33" s="322"/>
      <c r="C33" s="322"/>
      <c r="D33" s="322"/>
      <c r="E33" s="322"/>
      <c r="F33" s="322"/>
      <c r="G33" s="322"/>
      <c r="H33" s="373" t="s">
        <v>271</v>
      </c>
      <c r="I33" s="373"/>
      <c r="J33" s="373"/>
      <c r="K33" s="200"/>
      <c r="L33" s="373" t="s">
        <v>270</v>
      </c>
      <c r="M33" s="373"/>
      <c r="N33" s="373"/>
      <c r="O33" s="224"/>
    </row>
    <row r="34" spans="1:15" ht="21" customHeight="1">
      <c r="A34" s="322"/>
      <c r="B34" s="322"/>
      <c r="C34" s="322"/>
      <c r="D34" s="322"/>
      <c r="E34" s="322"/>
      <c r="F34" s="322"/>
      <c r="G34" s="322"/>
      <c r="H34" s="222" t="s">
        <v>260</v>
      </c>
      <c r="I34" s="222"/>
      <c r="J34" s="222"/>
      <c r="K34" s="324"/>
      <c r="L34" s="222" t="s">
        <v>260</v>
      </c>
      <c r="M34" s="222"/>
      <c r="N34" s="222"/>
      <c r="O34" s="324"/>
    </row>
    <row r="35" spans="1:15" ht="21" customHeight="1">
      <c r="A35" s="322"/>
      <c r="B35" s="322"/>
      <c r="C35" s="322"/>
      <c r="D35" s="322"/>
      <c r="E35" s="322"/>
      <c r="F35" s="322"/>
      <c r="G35" s="322"/>
      <c r="H35" s="324" t="s">
        <v>261</v>
      </c>
      <c r="I35" s="324"/>
      <c r="J35" s="324" t="s">
        <v>262</v>
      </c>
      <c r="K35" s="324"/>
      <c r="L35" s="324" t="s">
        <v>261</v>
      </c>
      <c r="M35" s="324"/>
      <c r="N35" s="324" t="s">
        <v>262</v>
      </c>
      <c r="O35" s="324"/>
    </row>
    <row r="36" spans="1:15" ht="21" customHeight="1">
      <c r="F36" s="323" t="s">
        <v>15</v>
      </c>
      <c r="G36" s="322"/>
      <c r="H36" s="343">
        <v>44012</v>
      </c>
      <c r="I36" s="295"/>
      <c r="J36" s="343">
        <v>43830</v>
      </c>
      <c r="K36" s="204"/>
      <c r="L36" s="343">
        <v>44012</v>
      </c>
      <c r="M36" s="295"/>
      <c r="N36" s="343">
        <v>43830</v>
      </c>
      <c r="O36" s="202"/>
    </row>
    <row r="37" spans="1:15" ht="21" customHeight="1">
      <c r="A37" s="374" t="s">
        <v>72</v>
      </c>
      <c r="B37" s="374"/>
      <c r="C37" s="374"/>
      <c r="D37" s="374"/>
      <c r="E37" s="374"/>
      <c r="F37" s="324"/>
      <c r="G37" s="322"/>
      <c r="H37" s="204"/>
      <c r="I37" s="324"/>
      <c r="J37" s="207"/>
      <c r="K37" s="204"/>
      <c r="L37" s="204"/>
      <c r="M37" s="324"/>
      <c r="N37" s="207"/>
      <c r="O37" s="202"/>
    </row>
    <row r="38" spans="1:15" ht="21" customHeight="1">
      <c r="A38" s="197" t="s">
        <v>170</v>
      </c>
      <c r="F38" s="322"/>
      <c r="H38" s="216"/>
      <c r="I38" s="223"/>
      <c r="J38" s="224"/>
      <c r="K38" s="224"/>
      <c r="L38" s="216"/>
      <c r="M38" s="223"/>
      <c r="N38" s="224"/>
      <c r="O38" s="203"/>
    </row>
    <row r="39" spans="1:15" ht="21" customHeight="1">
      <c r="B39" s="186" t="s">
        <v>302</v>
      </c>
      <c r="E39" s="213"/>
      <c r="F39" s="342">
        <v>12</v>
      </c>
      <c r="G39" s="213"/>
      <c r="H39" s="210">
        <v>150662777.18000001</v>
      </c>
      <c r="I39" s="205"/>
      <c r="J39" s="210">
        <v>149962043.59999999</v>
      </c>
      <c r="K39" s="210"/>
      <c r="L39" s="210">
        <v>150541962.86000001</v>
      </c>
      <c r="M39" s="205"/>
      <c r="N39" s="210">
        <v>149900124.15000001</v>
      </c>
      <c r="O39" s="208"/>
    </row>
    <row r="40" spans="1:15" ht="21" customHeight="1">
      <c r="B40" s="186" t="s">
        <v>315</v>
      </c>
      <c r="E40" s="213"/>
      <c r="F40" s="306"/>
      <c r="G40" s="213"/>
      <c r="H40" s="210"/>
      <c r="I40" s="205"/>
      <c r="J40" s="210"/>
      <c r="K40" s="210"/>
      <c r="L40" s="210"/>
      <c r="M40" s="205"/>
      <c r="N40" s="210"/>
      <c r="O40" s="208"/>
    </row>
    <row r="41" spans="1:15" ht="21" customHeight="1">
      <c r="C41" s="186" t="s">
        <v>319</v>
      </c>
      <c r="E41" s="213"/>
      <c r="F41" s="306">
        <v>13</v>
      </c>
      <c r="G41" s="213"/>
      <c r="H41" s="210">
        <v>3766267.94</v>
      </c>
      <c r="I41" s="205"/>
      <c r="J41" s="210">
        <v>0</v>
      </c>
      <c r="K41" s="210"/>
      <c r="L41" s="210">
        <v>4773325.9400000004</v>
      </c>
      <c r="M41" s="205"/>
      <c r="N41" s="210">
        <v>0</v>
      </c>
      <c r="O41" s="208"/>
    </row>
    <row r="42" spans="1:15" ht="21" customHeight="1">
      <c r="B42" s="194" t="s">
        <v>250</v>
      </c>
      <c r="E42" s="213"/>
      <c r="F42" s="306"/>
      <c r="G42" s="213"/>
      <c r="H42" s="210">
        <v>11279662.359999999</v>
      </c>
      <c r="I42" s="205"/>
      <c r="J42" s="210">
        <v>9040151.6899999995</v>
      </c>
      <c r="K42" s="210"/>
      <c r="L42" s="210">
        <v>11095918.48</v>
      </c>
      <c r="M42" s="205"/>
      <c r="N42" s="210">
        <v>8940577</v>
      </c>
      <c r="O42" s="208"/>
    </row>
    <row r="43" spans="1:15" ht="21" customHeight="1">
      <c r="A43" s="197" t="s">
        <v>178</v>
      </c>
      <c r="B43" s="197"/>
      <c r="C43" s="197"/>
      <c r="D43" s="197"/>
      <c r="E43" s="197"/>
      <c r="F43" s="344"/>
      <c r="H43" s="214">
        <v>165708707.48000002</v>
      </c>
      <c r="I43" s="205"/>
      <c r="J43" s="214">
        <v>159002195.28999999</v>
      </c>
      <c r="K43" s="210"/>
      <c r="L43" s="214">
        <v>166411207.28</v>
      </c>
      <c r="M43" s="205"/>
      <c r="N43" s="214">
        <v>158840701.15000001</v>
      </c>
      <c r="O43" s="216"/>
    </row>
    <row r="44" spans="1:15" ht="21" customHeight="1">
      <c r="A44" s="197" t="s">
        <v>133</v>
      </c>
      <c r="B44" s="197"/>
      <c r="C44" s="197"/>
      <c r="D44" s="197"/>
      <c r="E44" s="197"/>
      <c r="F44" s="344"/>
      <c r="H44" s="210"/>
      <c r="I44" s="205"/>
      <c r="J44" s="210"/>
      <c r="K44" s="225"/>
      <c r="L44" s="210"/>
      <c r="M44" s="205"/>
      <c r="N44" s="210"/>
      <c r="O44" s="216"/>
    </row>
    <row r="45" spans="1:15" ht="21" customHeight="1">
      <c r="A45" s="197"/>
      <c r="B45" s="186" t="s">
        <v>318</v>
      </c>
      <c r="C45" s="197"/>
      <c r="D45" s="197"/>
      <c r="E45" s="197"/>
      <c r="F45" s="344">
        <v>13</v>
      </c>
      <c r="H45" s="210">
        <v>62708225.75</v>
      </c>
      <c r="I45" s="205"/>
      <c r="J45" s="210">
        <v>0</v>
      </c>
      <c r="K45" s="225"/>
      <c r="L45" s="210">
        <v>94409635.049999997</v>
      </c>
      <c r="M45" s="205"/>
      <c r="N45" s="210">
        <v>0</v>
      </c>
      <c r="O45" s="216"/>
    </row>
    <row r="46" spans="1:15" ht="21" customHeight="1">
      <c r="A46" s="197"/>
      <c r="B46" s="186" t="s">
        <v>303</v>
      </c>
      <c r="C46" s="197"/>
      <c r="D46" s="197"/>
      <c r="E46" s="197"/>
      <c r="F46" s="322"/>
      <c r="H46" s="210"/>
      <c r="I46" s="205"/>
      <c r="J46" s="210"/>
      <c r="K46" s="225"/>
      <c r="L46" s="210"/>
      <c r="M46" s="205"/>
      <c r="N46" s="210"/>
      <c r="O46" s="216"/>
    </row>
    <row r="47" spans="1:15" ht="21" customHeight="1">
      <c r="C47" s="186" t="s">
        <v>304</v>
      </c>
      <c r="F47" s="342">
        <v>14</v>
      </c>
      <c r="H47" s="210">
        <v>5977372.6100000003</v>
      </c>
      <c r="I47" s="225"/>
      <c r="J47" s="210">
        <v>5706333.5899999999</v>
      </c>
      <c r="K47" s="210"/>
      <c r="L47" s="210">
        <v>5977372.6100000003</v>
      </c>
      <c r="M47" s="225"/>
      <c r="N47" s="210">
        <v>5706333.5899999999</v>
      </c>
      <c r="O47" s="216"/>
    </row>
    <row r="48" spans="1:15" ht="21" customHeight="1">
      <c r="A48" s="197" t="s">
        <v>251</v>
      </c>
      <c r="B48" s="197"/>
      <c r="C48" s="197"/>
      <c r="D48" s="197"/>
      <c r="E48" s="197"/>
      <c r="F48" s="322"/>
      <c r="H48" s="214">
        <v>68685598.359999999</v>
      </c>
      <c r="I48" s="227"/>
      <c r="J48" s="214">
        <v>5706333.5899999999</v>
      </c>
      <c r="K48" s="210"/>
      <c r="L48" s="214">
        <v>100387007.66</v>
      </c>
      <c r="M48" s="227"/>
      <c r="N48" s="214">
        <v>5706333.5899999999</v>
      </c>
      <c r="O48" s="216"/>
    </row>
    <row r="49" spans="1:15" ht="21" customHeight="1">
      <c r="A49" s="197" t="s">
        <v>196</v>
      </c>
      <c r="B49" s="197"/>
      <c r="C49" s="197"/>
      <c r="D49" s="197"/>
      <c r="E49" s="197"/>
      <c r="F49" s="322"/>
      <c r="H49" s="214">
        <v>234394305.84000003</v>
      </c>
      <c r="I49" s="205"/>
      <c r="J49" s="214">
        <v>164708528.88</v>
      </c>
      <c r="K49" s="210"/>
      <c r="L49" s="214">
        <v>266798214.94</v>
      </c>
      <c r="M49" s="205"/>
      <c r="N49" s="214">
        <v>164547034.74000001</v>
      </c>
      <c r="O49" s="216"/>
    </row>
    <row r="50" spans="1:15" ht="21" customHeight="1">
      <c r="A50" s="197" t="s">
        <v>179</v>
      </c>
      <c r="B50" s="197"/>
      <c r="C50" s="197"/>
      <c r="D50" s="197"/>
      <c r="E50" s="197"/>
      <c r="F50" s="322"/>
      <c r="H50" s="218"/>
      <c r="I50" s="211"/>
      <c r="J50" s="218"/>
      <c r="K50" s="216"/>
      <c r="L50" s="218"/>
      <c r="M50" s="211"/>
      <c r="N50" s="218"/>
      <c r="O50" s="216"/>
    </row>
    <row r="51" spans="1:15" ht="21" customHeight="1">
      <c r="B51" s="186" t="s">
        <v>54</v>
      </c>
      <c r="F51" s="322"/>
      <c r="H51" s="218"/>
      <c r="I51" s="211"/>
      <c r="J51" s="217"/>
      <c r="K51" s="216"/>
      <c r="L51" s="218"/>
      <c r="M51" s="211"/>
      <c r="N51" s="217"/>
      <c r="O51" s="208"/>
    </row>
    <row r="52" spans="1:15" ht="21" customHeight="1">
      <c r="C52" s="273" t="s">
        <v>253</v>
      </c>
      <c r="D52" s="273"/>
      <c r="F52" s="322"/>
      <c r="H52" s="218"/>
      <c r="I52" s="211"/>
      <c r="J52" s="217"/>
      <c r="K52" s="216"/>
      <c r="L52" s="218"/>
      <c r="M52" s="211"/>
      <c r="N52" s="217"/>
      <c r="O52" s="208"/>
    </row>
    <row r="53" spans="1:15" ht="21" customHeight="1" thickBot="1">
      <c r="C53" s="273"/>
      <c r="D53" s="274" t="s">
        <v>280</v>
      </c>
      <c r="F53" s="322"/>
      <c r="H53" s="229">
        <v>200000000</v>
      </c>
      <c r="I53" s="211"/>
      <c r="J53" s="268">
        <v>200000000</v>
      </c>
      <c r="L53" s="229">
        <v>200000000</v>
      </c>
      <c r="M53" s="211"/>
      <c r="N53" s="229">
        <v>200000000</v>
      </c>
      <c r="O53" s="216"/>
    </row>
    <row r="54" spans="1:15" ht="21" customHeight="1" thickTop="1">
      <c r="C54" s="273" t="s">
        <v>254</v>
      </c>
      <c r="D54" s="273"/>
      <c r="F54" s="322"/>
      <c r="H54" s="212"/>
      <c r="I54" s="211"/>
      <c r="J54" s="212"/>
      <c r="K54" s="212"/>
      <c r="L54" s="212"/>
      <c r="M54" s="211"/>
      <c r="N54" s="212"/>
      <c r="O54" s="216"/>
    </row>
    <row r="55" spans="1:15" ht="21" customHeight="1">
      <c r="C55" s="273"/>
      <c r="D55" s="274" t="s">
        <v>280</v>
      </c>
      <c r="F55" s="322"/>
      <c r="H55" s="212">
        <v>200000000</v>
      </c>
      <c r="I55" s="211"/>
      <c r="J55" s="212">
        <v>200000000</v>
      </c>
      <c r="K55" s="212"/>
      <c r="L55" s="212">
        <v>200000000</v>
      </c>
      <c r="M55" s="211"/>
      <c r="N55" s="212">
        <v>200000000</v>
      </c>
      <c r="O55" s="216"/>
    </row>
    <row r="56" spans="1:15" ht="21" customHeight="1">
      <c r="B56" s="274" t="s">
        <v>287</v>
      </c>
      <c r="C56" s="273"/>
      <c r="F56" s="322"/>
      <c r="H56" s="212">
        <v>297640733.80000001</v>
      </c>
      <c r="I56" s="211"/>
      <c r="J56" s="212">
        <v>297640733.80000001</v>
      </c>
      <c r="K56" s="212"/>
      <c r="L56" s="212">
        <v>297640733.80000001</v>
      </c>
      <c r="M56" s="211"/>
      <c r="N56" s="212">
        <v>297640733.80000001</v>
      </c>
      <c r="O56" s="216"/>
    </row>
    <row r="57" spans="1:15" ht="21" customHeight="1">
      <c r="B57" s="186" t="s">
        <v>100</v>
      </c>
      <c r="F57" s="322"/>
      <c r="H57" s="212"/>
      <c r="I57" s="211"/>
      <c r="J57" s="211"/>
      <c r="K57" s="230"/>
      <c r="L57" s="212"/>
      <c r="M57" s="211"/>
      <c r="N57" s="211"/>
      <c r="O57" s="231"/>
    </row>
    <row r="58" spans="1:15" ht="21" customHeight="1">
      <c r="C58" s="186" t="s">
        <v>18</v>
      </c>
      <c r="F58" s="322"/>
      <c r="H58" s="212"/>
      <c r="I58" s="211"/>
      <c r="J58" s="211"/>
      <c r="K58" s="230"/>
      <c r="L58" s="212"/>
      <c r="M58" s="211"/>
      <c r="N58" s="211"/>
      <c r="O58" s="231"/>
    </row>
    <row r="59" spans="1:15" ht="21" customHeight="1">
      <c r="D59" s="186" t="s">
        <v>17</v>
      </c>
      <c r="F59" s="322"/>
      <c r="H59" s="212">
        <v>20000000</v>
      </c>
      <c r="I59" s="212"/>
      <c r="J59" s="212">
        <v>20000000</v>
      </c>
      <c r="K59" s="210"/>
      <c r="L59" s="212">
        <v>20000000</v>
      </c>
      <c r="M59" s="212"/>
      <c r="N59" s="212">
        <v>20000000</v>
      </c>
      <c r="O59" s="205"/>
    </row>
    <row r="60" spans="1:15" ht="21" customHeight="1">
      <c r="C60" s="186" t="s">
        <v>50</v>
      </c>
      <c r="F60" s="322"/>
      <c r="H60" s="212">
        <v>222785151.63999999</v>
      </c>
      <c r="I60" s="211"/>
      <c r="J60" s="212">
        <v>187026563.47</v>
      </c>
      <c r="K60" s="212"/>
      <c r="L60" s="212">
        <v>221163566.52000001</v>
      </c>
      <c r="M60" s="211"/>
      <c r="N60" s="212">
        <v>185925532.84999999</v>
      </c>
      <c r="O60" s="208"/>
    </row>
    <row r="61" spans="1:15" ht="21" customHeight="1">
      <c r="A61" s="197" t="s">
        <v>272</v>
      </c>
      <c r="C61" s="197"/>
      <c r="D61" s="197"/>
      <c r="E61" s="197"/>
      <c r="F61" s="322"/>
      <c r="H61" s="233">
        <v>740425885.44000006</v>
      </c>
      <c r="I61" s="218"/>
      <c r="J61" s="233">
        <v>704667297.26999998</v>
      </c>
      <c r="K61" s="212"/>
      <c r="L61" s="233">
        <v>738804300.32000005</v>
      </c>
      <c r="M61" s="218"/>
      <c r="N61" s="233">
        <v>703566266.64999998</v>
      </c>
      <c r="O61" s="216"/>
    </row>
    <row r="62" spans="1:15" ht="21" customHeight="1">
      <c r="A62" s="186" t="s">
        <v>273</v>
      </c>
      <c r="C62" s="197"/>
      <c r="D62" s="197"/>
      <c r="E62" s="197"/>
      <c r="F62" s="322"/>
      <c r="H62" s="232">
        <v>0</v>
      </c>
      <c r="I62" s="218"/>
      <c r="J62" s="232">
        <v>0</v>
      </c>
      <c r="K62" s="212"/>
      <c r="L62" s="232">
        <v>0</v>
      </c>
      <c r="M62" s="218"/>
      <c r="N62" s="232">
        <v>0</v>
      </c>
      <c r="O62" s="216"/>
    </row>
    <row r="63" spans="1:15" ht="21" customHeight="1">
      <c r="A63" s="197" t="s">
        <v>180</v>
      </c>
      <c r="C63" s="197"/>
      <c r="D63" s="197"/>
      <c r="E63" s="197"/>
      <c r="F63" s="322"/>
      <c r="H63" s="212">
        <v>740425885.44000006</v>
      </c>
      <c r="I63" s="218"/>
      <c r="J63" s="212">
        <v>704667297.26999998</v>
      </c>
      <c r="K63" s="212"/>
      <c r="L63" s="212">
        <v>738804300.32000005</v>
      </c>
      <c r="M63" s="218"/>
      <c r="N63" s="212">
        <v>703566266.64999998</v>
      </c>
      <c r="O63" s="216"/>
    </row>
    <row r="64" spans="1:15" ht="21" customHeight="1" thickBot="1">
      <c r="A64" s="197" t="s">
        <v>181</v>
      </c>
      <c r="F64" s="322"/>
      <c r="H64" s="220">
        <v>974820191.28000009</v>
      </c>
      <c r="I64" s="217"/>
      <c r="J64" s="220">
        <v>869375826.14999998</v>
      </c>
      <c r="K64" s="212"/>
      <c r="L64" s="220">
        <v>1005602515.26</v>
      </c>
      <c r="M64" s="217"/>
      <c r="N64" s="220">
        <v>868113301.38999999</v>
      </c>
      <c r="O64" s="216"/>
    </row>
    <row r="65" spans="1:15" ht="21" customHeight="1" thickTop="1">
      <c r="A65" s="197"/>
      <c r="F65" s="322"/>
      <c r="H65" s="212"/>
      <c r="I65" s="217"/>
      <c r="J65" s="212"/>
      <c r="K65" s="212"/>
      <c r="L65" s="212"/>
      <c r="M65" s="217"/>
      <c r="N65" s="212"/>
      <c r="O65" s="216"/>
    </row>
  </sheetData>
  <mergeCells count="8">
    <mergeCell ref="A37:E37"/>
    <mergeCell ref="H32:N32"/>
    <mergeCell ref="L33:N33"/>
    <mergeCell ref="H5:N5"/>
    <mergeCell ref="L6:N6"/>
    <mergeCell ref="H6:J6"/>
    <mergeCell ref="H33:J33"/>
    <mergeCell ref="A10:E10"/>
  </mergeCells>
  <phoneticPr fontId="0" type="noConversion"/>
  <pageMargins left="1.1811023622047201" right="0.39370078740157499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96"/>
  <sheetViews>
    <sheetView showGridLines="0" view="pageBreakPreview" topLeftCell="A28" zoomScale="85" zoomScaleNormal="55" zoomScaleSheetLayoutView="85" workbookViewId="0">
      <selection activeCell="S8" sqref="S8"/>
    </sheetView>
  </sheetViews>
  <sheetFormatPr defaultColWidth="9.140625" defaultRowHeight="21"/>
  <cols>
    <col min="1" max="2" width="1.28515625" style="184" customWidth="1"/>
    <col min="3" max="3" width="38.7109375" style="184" customWidth="1"/>
    <col min="4" max="4" width="9.7109375" style="186" customWidth="1"/>
    <col min="5" max="5" width="0.85546875" style="184" customWidth="1"/>
    <col min="6" max="6" width="14.7109375" style="186" customWidth="1"/>
    <col min="7" max="7" width="0.85546875" style="184" customWidth="1"/>
    <col min="8" max="8" width="14.7109375" style="186" customWidth="1"/>
    <col min="9" max="9" width="0.85546875" style="184" customWidth="1"/>
    <col min="10" max="10" width="14.7109375" style="186" customWidth="1"/>
    <col min="11" max="11" width="0.85546875" style="184" customWidth="1"/>
    <col min="12" max="12" width="14.7109375" style="186" customWidth="1"/>
    <col min="13" max="16384" width="9.140625" style="184"/>
  </cols>
  <sheetData>
    <row r="1" spans="1:12" ht="21" customHeight="1">
      <c r="A1" s="375" t="s">
        <v>286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2" spans="1:12" ht="21" customHeight="1">
      <c r="A2" s="376" t="s">
        <v>282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</row>
    <row r="3" spans="1:12" ht="21" customHeight="1">
      <c r="A3" s="377" t="s">
        <v>355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</row>
    <row r="4" spans="1:12" ht="12" customHeight="1">
      <c r="A4" s="333"/>
      <c r="B4" s="333"/>
      <c r="C4" s="333"/>
      <c r="D4" s="334"/>
      <c r="E4" s="333"/>
      <c r="F4" s="334"/>
      <c r="G4" s="333"/>
      <c r="H4" s="334"/>
      <c r="I4" s="333"/>
      <c r="J4" s="334"/>
      <c r="K4" s="333"/>
      <c r="L4" s="334"/>
    </row>
    <row r="5" spans="1:12" ht="21" customHeight="1">
      <c r="A5" s="195"/>
      <c r="B5" s="195"/>
      <c r="C5" s="195"/>
      <c r="D5" s="302"/>
      <c r="E5" s="195"/>
      <c r="F5" s="378" t="s">
        <v>102</v>
      </c>
      <c r="G5" s="378"/>
      <c r="H5" s="378"/>
      <c r="I5" s="378"/>
      <c r="J5" s="378"/>
      <c r="K5" s="378"/>
      <c r="L5" s="378"/>
    </row>
    <row r="6" spans="1:12" ht="21" customHeight="1">
      <c r="A6" s="195"/>
      <c r="B6" s="195"/>
      <c r="C6" s="195"/>
      <c r="D6" s="302"/>
      <c r="E6" s="195"/>
      <c r="F6" s="380" t="s">
        <v>252</v>
      </c>
      <c r="G6" s="380"/>
      <c r="H6" s="380"/>
      <c r="I6" s="380"/>
      <c r="J6" s="380"/>
      <c r="K6" s="380"/>
      <c r="L6" s="380"/>
    </row>
    <row r="7" spans="1:12" ht="21" customHeight="1">
      <c r="A7" s="195"/>
      <c r="B7" s="195"/>
      <c r="C7" s="195"/>
      <c r="D7" s="302"/>
      <c r="E7" s="195"/>
      <c r="F7" s="379" t="s">
        <v>271</v>
      </c>
      <c r="G7" s="379"/>
      <c r="H7" s="379"/>
      <c r="J7" s="378" t="s">
        <v>270</v>
      </c>
      <c r="K7" s="378"/>
      <c r="L7" s="378"/>
    </row>
    <row r="8" spans="1:12" ht="21" customHeight="1">
      <c r="D8" s="303" t="s">
        <v>15</v>
      </c>
      <c r="F8" s="240">
        <v>2563</v>
      </c>
      <c r="G8" s="254"/>
      <c r="H8" s="240">
        <v>2562</v>
      </c>
      <c r="I8" s="185"/>
      <c r="J8" s="240">
        <v>2563</v>
      </c>
      <c r="L8" s="240">
        <v>2562</v>
      </c>
    </row>
    <row r="9" spans="1:12" ht="21.75" customHeight="1">
      <c r="D9" s="332" t="s">
        <v>350</v>
      </c>
      <c r="F9" s="235"/>
      <c r="G9" s="254"/>
      <c r="H9" s="235"/>
      <c r="J9" s="235"/>
      <c r="K9" s="254"/>
      <c r="L9" s="224"/>
    </row>
    <row r="10" spans="1:12" ht="21" customHeight="1">
      <c r="A10" s="199" t="s">
        <v>327</v>
      </c>
      <c r="B10" s="199"/>
      <c r="D10" s="332"/>
      <c r="F10" s="212">
        <v>513943222.42000002</v>
      </c>
      <c r="G10" s="255"/>
      <c r="H10" s="212">
        <v>492808558.18000001</v>
      </c>
      <c r="I10" s="231"/>
      <c r="J10" s="212">
        <v>513943222.42000002</v>
      </c>
      <c r="K10" s="247"/>
      <c r="L10" s="212">
        <v>492808558.18000001</v>
      </c>
    </row>
    <row r="11" spans="1:12" ht="21" customHeight="1">
      <c r="A11" s="184" t="s">
        <v>73</v>
      </c>
      <c r="D11" s="332"/>
      <c r="F11" s="212">
        <v>-430882726.19999999</v>
      </c>
      <c r="G11" s="238">
        <v>0</v>
      </c>
      <c r="H11" s="212">
        <v>-420647653.72000003</v>
      </c>
      <c r="I11" s="256"/>
      <c r="J11" s="212">
        <v>-430882726.19999999</v>
      </c>
      <c r="K11" s="247"/>
      <c r="L11" s="212">
        <v>-420647653.72000003</v>
      </c>
    </row>
    <row r="12" spans="1:12" ht="21" customHeight="1">
      <c r="A12" s="199" t="s">
        <v>12</v>
      </c>
      <c r="D12" s="332"/>
      <c r="F12" s="233">
        <v>83060496.220000029</v>
      </c>
      <c r="G12" s="247">
        <v>0</v>
      </c>
      <c r="H12" s="233">
        <v>72160904.459999979</v>
      </c>
      <c r="I12" s="257"/>
      <c r="J12" s="233">
        <v>83060496.220000029</v>
      </c>
      <c r="K12" s="247"/>
      <c r="L12" s="233">
        <v>72160904.459999979</v>
      </c>
    </row>
    <row r="13" spans="1:12" ht="21" customHeight="1">
      <c r="A13" s="184" t="s">
        <v>309</v>
      </c>
      <c r="D13" s="335"/>
      <c r="F13" s="212">
        <v>0</v>
      </c>
      <c r="G13" s="238"/>
      <c r="H13" s="212">
        <v>0</v>
      </c>
      <c r="I13" s="256"/>
      <c r="J13" s="212">
        <v>0</v>
      </c>
      <c r="K13" s="247"/>
      <c r="L13" s="212">
        <v>2999990</v>
      </c>
    </row>
    <row r="14" spans="1:12" ht="21" customHeight="1">
      <c r="A14" s="186" t="s">
        <v>182</v>
      </c>
      <c r="B14" s="186"/>
      <c r="C14" s="186"/>
      <c r="D14" s="361"/>
      <c r="E14" s="186"/>
      <c r="F14" s="212">
        <v>2914508</v>
      </c>
      <c r="G14" s="255"/>
      <c r="H14" s="212">
        <v>4039142.51</v>
      </c>
      <c r="I14" s="231"/>
      <c r="J14" s="212">
        <v>2911700.5</v>
      </c>
      <c r="K14" s="212"/>
      <c r="L14" s="212">
        <v>4031592.16</v>
      </c>
    </row>
    <row r="15" spans="1:12" ht="21" customHeight="1">
      <c r="A15" s="197" t="s">
        <v>218</v>
      </c>
      <c r="B15" s="197"/>
      <c r="C15" s="197"/>
      <c r="D15" s="361"/>
      <c r="E15" s="186"/>
      <c r="F15" s="233">
        <v>85975004.220000029</v>
      </c>
      <c r="G15" s="212"/>
      <c r="H15" s="233">
        <v>76200046.969999984</v>
      </c>
      <c r="I15" s="231"/>
      <c r="J15" s="233">
        <v>85972196.720000029</v>
      </c>
      <c r="K15" s="212"/>
      <c r="L15" s="233">
        <v>79192486.619999975</v>
      </c>
    </row>
    <row r="16" spans="1:12" ht="21" customHeight="1">
      <c r="A16" s="197" t="s">
        <v>197</v>
      </c>
      <c r="B16" s="197"/>
      <c r="C16" s="197"/>
      <c r="D16" s="361"/>
      <c r="E16" s="203"/>
      <c r="F16" s="255"/>
      <c r="G16" s="255"/>
      <c r="H16" s="255"/>
      <c r="I16" s="230"/>
      <c r="J16" s="255"/>
      <c r="K16" s="212"/>
      <c r="L16" s="255"/>
    </row>
    <row r="17" spans="1:12" ht="21" customHeight="1">
      <c r="A17" s="186"/>
      <c r="B17" s="186" t="s">
        <v>356</v>
      </c>
      <c r="C17" s="186"/>
      <c r="D17" s="361"/>
      <c r="E17" s="203"/>
      <c r="F17" s="212">
        <v>-31565673.899999999</v>
      </c>
      <c r="G17" s="255"/>
      <c r="H17" s="212">
        <v>-30380666.690000001</v>
      </c>
      <c r="I17" s="230"/>
      <c r="J17" s="212">
        <v>-31793918.440000001</v>
      </c>
      <c r="K17" s="212"/>
      <c r="L17" s="212">
        <v>-30813943.670000002</v>
      </c>
    </row>
    <row r="18" spans="1:12" ht="21" customHeight="1">
      <c r="A18" s="186"/>
      <c r="B18" s="186" t="s">
        <v>136</v>
      </c>
      <c r="C18" s="186"/>
      <c r="D18" s="361"/>
      <c r="E18" s="203"/>
      <c r="F18" s="212">
        <v>-19912380.530000001</v>
      </c>
      <c r="G18" s="255"/>
      <c r="H18" s="212">
        <v>-20855607.84</v>
      </c>
      <c r="I18" s="230"/>
      <c r="J18" s="212">
        <v>-19800181.030000001</v>
      </c>
      <c r="K18" s="212"/>
      <c r="L18" s="212">
        <v>-20772044.710000001</v>
      </c>
    </row>
    <row r="19" spans="1:12" ht="21" customHeight="1">
      <c r="A19" s="197" t="s">
        <v>249</v>
      </c>
      <c r="B19" s="197"/>
      <c r="C19" s="197"/>
      <c r="D19" s="361"/>
      <c r="E19" s="203"/>
      <c r="F19" s="215">
        <v>-51478054.43</v>
      </c>
      <c r="G19" s="212"/>
      <c r="H19" s="215">
        <v>-51236274.530000001</v>
      </c>
      <c r="I19" s="230"/>
      <c r="J19" s="215">
        <v>-51594099.469999999</v>
      </c>
      <c r="K19" s="212"/>
      <c r="L19" s="215">
        <v>-51585988.380000003</v>
      </c>
    </row>
    <row r="20" spans="1:12" ht="21" customHeight="1">
      <c r="A20" s="197" t="s">
        <v>114</v>
      </c>
      <c r="B20" s="197"/>
      <c r="C20" s="197"/>
      <c r="D20" s="307"/>
      <c r="E20" s="186"/>
      <c r="F20" s="212">
        <v>34496949.790000029</v>
      </c>
      <c r="G20" s="212"/>
      <c r="H20" s="212">
        <v>24963772.439999983</v>
      </c>
      <c r="I20" s="231"/>
      <c r="J20" s="212">
        <v>34378097.25000003</v>
      </c>
      <c r="K20" s="212"/>
      <c r="L20" s="212">
        <v>27606498.239999972</v>
      </c>
    </row>
    <row r="21" spans="1:12" ht="21" customHeight="1">
      <c r="A21" s="186" t="s">
        <v>68</v>
      </c>
      <c r="B21" s="186"/>
      <c r="C21" s="186"/>
      <c r="D21" s="361"/>
      <c r="E21" s="186"/>
      <c r="F21" s="232">
        <v>-530030.21</v>
      </c>
      <c r="G21" s="255"/>
      <c r="H21" s="232">
        <v>-570.94000000000005</v>
      </c>
      <c r="I21" s="293"/>
      <c r="J21" s="232">
        <v>-785437.29</v>
      </c>
      <c r="K21" s="212"/>
      <c r="L21" s="232">
        <v>-570.94000000000005</v>
      </c>
    </row>
    <row r="22" spans="1:12" ht="21" customHeight="1">
      <c r="A22" s="197" t="s">
        <v>115</v>
      </c>
      <c r="B22" s="197"/>
      <c r="C22" s="197"/>
      <c r="D22" s="361"/>
      <c r="E22" s="186"/>
      <c r="F22" s="212">
        <v>33966919.580000028</v>
      </c>
      <c r="G22" s="255"/>
      <c r="H22" s="212">
        <v>24963201.499999981</v>
      </c>
      <c r="I22" s="293"/>
      <c r="J22" s="212">
        <v>33592659.960000031</v>
      </c>
      <c r="K22" s="212"/>
      <c r="L22" s="212">
        <v>27605927.299999971</v>
      </c>
    </row>
    <row r="23" spans="1:12" ht="21" customHeight="1">
      <c r="A23" s="186" t="s">
        <v>259</v>
      </c>
      <c r="B23" s="186"/>
      <c r="C23" s="186"/>
      <c r="D23" s="361"/>
      <c r="E23" s="186"/>
      <c r="F23" s="212">
        <v>-5817494.8700000001</v>
      </c>
      <c r="G23" s="210"/>
      <c r="H23" s="212">
        <v>-4050686.01</v>
      </c>
      <c r="I23" s="293"/>
      <c r="J23" s="212">
        <v>-5746303.2400000002</v>
      </c>
      <c r="K23" s="294"/>
      <c r="L23" s="212">
        <v>-3979271.17</v>
      </c>
    </row>
    <row r="24" spans="1:12" ht="21" customHeight="1">
      <c r="A24" s="197" t="s">
        <v>283</v>
      </c>
      <c r="B24" s="186"/>
      <c r="C24" s="186"/>
      <c r="D24" s="361"/>
      <c r="E24" s="186"/>
      <c r="F24" s="233">
        <v>28149424.710000027</v>
      </c>
      <c r="G24" s="255"/>
      <c r="H24" s="233">
        <v>20912515.48999998</v>
      </c>
      <c r="I24" s="216"/>
      <c r="J24" s="233">
        <v>27846356.720000029</v>
      </c>
      <c r="K24" s="212"/>
      <c r="L24" s="233">
        <v>23626656.129999973</v>
      </c>
    </row>
    <row r="25" spans="1:12" ht="21" customHeight="1">
      <c r="A25" s="197" t="s">
        <v>257</v>
      </c>
      <c r="B25" s="186"/>
      <c r="C25" s="186"/>
      <c r="D25" s="361"/>
      <c r="E25" s="186"/>
      <c r="F25" s="216"/>
      <c r="G25" s="216"/>
      <c r="H25" s="216"/>
      <c r="I25" s="216"/>
      <c r="J25" s="216"/>
      <c r="K25" s="218"/>
      <c r="L25" s="216"/>
    </row>
    <row r="26" spans="1:12" s="199" customFormat="1" ht="21" customHeight="1">
      <c r="A26" s="362" t="s">
        <v>285</v>
      </c>
      <c r="B26" s="197"/>
      <c r="C26" s="197"/>
      <c r="D26" s="307"/>
      <c r="E26" s="197"/>
      <c r="F26" s="259"/>
      <c r="G26" s="259"/>
      <c r="H26" s="259"/>
      <c r="I26" s="259"/>
      <c r="J26" s="259"/>
      <c r="K26" s="363"/>
      <c r="L26" s="259"/>
    </row>
    <row r="27" spans="1:12" s="199" customFormat="1" ht="21" customHeight="1">
      <c r="A27" s="362" t="s">
        <v>284</v>
      </c>
      <c r="B27" s="197"/>
      <c r="C27" s="197"/>
      <c r="D27" s="307"/>
      <c r="E27" s="197"/>
      <c r="F27" s="259"/>
      <c r="G27" s="259"/>
      <c r="H27" s="259"/>
      <c r="I27" s="259"/>
      <c r="J27" s="259"/>
      <c r="K27" s="363"/>
      <c r="L27" s="259"/>
    </row>
    <row r="28" spans="1:12" s="199" customFormat="1" ht="21" customHeight="1">
      <c r="A28" s="362"/>
      <c r="B28" s="186" t="s">
        <v>344</v>
      </c>
      <c r="C28" s="186"/>
      <c r="D28" s="307"/>
      <c r="E28" s="197"/>
      <c r="F28" s="259"/>
      <c r="G28" s="259"/>
      <c r="H28" s="259"/>
      <c r="I28" s="259"/>
      <c r="J28" s="259"/>
      <c r="K28" s="363"/>
      <c r="L28" s="259"/>
    </row>
    <row r="29" spans="1:12" s="199" customFormat="1" ht="21" customHeight="1">
      <c r="A29" s="186"/>
      <c r="B29" s="186"/>
      <c r="C29" s="186" t="s">
        <v>340</v>
      </c>
      <c r="D29" s="361"/>
      <c r="E29" s="197"/>
      <c r="F29" s="218">
        <v>0</v>
      </c>
      <c r="G29" s="255"/>
      <c r="H29" s="218">
        <v>34467.800000000003</v>
      </c>
      <c r="I29" s="263"/>
      <c r="J29" s="218">
        <v>0</v>
      </c>
      <c r="K29" s="218"/>
      <c r="L29" s="218">
        <v>34467.800000000003</v>
      </c>
    </row>
    <row r="30" spans="1:12" ht="21" customHeight="1">
      <c r="A30" s="362" t="s">
        <v>295</v>
      </c>
      <c r="B30" s="362"/>
      <c r="C30" s="308"/>
      <c r="D30" s="308"/>
      <c r="E30" s="308"/>
      <c r="F30" s="308"/>
      <c r="G30" s="308"/>
      <c r="H30" s="308"/>
      <c r="I30" s="308"/>
      <c r="J30" s="308"/>
      <c r="K30" s="308"/>
      <c r="L30" s="308"/>
    </row>
    <row r="31" spans="1:12" s="199" customFormat="1" ht="21" customHeight="1">
      <c r="A31" s="362" t="s">
        <v>284</v>
      </c>
      <c r="B31" s="362"/>
      <c r="C31" s="197"/>
      <c r="D31" s="307"/>
      <c r="E31" s="197"/>
      <c r="F31" s="259"/>
      <c r="G31" s="259"/>
      <c r="H31" s="259"/>
      <c r="I31" s="259"/>
      <c r="J31" s="259"/>
      <c r="K31" s="363"/>
      <c r="L31" s="259"/>
    </row>
    <row r="32" spans="1:12" s="199" customFormat="1" ht="21" customHeight="1">
      <c r="A32" s="362"/>
      <c r="B32" s="186" t="s">
        <v>344</v>
      </c>
      <c r="C32" s="186"/>
      <c r="D32" s="307"/>
      <c r="E32" s="197"/>
      <c r="F32" s="259"/>
      <c r="G32" s="259"/>
      <c r="H32" s="259"/>
      <c r="I32" s="259"/>
      <c r="J32" s="259"/>
      <c r="K32" s="363"/>
      <c r="L32" s="259"/>
    </row>
    <row r="33" spans="1:12" s="199" customFormat="1" ht="21" customHeight="1">
      <c r="A33" s="186"/>
      <c r="B33" s="186"/>
      <c r="C33" s="186" t="s">
        <v>340</v>
      </c>
      <c r="E33" s="197"/>
      <c r="F33" s="218">
        <v>33147.19</v>
      </c>
      <c r="G33" s="218"/>
      <c r="H33" s="218">
        <v>0</v>
      </c>
      <c r="I33" s="218"/>
      <c r="J33" s="218">
        <v>33147.19</v>
      </c>
      <c r="K33" s="218"/>
      <c r="L33" s="218">
        <v>0</v>
      </c>
    </row>
    <row r="34" spans="1:12" ht="21" customHeight="1" thickBot="1">
      <c r="A34" s="197" t="s">
        <v>281</v>
      </c>
      <c r="B34" s="186"/>
      <c r="C34" s="186"/>
      <c r="D34" s="361"/>
      <c r="E34" s="186"/>
      <c r="F34" s="244">
        <v>28182571.900000028</v>
      </c>
      <c r="G34" s="216"/>
      <c r="H34" s="244">
        <v>20946983.28999998</v>
      </c>
      <c r="I34" s="203"/>
      <c r="J34" s="244">
        <v>27879503.91000003</v>
      </c>
      <c r="K34" s="203"/>
      <c r="L34" s="244">
        <v>23661123.929999974</v>
      </c>
    </row>
    <row r="35" spans="1:12" ht="12" customHeight="1" thickTop="1">
      <c r="A35" s="186"/>
      <c r="B35" s="186"/>
      <c r="C35" s="276"/>
      <c r="D35" s="361"/>
      <c r="E35" s="186"/>
      <c r="F35" s="219"/>
      <c r="G35" s="216"/>
      <c r="H35" s="219"/>
      <c r="I35" s="203"/>
      <c r="J35" s="219"/>
      <c r="K35" s="203"/>
      <c r="L35" s="219"/>
    </row>
    <row r="36" spans="1:12" ht="21" customHeight="1">
      <c r="A36" s="197" t="s">
        <v>292</v>
      </c>
      <c r="B36" s="186"/>
      <c r="C36" s="186"/>
      <c r="E36" s="309"/>
      <c r="F36" s="236"/>
      <c r="G36" s="236"/>
      <c r="H36" s="236"/>
      <c r="I36" s="186"/>
      <c r="J36" s="236"/>
      <c r="K36" s="236"/>
      <c r="L36" s="236"/>
    </row>
    <row r="37" spans="1:12" ht="21" customHeight="1">
      <c r="A37" s="186"/>
      <c r="B37" s="186" t="s">
        <v>274</v>
      </c>
      <c r="C37" s="309"/>
      <c r="D37" s="309"/>
      <c r="E37" s="309"/>
      <c r="F37" s="212">
        <v>28149424.710000027</v>
      </c>
      <c r="G37" s="212"/>
      <c r="H37" s="212">
        <v>20912515.48999998</v>
      </c>
      <c r="I37" s="212"/>
      <c r="J37" s="212">
        <v>27846356.720000029</v>
      </c>
      <c r="K37" s="212"/>
      <c r="L37" s="212">
        <v>23626656.129999973</v>
      </c>
    </row>
    <row r="38" spans="1:12" ht="21" customHeight="1">
      <c r="A38" s="186"/>
      <c r="B38" s="186" t="s">
        <v>275</v>
      </c>
      <c r="C38" s="309"/>
      <c r="D38" s="309"/>
      <c r="E38" s="309"/>
      <c r="F38" s="212">
        <v>0</v>
      </c>
      <c r="G38" s="212"/>
      <c r="H38" s="212">
        <v>0</v>
      </c>
      <c r="I38" s="212"/>
      <c r="J38" s="212">
        <v>0</v>
      </c>
      <c r="K38" s="212"/>
      <c r="L38" s="212">
        <v>0</v>
      </c>
    </row>
    <row r="39" spans="1:12" ht="21.75" customHeight="1" thickBot="1">
      <c r="A39" s="309"/>
      <c r="B39" s="309"/>
      <c r="C39" s="309"/>
      <c r="D39" s="309"/>
      <c r="E39" s="309"/>
      <c r="F39" s="220">
        <v>28149424.710000027</v>
      </c>
      <c r="G39" s="212"/>
      <c r="H39" s="220">
        <v>20912515.48999998</v>
      </c>
      <c r="I39" s="212"/>
      <c r="J39" s="220">
        <v>27846356.720000029</v>
      </c>
      <c r="K39" s="212"/>
      <c r="L39" s="220">
        <v>23626656.129999973</v>
      </c>
    </row>
    <row r="40" spans="1:12" ht="21.75" customHeight="1" thickTop="1">
      <c r="A40" s="197" t="s">
        <v>293</v>
      </c>
      <c r="B40" s="197"/>
      <c r="C40" s="186"/>
      <c r="E40" s="309"/>
      <c r="F40" s="236"/>
      <c r="G40" s="236"/>
      <c r="H40" s="236"/>
      <c r="I40" s="186"/>
      <c r="J40" s="236"/>
      <c r="K40" s="236"/>
      <c r="L40" s="236"/>
    </row>
    <row r="41" spans="1:12" ht="21" customHeight="1">
      <c r="A41" s="186"/>
      <c r="B41" s="186" t="s">
        <v>274</v>
      </c>
      <c r="C41" s="309"/>
      <c r="D41" s="309"/>
      <c r="E41" s="309"/>
      <c r="F41" s="212">
        <v>28182571.900000028</v>
      </c>
      <c r="G41" s="212"/>
      <c r="H41" s="212">
        <v>20946983.28999998</v>
      </c>
      <c r="I41" s="212"/>
      <c r="J41" s="212">
        <v>27879503.91000003</v>
      </c>
      <c r="K41" s="212"/>
      <c r="L41" s="212">
        <v>23661123.929999974</v>
      </c>
    </row>
    <row r="42" spans="1:12" ht="21" customHeight="1">
      <c r="A42" s="186"/>
      <c r="B42" s="186" t="s">
        <v>275</v>
      </c>
      <c r="C42" s="309"/>
      <c r="D42" s="309"/>
      <c r="E42" s="309"/>
      <c r="F42" s="212">
        <v>0</v>
      </c>
      <c r="G42" s="212"/>
      <c r="H42" s="212">
        <v>0</v>
      </c>
      <c r="I42" s="212"/>
      <c r="J42" s="212">
        <v>0</v>
      </c>
      <c r="K42" s="212"/>
      <c r="L42" s="212">
        <v>0</v>
      </c>
    </row>
    <row r="43" spans="1:12" ht="21.75" customHeight="1" thickBot="1">
      <c r="A43" s="186"/>
      <c r="B43" s="186"/>
      <c r="C43" s="276"/>
      <c r="D43" s="361"/>
      <c r="E43" s="186"/>
      <c r="F43" s="220">
        <v>28182571.900000028</v>
      </c>
      <c r="G43" s="212"/>
      <c r="H43" s="220">
        <v>20946983.28999998</v>
      </c>
      <c r="I43" s="212"/>
      <c r="J43" s="220">
        <v>27879503.91000003</v>
      </c>
      <c r="K43" s="212"/>
      <c r="L43" s="220">
        <v>23661123.929999974</v>
      </c>
    </row>
    <row r="44" spans="1:12" ht="8.25" customHeight="1" thickTop="1">
      <c r="A44" s="186"/>
      <c r="B44" s="186"/>
      <c r="C44" s="186"/>
      <c r="D44" s="361"/>
      <c r="E44" s="186"/>
      <c r="F44" s="212"/>
      <c r="G44" s="186"/>
      <c r="H44" s="212"/>
      <c r="I44" s="270"/>
      <c r="J44" s="212"/>
      <c r="K44" s="186"/>
      <c r="L44" s="212"/>
    </row>
    <row r="45" spans="1:12" ht="22.5" customHeight="1" thickBot="1">
      <c r="A45" s="197" t="s">
        <v>258</v>
      </c>
      <c r="B45" s="186"/>
      <c r="C45" s="186"/>
      <c r="D45" s="361"/>
      <c r="E45" s="186"/>
      <c r="F45" s="336">
        <v>3.5000000000000003E-2</v>
      </c>
      <c r="G45" s="186"/>
      <c r="H45" s="336">
        <v>2.5999999999999999E-2</v>
      </c>
      <c r="I45" s="270"/>
      <c r="J45" s="336">
        <v>3.5000000000000003E-2</v>
      </c>
      <c r="K45" s="186"/>
      <c r="L45" s="336">
        <v>0.03</v>
      </c>
    </row>
    <row r="46" spans="1:12" ht="10.5" customHeight="1" thickTop="1">
      <c r="A46" s="186"/>
      <c r="B46" s="186"/>
      <c r="C46" s="186"/>
      <c r="D46" s="361"/>
      <c r="E46" s="186"/>
      <c r="G46" s="186"/>
      <c r="I46" s="270"/>
      <c r="K46" s="186"/>
    </row>
    <row r="47" spans="1:12" s="186" customFormat="1" ht="21.75" customHeight="1" thickBot="1">
      <c r="A47" s="186" t="s">
        <v>300</v>
      </c>
      <c r="D47" s="361"/>
      <c r="F47" s="269">
        <v>800000000</v>
      </c>
      <c r="H47" s="269">
        <v>800000000</v>
      </c>
      <c r="I47" s="270"/>
      <c r="J47" s="269">
        <v>800000000</v>
      </c>
      <c r="L47" s="269">
        <v>800000000</v>
      </c>
    </row>
    <row r="48" spans="1:12" ht="21" customHeight="1" thickTop="1">
      <c r="A48" s="381" t="s">
        <v>286</v>
      </c>
      <c r="B48" s="381"/>
      <c r="C48" s="381"/>
      <c r="D48" s="381"/>
      <c r="E48" s="381"/>
      <c r="F48" s="381"/>
      <c r="G48" s="381"/>
      <c r="H48" s="381"/>
      <c r="I48" s="381"/>
      <c r="J48" s="381"/>
      <c r="K48" s="381"/>
      <c r="L48" s="381"/>
    </row>
    <row r="49" spans="1:12" ht="21" customHeight="1">
      <c r="A49" s="374" t="s">
        <v>282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2" ht="21" customHeight="1">
      <c r="A50" s="382" t="s">
        <v>354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</row>
    <row r="51" spans="1:12" ht="12" customHeight="1">
      <c r="A51" s="361"/>
      <c r="B51" s="361"/>
      <c r="C51" s="361"/>
      <c r="D51" s="361"/>
      <c r="E51" s="361"/>
      <c r="F51" s="361"/>
      <c r="G51" s="361"/>
      <c r="H51" s="361"/>
      <c r="I51" s="361"/>
      <c r="J51" s="361"/>
      <c r="K51" s="361"/>
      <c r="L51" s="361"/>
    </row>
    <row r="52" spans="1:12" ht="21" customHeight="1">
      <c r="A52" s="361"/>
      <c r="B52" s="361"/>
      <c r="C52" s="361"/>
      <c r="D52" s="361"/>
      <c r="E52" s="361"/>
      <c r="F52" s="372" t="s">
        <v>102</v>
      </c>
      <c r="G52" s="372"/>
      <c r="H52" s="372"/>
      <c r="I52" s="372"/>
      <c r="J52" s="372"/>
      <c r="K52" s="372"/>
      <c r="L52" s="372"/>
    </row>
    <row r="53" spans="1:12" ht="21" customHeight="1">
      <c r="A53" s="361"/>
      <c r="B53" s="361"/>
      <c r="C53" s="361"/>
      <c r="D53" s="361"/>
      <c r="E53" s="361"/>
      <c r="F53" s="384" t="s">
        <v>252</v>
      </c>
      <c r="G53" s="384"/>
      <c r="H53" s="384"/>
      <c r="I53" s="384"/>
      <c r="J53" s="384"/>
      <c r="K53" s="384"/>
      <c r="L53" s="384"/>
    </row>
    <row r="54" spans="1:12" ht="21" customHeight="1">
      <c r="A54" s="361"/>
      <c r="B54" s="361"/>
      <c r="C54" s="361"/>
      <c r="D54" s="361"/>
      <c r="E54" s="361"/>
      <c r="F54" s="383" t="s">
        <v>271</v>
      </c>
      <c r="G54" s="383"/>
      <c r="H54" s="383"/>
      <c r="I54" s="186"/>
      <c r="J54" s="383" t="s">
        <v>270</v>
      </c>
      <c r="K54" s="383"/>
      <c r="L54" s="383"/>
    </row>
    <row r="55" spans="1:12" ht="21" customHeight="1">
      <c r="A55" s="186"/>
      <c r="B55" s="186"/>
      <c r="C55" s="186"/>
      <c r="D55" s="360" t="s">
        <v>15</v>
      </c>
      <c r="E55" s="186"/>
      <c r="F55" s="234">
        <v>2563</v>
      </c>
      <c r="G55" s="203"/>
      <c r="H55" s="234">
        <v>2562</v>
      </c>
      <c r="I55" s="235"/>
      <c r="J55" s="234">
        <v>2563</v>
      </c>
      <c r="K55" s="203"/>
      <c r="L55" s="234">
        <v>2562</v>
      </c>
    </row>
    <row r="56" spans="1:12" ht="20.45" customHeight="1">
      <c r="A56" s="186"/>
      <c r="B56" s="186"/>
      <c r="C56" s="186"/>
      <c r="D56" s="361" t="s">
        <v>350</v>
      </c>
      <c r="E56" s="186"/>
      <c r="F56" s="235"/>
      <c r="G56" s="235"/>
      <c r="H56" s="235"/>
      <c r="I56" s="186"/>
      <c r="J56" s="235"/>
      <c r="K56" s="235"/>
      <c r="L56" s="224"/>
    </row>
    <row r="57" spans="1:12" ht="20.45" customHeight="1">
      <c r="A57" s="197" t="s">
        <v>327</v>
      </c>
      <c r="B57" s="197"/>
      <c r="C57" s="186"/>
      <c r="D57" s="361"/>
      <c r="E57" s="186"/>
      <c r="F57" s="212">
        <v>1061540154.12</v>
      </c>
      <c r="G57" s="255"/>
      <c r="H57" s="212">
        <v>943756766.64999998</v>
      </c>
      <c r="I57" s="231"/>
      <c r="J57" s="212">
        <v>1061540154.12</v>
      </c>
      <c r="K57" s="212"/>
      <c r="L57" s="212">
        <v>943756766.64999998</v>
      </c>
    </row>
    <row r="58" spans="1:12" ht="20.45" customHeight="1">
      <c r="A58" s="186" t="s">
        <v>73</v>
      </c>
      <c r="B58" s="186"/>
      <c r="C58" s="186"/>
      <c r="D58" s="361"/>
      <c r="E58" s="186"/>
      <c r="F58" s="212">
        <v>-891141450.99000001</v>
      </c>
      <c r="G58" s="255"/>
      <c r="H58" s="212">
        <v>-807987171.83000004</v>
      </c>
      <c r="I58" s="231"/>
      <c r="J58" s="212">
        <v>-891141450.99000001</v>
      </c>
      <c r="K58" s="212"/>
      <c r="L58" s="212">
        <v>-807987171.83000004</v>
      </c>
    </row>
    <row r="59" spans="1:12" ht="20.45" customHeight="1">
      <c r="A59" s="197" t="s">
        <v>12</v>
      </c>
      <c r="B59" s="186"/>
      <c r="C59" s="186"/>
      <c r="D59" s="361"/>
      <c r="E59" s="186"/>
      <c r="F59" s="233">
        <v>170398703.13</v>
      </c>
      <c r="G59" s="212">
        <v>0</v>
      </c>
      <c r="H59" s="233">
        <v>135769594.81999993</v>
      </c>
      <c r="I59" s="230"/>
      <c r="J59" s="233">
        <v>170398703.13</v>
      </c>
      <c r="K59" s="212"/>
      <c r="L59" s="233">
        <v>135769594.81999993</v>
      </c>
    </row>
    <row r="60" spans="1:12" ht="20.45" customHeight="1">
      <c r="A60" s="186" t="s">
        <v>309</v>
      </c>
      <c r="B60" s="186"/>
      <c r="C60" s="186"/>
      <c r="D60" s="361"/>
      <c r="E60" s="186"/>
      <c r="F60" s="212">
        <v>0</v>
      </c>
      <c r="G60" s="255"/>
      <c r="H60" s="212">
        <v>0</v>
      </c>
      <c r="I60" s="231"/>
      <c r="J60" s="212">
        <v>0</v>
      </c>
      <c r="K60" s="212"/>
      <c r="L60" s="212">
        <v>2999990</v>
      </c>
    </row>
    <row r="61" spans="1:12" ht="20.45" customHeight="1">
      <c r="A61" s="186" t="s">
        <v>182</v>
      </c>
      <c r="B61" s="186"/>
      <c r="C61" s="186"/>
      <c r="D61" s="361"/>
      <c r="E61" s="186"/>
      <c r="F61" s="212">
        <v>5719695.46</v>
      </c>
      <c r="G61" s="255"/>
      <c r="H61" s="212">
        <v>6948457.9699999997</v>
      </c>
      <c r="I61" s="231"/>
      <c r="J61" s="212">
        <v>5716894.3700000001</v>
      </c>
      <c r="K61" s="212"/>
      <c r="L61" s="212">
        <v>6940909.9900000002</v>
      </c>
    </row>
    <row r="62" spans="1:12" ht="20.45" customHeight="1">
      <c r="A62" s="197" t="s">
        <v>218</v>
      </c>
      <c r="B62" s="197"/>
      <c r="C62" s="197"/>
      <c r="D62" s="361"/>
      <c r="E62" s="186"/>
      <c r="F62" s="233">
        <v>176118398.59</v>
      </c>
      <c r="G62" s="212"/>
      <c r="H62" s="233">
        <v>142718052.78999993</v>
      </c>
      <c r="I62" s="231"/>
      <c r="J62" s="233">
        <v>176115597.5</v>
      </c>
      <c r="K62" s="212"/>
      <c r="L62" s="233">
        <v>145710494.80999994</v>
      </c>
    </row>
    <row r="63" spans="1:12" ht="20.45" customHeight="1">
      <c r="A63" s="197" t="s">
        <v>197</v>
      </c>
      <c r="B63" s="197"/>
      <c r="C63" s="197"/>
      <c r="D63" s="361"/>
      <c r="E63" s="203"/>
      <c r="F63" s="255"/>
      <c r="G63" s="255"/>
      <c r="H63" s="255"/>
      <c r="I63" s="230"/>
      <c r="J63" s="255"/>
      <c r="K63" s="212"/>
      <c r="L63" s="255"/>
    </row>
    <row r="64" spans="1:12" ht="20.45" customHeight="1">
      <c r="A64" s="186"/>
      <c r="B64" s="186" t="s">
        <v>356</v>
      </c>
      <c r="C64" s="186"/>
      <c r="D64" s="361"/>
      <c r="E64" s="203"/>
      <c r="F64" s="212">
        <v>-61813242.810000002</v>
      </c>
      <c r="G64" s="255"/>
      <c r="H64" s="212">
        <v>-58157715.619999997</v>
      </c>
      <c r="I64" s="230"/>
      <c r="J64" s="212">
        <v>-62264956.170000002</v>
      </c>
      <c r="K64" s="212"/>
      <c r="L64" s="212">
        <v>-59028526.020000003</v>
      </c>
    </row>
    <row r="65" spans="1:12" ht="20.45" customHeight="1">
      <c r="A65" s="186"/>
      <c r="B65" s="186" t="s">
        <v>136</v>
      </c>
      <c r="C65" s="186"/>
      <c r="D65" s="361"/>
      <c r="E65" s="203"/>
      <c r="F65" s="212">
        <v>-40979488.770000003</v>
      </c>
      <c r="G65" s="255"/>
      <c r="H65" s="212">
        <v>-40858078.229999997</v>
      </c>
      <c r="I65" s="230"/>
      <c r="J65" s="212">
        <v>-40668152.770000003</v>
      </c>
      <c r="K65" s="212"/>
      <c r="L65" s="212">
        <v>-40669810.149999999</v>
      </c>
    </row>
    <row r="66" spans="1:12" ht="20.45" customHeight="1">
      <c r="A66" s="197" t="s">
        <v>249</v>
      </c>
      <c r="B66" s="197"/>
      <c r="C66" s="197"/>
      <c r="D66" s="361"/>
      <c r="E66" s="203"/>
      <c r="F66" s="215">
        <v>-102792731.58000001</v>
      </c>
      <c r="G66" s="212"/>
      <c r="H66" s="215">
        <v>-99015793.849999994</v>
      </c>
      <c r="I66" s="230"/>
      <c r="J66" s="215">
        <v>-102933108.94</v>
      </c>
      <c r="K66" s="212"/>
      <c r="L66" s="215">
        <v>-99698336.170000002</v>
      </c>
    </row>
    <row r="67" spans="1:12" ht="20.45" customHeight="1">
      <c r="A67" s="197" t="s">
        <v>337</v>
      </c>
      <c r="B67" s="197"/>
      <c r="C67" s="197"/>
      <c r="D67" s="307"/>
      <c r="E67" s="186"/>
      <c r="F67" s="212">
        <v>73325667.00999999</v>
      </c>
      <c r="G67" s="212"/>
      <c r="H67" s="212">
        <v>43702258.939999938</v>
      </c>
      <c r="I67" s="231"/>
      <c r="J67" s="212">
        <v>73182488.560000002</v>
      </c>
      <c r="K67" s="212"/>
      <c r="L67" s="212">
        <v>46012158.639999941</v>
      </c>
    </row>
    <row r="68" spans="1:12" ht="20.45" customHeight="1">
      <c r="A68" s="186" t="s">
        <v>68</v>
      </c>
      <c r="B68" s="186"/>
      <c r="C68" s="186"/>
      <c r="D68" s="361"/>
      <c r="E68" s="186"/>
      <c r="F68" s="232">
        <v>-1051316.53</v>
      </c>
      <c r="G68" s="255">
        <v>-785150.08</v>
      </c>
      <c r="H68" s="232">
        <v>-5173.6899999999996</v>
      </c>
      <c r="I68" s="293"/>
      <c r="J68" s="232">
        <v>-1570587.37</v>
      </c>
      <c r="K68" s="212"/>
      <c r="L68" s="232">
        <v>-5173.6899999999996</v>
      </c>
    </row>
    <row r="69" spans="1:12" ht="20.45" customHeight="1">
      <c r="A69" s="197" t="s">
        <v>115</v>
      </c>
      <c r="B69" s="197"/>
      <c r="C69" s="197"/>
      <c r="D69" s="361"/>
      <c r="E69" s="186"/>
      <c r="F69" s="212">
        <v>72274350.479999989</v>
      </c>
      <c r="G69" s="255"/>
      <c r="H69" s="212">
        <v>43697085.24999994</v>
      </c>
      <c r="I69" s="293"/>
      <c r="J69" s="212">
        <v>71611901.189999998</v>
      </c>
      <c r="K69" s="212"/>
      <c r="L69" s="212">
        <v>46006984.949999943</v>
      </c>
    </row>
    <row r="70" spans="1:12" s="186" customFormat="1" ht="20.45" customHeight="1">
      <c r="A70" s="186" t="s">
        <v>259</v>
      </c>
      <c r="D70" s="361">
        <v>11</v>
      </c>
      <c r="F70" s="212">
        <v>-12565352.27</v>
      </c>
      <c r="G70" s="210"/>
      <c r="H70" s="212">
        <v>-6866004.4500000002</v>
      </c>
      <c r="I70" s="293"/>
      <c r="J70" s="212">
        <v>-12423457.48</v>
      </c>
      <c r="K70" s="294"/>
      <c r="L70" s="212">
        <v>-6727984.3899999997</v>
      </c>
    </row>
    <row r="71" spans="1:12" ht="20.45" customHeight="1">
      <c r="A71" s="197" t="s">
        <v>283</v>
      </c>
      <c r="B71" s="186"/>
      <c r="C71" s="186"/>
      <c r="D71" s="361"/>
      <c r="E71" s="186"/>
      <c r="F71" s="233">
        <v>59708998.209999993</v>
      </c>
      <c r="G71" s="255"/>
      <c r="H71" s="233">
        <v>36831080.799999937</v>
      </c>
      <c r="I71" s="216"/>
      <c r="J71" s="233">
        <v>59188443.709999993</v>
      </c>
      <c r="K71" s="212"/>
      <c r="L71" s="233">
        <v>39279000.559999943</v>
      </c>
    </row>
    <row r="72" spans="1:12" ht="20.45" customHeight="1">
      <c r="A72" s="197" t="s">
        <v>257</v>
      </c>
      <c r="B72" s="186"/>
      <c r="C72" s="186"/>
      <c r="D72" s="361"/>
      <c r="E72" s="186"/>
      <c r="F72" s="216"/>
      <c r="G72" s="216"/>
      <c r="H72" s="216"/>
      <c r="I72" s="216"/>
      <c r="J72" s="216"/>
      <c r="K72" s="218"/>
      <c r="L72" s="216"/>
    </row>
    <row r="73" spans="1:12" s="199" customFormat="1" ht="20.45" customHeight="1">
      <c r="A73" s="362" t="s">
        <v>285</v>
      </c>
      <c r="B73" s="197"/>
      <c r="C73" s="197"/>
      <c r="D73" s="307"/>
      <c r="E73" s="197"/>
      <c r="F73" s="259"/>
      <c r="G73" s="259"/>
      <c r="H73" s="259"/>
      <c r="I73" s="259"/>
      <c r="J73" s="259"/>
      <c r="K73" s="363"/>
      <c r="L73" s="259"/>
    </row>
    <row r="74" spans="1:12" s="199" customFormat="1" ht="20.45" customHeight="1">
      <c r="A74" s="362" t="s">
        <v>284</v>
      </c>
      <c r="B74" s="197"/>
      <c r="C74" s="197"/>
      <c r="D74" s="307"/>
      <c r="E74" s="197"/>
      <c r="F74" s="259"/>
      <c r="G74" s="259"/>
      <c r="H74" s="259"/>
      <c r="I74" s="259"/>
      <c r="J74" s="259"/>
      <c r="K74" s="363"/>
      <c r="L74" s="259"/>
    </row>
    <row r="75" spans="1:12" s="186" customFormat="1" ht="20.45" customHeight="1">
      <c r="B75" s="186" t="s">
        <v>344</v>
      </c>
      <c r="D75" s="361"/>
      <c r="F75" s="218"/>
      <c r="G75" s="255"/>
      <c r="H75" s="218"/>
      <c r="I75" s="263"/>
      <c r="J75" s="218"/>
      <c r="K75" s="218"/>
      <c r="L75" s="218"/>
    </row>
    <row r="76" spans="1:12" s="186" customFormat="1" ht="20.45" customHeight="1">
      <c r="C76" s="186" t="s">
        <v>340</v>
      </c>
      <c r="D76" s="361"/>
      <c r="F76" s="218">
        <v>0</v>
      </c>
      <c r="G76" s="255"/>
      <c r="H76" s="218">
        <v>54115.02</v>
      </c>
      <c r="I76" s="263"/>
      <c r="J76" s="218">
        <v>0</v>
      </c>
      <c r="K76" s="218"/>
      <c r="L76" s="218">
        <v>54115.02</v>
      </c>
    </row>
    <row r="77" spans="1:12" ht="20.45" customHeight="1">
      <c r="A77" s="362" t="s">
        <v>295</v>
      </c>
      <c r="B77" s="362"/>
      <c r="C77" s="308"/>
      <c r="D77" s="308"/>
      <c r="E77" s="308"/>
      <c r="F77" s="308"/>
      <c r="G77" s="308"/>
      <c r="H77" s="308"/>
      <c r="I77" s="308"/>
      <c r="J77" s="308"/>
      <c r="K77" s="308"/>
      <c r="L77" s="308"/>
    </row>
    <row r="78" spans="1:12" s="199" customFormat="1" ht="20.45" customHeight="1">
      <c r="A78" s="262" t="s">
        <v>284</v>
      </c>
      <c r="B78" s="262"/>
      <c r="D78" s="307"/>
      <c r="F78" s="259"/>
      <c r="G78" s="260"/>
      <c r="H78" s="259"/>
      <c r="I78" s="260"/>
      <c r="J78" s="259"/>
      <c r="K78" s="261"/>
      <c r="L78" s="259"/>
    </row>
    <row r="79" spans="1:12" s="186" customFormat="1" ht="20.45" customHeight="1">
      <c r="B79" s="186" t="s">
        <v>344</v>
      </c>
      <c r="D79" s="358"/>
      <c r="F79" s="218"/>
      <c r="G79" s="255"/>
      <c r="H79" s="218"/>
      <c r="I79" s="263"/>
      <c r="J79" s="218"/>
      <c r="K79" s="218"/>
      <c r="L79" s="218"/>
    </row>
    <row r="80" spans="1:12" s="186" customFormat="1" ht="20.45" customHeight="1">
      <c r="C80" s="186" t="s">
        <v>340</v>
      </c>
      <c r="D80" s="358"/>
      <c r="F80" s="218">
        <v>49589.96</v>
      </c>
      <c r="G80" s="255"/>
      <c r="H80" s="218">
        <v>0</v>
      </c>
      <c r="I80" s="263"/>
      <c r="J80" s="218">
        <v>49589.96</v>
      </c>
      <c r="K80" s="218"/>
      <c r="L80" s="218">
        <v>0</v>
      </c>
    </row>
    <row r="81" spans="1:12" ht="20.45" customHeight="1">
      <c r="A81" s="271"/>
      <c r="B81" s="186" t="s">
        <v>306</v>
      </c>
      <c r="D81" s="302"/>
      <c r="F81" s="184"/>
      <c r="H81" s="184"/>
      <c r="J81" s="184"/>
      <c r="L81" s="184"/>
    </row>
    <row r="82" spans="1:12" ht="20.45" customHeight="1">
      <c r="A82" s="271"/>
      <c r="B82" s="186"/>
      <c r="C82" s="186" t="s">
        <v>307</v>
      </c>
      <c r="D82" s="329"/>
      <c r="F82" s="218">
        <v>0</v>
      </c>
      <c r="G82" s="255"/>
      <c r="H82" s="218">
        <v>-426254.9</v>
      </c>
      <c r="I82" s="263"/>
      <c r="J82" s="218">
        <v>0</v>
      </c>
      <c r="K82" s="218"/>
      <c r="L82" s="218">
        <v>-426254.9</v>
      </c>
    </row>
    <row r="83" spans="1:12" ht="20.45" customHeight="1" thickBot="1">
      <c r="A83" s="199" t="s">
        <v>281</v>
      </c>
      <c r="D83" s="302"/>
      <c r="F83" s="244">
        <v>59758588.169999994</v>
      </c>
      <c r="G83" s="258"/>
      <c r="H83" s="244">
        <v>36458940.919999942</v>
      </c>
      <c r="I83" s="185"/>
      <c r="J83" s="244">
        <v>59238033.669999994</v>
      </c>
      <c r="K83" s="185"/>
      <c r="L83" s="244">
        <v>38906860.679999948</v>
      </c>
    </row>
    <row r="84" spans="1:12" ht="20.45" customHeight="1" thickTop="1">
      <c r="A84" s="199" t="s">
        <v>292</v>
      </c>
      <c r="E84" s="266"/>
      <c r="F84" s="236"/>
      <c r="G84" s="265"/>
      <c r="H84" s="236"/>
      <c r="J84" s="236"/>
      <c r="K84" s="265"/>
      <c r="L84" s="236"/>
    </row>
    <row r="85" spans="1:12" ht="20.45" customHeight="1">
      <c r="B85" s="184" t="s">
        <v>274</v>
      </c>
      <c r="C85" s="266"/>
      <c r="D85" s="309"/>
      <c r="E85" s="266"/>
      <c r="F85" s="212">
        <v>59708998.209999993</v>
      </c>
      <c r="G85" s="247"/>
      <c r="H85" s="212">
        <v>36831080.799999937</v>
      </c>
      <c r="I85" s="247"/>
      <c r="J85" s="212">
        <v>59188443.709999993</v>
      </c>
      <c r="K85" s="247"/>
      <c r="L85" s="212">
        <v>39279000.559999943</v>
      </c>
    </row>
    <row r="86" spans="1:12" ht="20.45" customHeight="1">
      <c r="B86" s="184" t="s">
        <v>275</v>
      </c>
      <c r="C86" s="266"/>
      <c r="D86" s="309"/>
      <c r="E86" s="266"/>
      <c r="F86" s="212">
        <v>0</v>
      </c>
      <c r="G86" s="247"/>
      <c r="H86" s="212">
        <v>0</v>
      </c>
      <c r="I86" s="247"/>
      <c r="J86" s="212">
        <v>0</v>
      </c>
      <c r="K86" s="247"/>
      <c r="L86" s="212">
        <v>0</v>
      </c>
    </row>
    <row r="87" spans="1:12" ht="20.45" customHeight="1" thickBot="1">
      <c r="A87" s="266"/>
      <c r="B87" s="266"/>
      <c r="C87" s="266"/>
      <c r="D87" s="309"/>
      <c r="E87" s="266"/>
      <c r="F87" s="220">
        <v>59708998.209999993</v>
      </c>
      <c r="G87" s="247"/>
      <c r="H87" s="220">
        <v>36831080.799999937</v>
      </c>
      <c r="I87" s="247"/>
      <c r="J87" s="220">
        <v>59188443.709999993</v>
      </c>
      <c r="K87" s="247"/>
      <c r="L87" s="220">
        <v>39279000.559999943</v>
      </c>
    </row>
    <row r="88" spans="1:12" ht="20.45" customHeight="1" thickTop="1">
      <c r="A88" s="199" t="s">
        <v>293</v>
      </c>
      <c r="B88" s="199"/>
      <c r="E88" s="266"/>
      <c r="F88" s="236"/>
      <c r="G88" s="265"/>
      <c r="H88" s="236"/>
      <c r="J88" s="236"/>
      <c r="K88" s="265"/>
      <c r="L88" s="236"/>
    </row>
    <row r="89" spans="1:12" ht="20.45" customHeight="1">
      <c r="B89" s="184" t="s">
        <v>274</v>
      </c>
      <c r="C89" s="266"/>
      <c r="D89" s="309"/>
      <c r="E89" s="266"/>
      <c r="F89" s="212">
        <v>59758588.169999994</v>
      </c>
      <c r="G89" s="247"/>
      <c r="H89" s="212">
        <v>36458940.919999942</v>
      </c>
      <c r="I89" s="247"/>
      <c r="J89" s="212">
        <v>59238033.669999994</v>
      </c>
      <c r="K89" s="247"/>
      <c r="L89" s="212">
        <v>38906860.679999948</v>
      </c>
    </row>
    <row r="90" spans="1:12" ht="20.45" customHeight="1">
      <c r="B90" s="184" t="s">
        <v>275</v>
      </c>
      <c r="C90" s="266"/>
      <c r="D90" s="309"/>
      <c r="E90" s="266"/>
      <c r="F90" s="212">
        <v>0</v>
      </c>
      <c r="G90" s="247"/>
      <c r="H90" s="212">
        <v>0</v>
      </c>
      <c r="I90" s="247"/>
      <c r="J90" s="212">
        <v>0</v>
      </c>
      <c r="K90" s="247"/>
      <c r="L90" s="212">
        <v>0</v>
      </c>
    </row>
    <row r="91" spans="1:12" ht="20.45" customHeight="1" thickBot="1">
      <c r="C91" s="264"/>
      <c r="D91" s="302"/>
      <c r="F91" s="220">
        <v>59758588.169999994</v>
      </c>
      <c r="G91" s="247"/>
      <c r="H91" s="220">
        <v>36458940.919999942</v>
      </c>
      <c r="I91" s="247"/>
      <c r="J91" s="220">
        <v>59238033.669999994</v>
      </c>
      <c r="K91" s="247"/>
      <c r="L91" s="220">
        <v>38906860.679999948</v>
      </c>
    </row>
    <row r="92" spans="1:12" ht="6.75" customHeight="1" thickTop="1">
      <c r="D92" s="302"/>
      <c r="F92" s="212"/>
      <c r="H92" s="212"/>
      <c r="I92" s="267"/>
      <c r="J92" s="212"/>
      <c r="L92" s="212"/>
    </row>
    <row r="93" spans="1:12" ht="20.45" customHeight="1" thickBot="1">
      <c r="A93" s="199" t="s">
        <v>258</v>
      </c>
      <c r="D93" s="302"/>
      <c r="F93" s="336">
        <v>7.4636247762499996E-2</v>
      </c>
      <c r="H93" s="336">
        <v>4.6038850999999922E-2</v>
      </c>
      <c r="I93" s="267"/>
      <c r="J93" s="336">
        <v>7.3985554637499992E-2</v>
      </c>
      <c r="L93" s="336">
        <v>4.909875069999993E-2</v>
      </c>
    </row>
    <row r="94" spans="1:12" ht="12" customHeight="1" thickTop="1">
      <c r="D94" s="302"/>
      <c r="I94" s="267"/>
    </row>
    <row r="95" spans="1:12" s="226" customFormat="1" ht="20.45" customHeight="1" thickBot="1">
      <c r="A95" s="186" t="s">
        <v>300</v>
      </c>
      <c r="B95" s="186"/>
      <c r="C95" s="186"/>
      <c r="D95" s="302"/>
      <c r="E95" s="186"/>
      <c r="F95" s="269">
        <v>800000000</v>
      </c>
      <c r="G95" s="186"/>
      <c r="H95" s="269">
        <v>800000000</v>
      </c>
      <c r="I95" s="270"/>
      <c r="J95" s="269">
        <v>800000000</v>
      </c>
      <c r="K95" s="186"/>
      <c r="L95" s="269">
        <v>800000000</v>
      </c>
    </row>
    <row r="96" spans="1:12" ht="21" customHeight="1" thickTop="1">
      <c r="D96" s="302"/>
      <c r="I96" s="267"/>
    </row>
  </sheetData>
  <mergeCells count="14">
    <mergeCell ref="A48:L48"/>
    <mergeCell ref="A49:L49"/>
    <mergeCell ref="A50:L50"/>
    <mergeCell ref="F52:L52"/>
    <mergeCell ref="F54:H54"/>
    <mergeCell ref="J54:L54"/>
    <mergeCell ref="F53:L53"/>
    <mergeCell ref="A1:L1"/>
    <mergeCell ref="A2:L2"/>
    <mergeCell ref="A3:L3"/>
    <mergeCell ref="F5:L5"/>
    <mergeCell ref="F7:H7"/>
    <mergeCell ref="J7:L7"/>
    <mergeCell ref="F6:L6"/>
  </mergeCells>
  <phoneticPr fontId="0" type="noConversion"/>
  <pageMargins left="1.1811023622047245" right="0.39370078740157483" top="0.98425196850393704" bottom="0.78740157480314965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U28"/>
  <sheetViews>
    <sheetView showGridLines="0" view="pageBreakPreview" topLeftCell="A10" zoomScale="85" zoomScaleNormal="55" zoomScaleSheetLayoutView="85" workbookViewId="0">
      <selection activeCell="S8" sqref="S8"/>
    </sheetView>
  </sheetViews>
  <sheetFormatPr defaultColWidth="9.140625" defaultRowHeight="21"/>
  <cols>
    <col min="1" max="1" width="2.7109375" style="184" customWidth="1"/>
    <col min="2" max="2" width="25.7109375" style="184" customWidth="1"/>
    <col min="3" max="3" width="8.140625" style="186" customWidth="1"/>
    <col min="4" max="4" width="0.85546875" style="184" customWidth="1"/>
    <col min="5" max="5" width="15.28515625" style="184" customWidth="1"/>
    <col min="6" max="6" width="0.85546875" style="184" customWidth="1"/>
    <col min="7" max="7" width="15.28515625" style="184" customWidth="1"/>
    <col min="8" max="8" width="0.85546875" style="184" customWidth="1"/>
    <col min="9" max="9" width="15.28515625" style="184" customWidth="1"/>
    <col min="10" max="10" width="0.85546875" style="184" customWidth="1"/>
    <col min="11" max="11" width="15.28515625" style="184" customWidth="1"/>
    <col min="12" max="12" width="0.85546875" style="184" customWidth="1"/>
    <col min="13" max="13" width="16.5703125" style="184" customWidth="1"/>
    <col min="14" max="14" width="0.85546875" style="184" customWidth="1"/>
    <col min="15" max="15" width="16.5703125" style="184" customWidth="1"/>
    <col min="16" max="16" width="0.85546875" style="184" customWidth="1"/>
    <col min="17" max="17" width="14.5703125" style="184" customWidth="1"/>
    <col min="18" max="18" width="0.85546875" style="184" customWidth="1"/>
    <col min="19" max="19" width="13.7109375" style="285" customWidth="1"/>
    <col min="20" max="20" width="0.85546875" style="286" customWidth="1"/>
    <col min="21" max="21" width="14.5703125" style="184" customWidth="1"/>
    <col min="22" max="16384" width="9.140625" style="184"/>
  </cols>
  <sheetData>
    <row r="1" spans="1:21">
      <c r="A1" s="253" t="s">
        <v>286</v>
      </c>
      <c r="B1" s="253"/>
      <c r="C1" s="196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78"/>
      <c r="T1" s="287"/>
      <c r="U1" s="253"/>
    </row>
    <row r="2" spans="1:21">
      <c r="A2" s="199" t="s">
        <v>291</v>
      </c>
      <c r="B2" s="199"/>
      <c r="C2" s="197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278"/>
      <c r="T2" s="287"/>
      <c r="U2" s="199"/>
    </row>
    <row r="3" spans="1:21">
      <c r="A3" s="199" t="s">
        <v>354</v>
      </c>
      <c r="B3" s="199"/>
      <c r="C3" s="197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279"/>
      <c r="T3" s="288"/>
      <c r="U3" s="199"/>
    </row>
    <row r="4" spans="1:21">
      <c r="A4" s="296"/>
      <c r="B4" s="296"/>
      <c r="C4" s="304"/>
      <c r="D4" s="185"/>
      <c r="E4" s="378" t="s">
        <v>102</v>
      </c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</row>
    <row r="5" spans="1:21">
      <c r="A5" s="296"/>
      <c r="B5" s="296"/>
      <c r="C5" s="304"/>
      <c r="D5" s="185"/>
      <c r="E5" s="380" t="s">
        <v>271</v>
      </c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</row>
    <row r="6" spans="1:21" ht="21" customHeight="1">
      <c r="A6" s="296"/>
      <c r="B6" s="296"/>
      <c r="C6" s="304"/>
      <c r="D6" s="185"/>
      <c r="E6" s="384" t="s">
        <v>252</v>
      </c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</row>
    <row r="7" spans="1:21">
      <c r="E7" s="296"/>
      <c r="F7" s="296"/>
      <c r="G7" s="296"/>
      <c r="H7" s="296"/>
      <c r="L7" s="296"/>
      <c r="M7" s="385" t="s">
        <v>256</v>
      </c>
      <c r="N7" s="385"/>
      <c r="O7" s="385"/>
      <c r="P7" s="298"/>
      <c r="Q7" s="298"/>
      <c r="R7" s="298"/>
      <c r="S7" s="280"/>
      <c r="T7" s="280"/>
      <c r="U7" s="311"/>
    </row>
    <row r="8" spans="1:21">
      <c r="F8" s="296"/>
      <c r="G8" s="296"/>
      <c r="H8" s="296"/>
      <c r="I8" s="378" t="s">
        <v>100</v>
      </c>
      <c r="J8" s="378"/>
      <c r="K8" s="378"/>
      <c r="L8" s="296"/>
      <c r="M8" s="378" t="s">
        <v>179</v>
      </c>
      <c r="N8" s="378"/>
      <c r="O8" s="378"/>
      <c r="P8" s="298"/>
      <c r="Q8" s="298"/>
      <c r="R8" s="298"/>
      <c r="S8" s="280"/>
      <c r="T8" s="280"/>
      <c r="U8" s="311"/>
    </row>
    <row r="9" spans="1:21">
      <c r="F9" s="347"/>
      <c r="G9" s="347"/>
      <c r="H9" s="347"/>
      <c r="I9" s="385"/>
      <c r="J9" s="385"/>
      <c r="K9" s="385"/>
      <c r="L9" s="347"/>
      <c r="M9" s="350" t="s">
        <v>329</v>
      </c>
      <c r="N9" s="350"/>
      <c r="O9" s="350" t="s">
        <v>328</v>
      </c>
      <c r="P9" s="350"/>
      <c r="Q9" s="350"/>
      <c r="R9" s="350"/>
      <c r="S9" s="280"/>
      <c r="T9" s="280"/>
      <c r="U9" s="350"/>
    </row>
    <row r="10" spans="1:21">
      <c r="C10" s="203"/>
      <c r="E10" s="296"/>
      <c r="F10" s="296"/>
      <c r="G10" s="296"/>
      <c r="H10" s="296"/>
      <c r="I10" s="298"/>
      <c r="J10" s="296"/>
      <c r="L10" s="296"/>
      <c r="M10" s="338" t="s">
        <v>334</v>
      </c>
      <c r="N10" s="349"/>
      <c r="O10" s="349" t="s">
        <v>331</v>
      </c>
      <c r="P10" s="298"/>
      <c r="Q10" s="298"/>
      <c r="R10" s="298"/>
      <c r="S10" s="281"/>
      <c r="T10" s="280"/>
      <c r="U10" s="185"/>
    </row>
    <row r="11" spans="1:21">
      <c r="C11" s="203"/>
      <c r="E11" s="352" t="s">
        <v>51</v>
      </c>
      <c r="F11" s="352"/>
      <c r="G11" s="352" t="s">
        <v>288</v>
      </c>
      <c r="H11" s="352"/>
      <c r="I11" s="355" t="s">
        <v>18</v>
      </c>
      <c r="J11" s="352"/>
      <c r="L11" s="352"/>
      <c r="M11" s="354" t="s">
        <v>338</v>
      </c>
      <c r="N11" s="354"/>
      <c r="O11" s="354" t="s">
        <v>332</v>
      </c>
      <c r="P11" s="355"/>
      <c r="Q11" s="355" t="s">
        <v>276</v>
      </c>
      <c r="R11" s="355"/>
      <c r="S11" s="281" t="s">
        <v>296</v>
      </c>
      <c r="T11" s="280"/>
      <c r="U11" s="185"/>
    </row>
    <row r="12" spans="1:21">
      <c r="C12" s="303" t="s">
        <v>15</v>
      </c>
      <c r="E12" s="297" t="s">
        <v>162</v>
      </c>
      <c r="F12" s="296"/>
      <c r="G12" s="297" t="s">
        <v>289</v>
      </c>
      <c r="H12" s="296"/>
      <c r="I12" s="297" t="s">
        <v>116</v>
      </c>
      <c r="J12" s="296"/>
      <c r="K12" s="297" t="s">
        <v>50</v>
      </c>
      <c r="L12" s="296"/>
      <c r="M12" s="356" t="s">
        <v>335</v>
      </c>
      <c r="N12" s="350"/>
      <c r="O12" s="356" t="s">
        <v>335</v>
      </c>
      <c r="P12" s="298"/>
      <c r="Q12" s="297" t="s">
        <v>277</v>
      </c>
      <c r="R12" s="298"/>
      <c r="S12" s="282" t="s">
        <v>297</v>
      </c>
      <c r="T12" s="280"/>
      <c r="U12" s="310" t="s">
        <v>101</v>
      </c>
    </row>
    <row r="13" spans="1:21">
      <c r="A13" s="189" t="s">
        <v>313</v>
      </c>
      <c r="B13" s="250"/>
      <c r="D13" s="186"/>
      <c r="E13" s="210">
        <v>200000000</v>
      </c>
      <c r="F13" s="210"/>
      <c r="G13" s="210">
        <v>297640733.80000001</v>
      </c>
      <c r="H13" s="210"/>
      <c r="I13" s="210">
        <v>20000000</v>
      </c>
      <c r="J13" s="210"/>
      <c r="K13" s="210">
        <v>187026563.46999997</v>
      </c>
      <c r="L13" s="317"/>
      <c r="M13" s="210">
        <v>0</v>
      </c>
      <c r="N13" s="210"/>
      <c r="O13" s="210">
        <v>0</v>
      </c>
      <c r="P13" s="210"/>
      <c r="Q13" s="210">
        <v>704667297.26999998</v>
      </c>
      <c r="R13" s="317"/>
      <c r="S13" s="291">
        <v>0</v>
      </c>
      <c r="T13" s="291"/>
      <c r="U13" s="210">
        <v>704667297.26999998</v>
      </c>
    </row>
    <row r="14" spans="1:21">
      <c r="A14" s="186" t="s">
        <v>65</v>
      </c>
      <c r="B14" s="250"/>
      <c r="C14" s="321">
        <v>15</v>
      </c>
      <c r="D14" s="186"/>
      <c r="E14" s="210">
        <v>0</v>
      </c>
      <c r="F14" s="210"/>
      <c r="G14" s="210">
        <v>0</v>
      </c>
      <c r="H14" s="210"/>
      <c r="I14" s="210">
        <v>0</v>
      </c>
      <c r="J14" s="317"/>
      <c r="K14" s="318">
        <v>-24000000</v>
      </c>
      <c r="L14" s="186"/>
      <c r="M14" s="205">
        <v>0</v>
      </c>
      <c r="N14" s="205"/>
      <c r="O14" s="205">
        <v>0</v>
      </c>
      <c r="P14" s="210"/>
      <c r="Q14" s="187">
        <v>-24000000</v>
      </c>
      <c r="R14" s="317"/>
      <c r="S14" s="291">
        <v>0</v>
      </c>
      <c r="T14" s="291"/>
      <c r="U14" s="187">
        <v>-24000000</v>
      </c>
    </row>
    <row r="15" spans="1:21" s="186" customFormat="1">
      <c r="A15" s="186" t="s">
        <v>281</v>
      </c>
      <c r="B15" s="277"/>
      <c r="C15" s="327"/>
      <c r="E15" s="210">
        <v>0</v>
      </c>
      <c r="F15" s="210"/>
      <c r="G15" s="210">
        <v>0</v>
      </c>
      <c r="H15" s="210"/>
      <c r="I15" s="210">
        <v>0</v>
      </c>
      <c r="J15" s="210"/>
      <c r="K15" s="210">
        <v>59708998.209999993</v>
      </c>
      <c r="L15" s="317"/>
      <c r="M15" s="187">
        <v>49589.96</v>
      </c>
      <c r="N15" s="187"/>
      <c r="O15" s="187">
        <v>0</v>
      </c>
      <c r="P15" s="210"/>
      <c r="Q15" s="210">
        <v>59758588.169999994</v>
      </c>
      <c r="R15" s="317"/>
      <c r="S15" s="210">
        <v>0</v>
      </c>
      <c r="T15" s="291"/>
      <c r="U15" s="210">
        <v>59758588.169999994</v>
      </c>
    </row>
    <row r="16" spans="1:21" s="186" customFormat="1">
      <c r="A16" s="186" t="s">
        <v>330</v>
      </c>
      <c r="B16" s="277"/>
      <c r="C16" s="364"/>
      <c r="E16" s="210">
        <v>0</v>
      </c>
      <c r="F16" s="210"/>
      <c r="G16" s="210">
        <v>0</v>
      </c>
      <c r="H16" s="210"/>
      <c r="I16" s="210">
        <v>0</v>
      </c>
      <c r="J16" s="210"/>
      <c r="K16" s="187">
        <v>49589.96</v>
      </c>
      <c r="L16" s="317"/>
      <c r="M16" s="187">
        <v>-49589.96</v>
      </c>
      <c r="N16" s="187"/>
      <c r="O16" s="187">
        <v>0</v>
      </c>
      <c r="P16" s="210"/>
      <c r="Q16" s="210">
        <v>0</v>
      </c>
      <c r="R16" s="317"/>
      <c r="S16" s="210">
        <v>0</v>
      </c>
      <c r="T16" s="291"/>
      <c r="U16" s="210">
        <v>0</v>
      </c>
    </row>
    <row r="17" spans="1:21" ht="21.75" thickBot="1">
      <c r="A17" s="189" t="s">
        <v>346</v>
      </c>
      <c r="C17" s="302"/>
      <c r="D17" s="186"/>
      <c r="E17" s="188">
        <v>200000000</v>
      </c>
      <c r="F17" s="210"/>
      <c r="G17" s="188">
        <v>297640733.80000001</v>
      </c>
      <c r="H17" s="187"/>
      <c r="I17" s="188">
        <v>20000000</v>
      </c>
      <c r="J17" s="187"/>
      <c r="K17" s="188">
        <v>222785151.63999996</v>
      </c>
      <c r="L17" s="187"/>
      <c r="M17" s="188">
        <v>0</v>
      </c>
      <c r="N17" s="187"/>
      <c r="O17" s="188">
        <v>0</v>
      </c>
      <c r="P17" s="210"/>
      <c r="Q17" s="188">
        <v>740425885.43999994</v>
      </c>
      <c r="R17" s="210"/>
      <c r="S17" s="188">
        <v>0</v>
      </c>
      <c r="T17" s="319"/>
      <c r="U17" s="188">
        <v>740425885.43999994</v>
      </c>
    </row>
    <row r="18" spans="1:21" ht="21.75" thickTop="1">
      <c r="A18" s="189"/>
      <c r="C18" s="341"/>
      <c r="D18" s="186"/>
      <c r="E18" s="187"/>
      <c r="F18" s="210"/>
      <c r="G18" s="187"/>
      <c r="H18" s="210"/>
      <c r="I18" s="187"/>
      <c r="J18" s="210"/>
      <c r="K18" s="187"/>
      <c r="L18" s="210"/>
      <c r="M18" s="187"/>
      <c r="N18" s="187"/>
      <c r="O18" s="187"/>
      <c r="P18" s="210"/>
      <c r="Q18" s="187"/>
      <c r="R18" s="210"/>
      <c r="S18" s="187"/>
      <c r="T18" s="319"/>
      <c r="U18" s="187"/>
    </row>
    <row r="19" spans="1:21">
      <c r="A19" s="189" t="s">
        <v>312</v>
      </c>
      <c r="C19" s="341"/>
      <c r="D19" s="186"/>
      <c r="E19" s="187">
        <v>200000000</v>
      </c>
      <c r="F19" s="210"/>
      <c r="G19" s="187">
        <v>297640733.80000001</v>
      </c>
      <c r="H19" s="210"/>
      <c r="I19" s="187">
        <v>19179078.890000001</v>
      </c>
      <c r="J19" s="210"/>
      <c r="K19" s="187">
        <v>131673055.14</v>
      </c>
      <c r="L19" s="210"/>
      <c r="M19" s="187">
        <v>0</v>
      </c>
      <c r="N19" s="187"/>
      <c r="O19" s="187">
        <v>0</v>
      </c>
      <c r="P19" s="210"/>
      <c r="Q19" s="210">
        <v>648492867.83000004</v>
      </c>
      <c r="R19" s="210"/>
      <c r="S19" s="187">
        <v>0</v>
      </c>
      <c r="T19" s="319"/>
      <c r="U19" s="210">
        <v>648492867.83000004</v>
      </c>
    </row>
    <row r="20" spans="1:21" s="186" customFormat="1">
      <c r="A20" s="186" t="s">
        <v>116</v>
      </c>
      <c r="B20" s="277"/>
      <c r="C20" s="305"/>
      <c r="E20" s="210">
        <v>0</v>
      </c>
      <c r="F20" s="210"/>
      <c r="G20" s="210">
        <v>0</v>
      </c>
      <c r="H20" s="210"/>
      <c r="I20" s="210">
        <v>970921.1099999994</v>
      </c>
      <c r="J20" s="317"/>
      <c r="K20" s="187">
        <v>-970921.1099999994</v>
      </c>
      <c r="M20" s="205">
        <v>0</v>
      </c>
      <c r="N20" s="205"/>
      <c r="O20" s="187">
        <v>0</v>
      </c>
      <c r="P20" s="210"/>
      <c r="Q20" s="210">
        <v>0</v>
      </c>
      <c r="R20" s="317"/>
      <c r="S20" s="291">
        <v>0</v>
      </c>
      <c r="T20" s="291"/>
      <c r="U20" s="210">
        <v>0</v>
      </c>
    </row>
    <row r="21" spans="1:21" s="186" customFormat="1">
      <c r="A21" s="186" t="s">
        <v>65</v>
      </c>
      <c r="B21" s="277"/>
      <c r="C21" s="305">
        <v>15</v>
      </c>
      <c r="E21" s="210">
        <v>0</v>
      </c>
      <c r="F21" s="210"/>
      <c r="G21" s="210">
        <v>0</v>
      </c>
      <c r="H21" s="210"/>
      <c r="I21" s="210">
        <v>0</v>
      </c>
      <c r="J21" s="317"/>
      <c r="K21" s="318">
        <v>-16000000</v>
      </c>
      <c r="M21" s="205">
        <v>0</v>
      </c>
      <c r="N21" s="205"/>
      <c r="O21" s="205">
        <v>0</v>
      </c>
      <c r="P21" s="210"/>
      <c r="Q21" s="187">
        <v>-16000000</v>
      </c>
      <c r="R21" s="317"/>
      <c r="S21" s="291">
        <v>0</v>
      </c>
      <c r="T21" s="291"/>
      <c r="U21" s="187">
        <v>-16000000</v>
      </c>
    </row>
    <row r="22" spans="1:21" s="186" customFormat="1">
      <c r="A22" s="186" t="s">
        <v>351</v>
      </c>
      <c r="B22" s="277"/>
      <c r="C22" s="348"/>
      <c r="E22" s="210">
        <v>0</v>
      </c>
      <c r="F22" s="210"/>
      <c r="G22" s="210">
        <v>0</v>
      </c>
      <c r="H22" s="210"/>
      <c r="I22" s="210">
        <v>0</v>
      </c>
      <c r="J22" s="210"/>
      <c r="K22" s="210">
        <v>36831080.799999997</v>
      </c>
      <c r="L22" s="317"/>
      <c r="M22" s="187">
        <v>54115.02</v>
      </c>
      <c r="N22" s="187"/>
      <c r="O22" s="187">
        <v>-426254.9</v>
      </c>
      <c r="P22" s="210"/>
      <c r="Q22" s="210">
        <v>36458940.920000002</v>
      </c>
      <c r="R22" s="317"/>
      <c r="S22" s="291">
        <v>0</v>
      </c>
      <c r="T22" s="291"/>
      <c r="U22" s="210">
        <v>36458940.920000002</v>
      </c>
    </row>
    <row r="23" spans="1:21" s="186" customFormat="1">
      <c r="A23" s="186" t="s">
        <v>330</v>
      </c>
      <c r="B23" s="277"/>
      <c r="C23" s="359"/>
      <c r="E23" s="210">
        <v>0</v>
      </c>
      <c r="F23" s="210"/>
      <c r="G23" s="210">
        <v>0</v>
      </c>
      <c r="H23" s="210"/>
      <c r="I23" s="210">
        <v>0</v>
      </c>
      <c r="J23" s="210"/>
      <c r="K23" s="187">
        <v>-426254.9</v>
      </c>
      <c r="L23" s="317"/>
      <c r="M23" s="187">
        <v>0</v>
      </c>
      <c r="N23" s="187"/>
      <c r="O23" s="187">
        <v>426254.9</v>
      </c>
      <c r="P23" s="210"/>
      <c r="Q23" s="210">
        <v>0</v>
      </c>
      <c r="R23" s="317"/>
      <c r="S23" s="328">
        <v>0</v>
      </c>
      <c r="T23" s="291"/>
      <c r="U23" s="210">
        <v>0</v>
      </c>
    </row>
    <row r="24" spans="1:21" ht="21.75" thickBot="1">
      <c r="A24" s="189" t="s">
        <v>347</v>
      </c>
      <c r="C24" s="302"/>
      <c r="E24" s="188">
        <v>200000000</v>
      </c>
      <c r="F24" s="210"/>
      <c r="G24" s="188">
        <v>297640733.80000001</v>
      </c>
      <c r="H24" s="187"/>
      <c r="I24" s="188">
        <v>20150000</v>
      </c>
      <c r="J24" s="187"/>
      <c r="K24" s="188">
        <v>151106959.92999998</v>
      </c>
      <c r="L24" s="187"/>
      <c r="M24" s="188">
        <v>54115.02</v>
      </c>
      <c r="N24" s="187"/>
      <c r="O24" s="188">
        <v>0</v>
      </c>
      <c r="P24" s="210"/>
      <c r="Q24" s="188">
        <v>668951808.75</v>
      </c>
      <c r="R24" s="210"/>
      <c r="S24" s="188">
        <v>0</v>
      </c>
      <c r="T24" s="319"/>
      <c r="U24" s="188">
        <v>668951808.75</v>
      </c>
    </row>
    <row r="25" spans="1:21" ht="21.75" thickTop="1">
      <c r="A25" s="186"/>
      <c r="C25" s="302"/>
      <c r="D25" s="296"/>
      <c r="E25" s="322"/>
      <c r="F25" s="322"/>
      <c r="G25" s="322"/>
      <c r="H25" s="322"/>
      <c r="I25" s="322"/>
      <c r="J25" s="322"/>
      <c r="K25" s="322"/>
      <c r="L25" s="322"/>
      <c r="M25" s="322"/>
      <c r="N25" s="348"/>
      <c r="O25" s="348"/>
      <c r="P25" s="322"/>
      <c r="Q25" s="322"/>
      <c r="R25" s="322"/>
      <c r="S25" s="291"/>
      <c r="T25" s="291"/>
      <c r="U25" s="324"/>
    </row>
    <row r="26" spans="1:21">
      <c r="A26" s="189"/>
      <c r="C26" s="302"/>
      <c r="D26" s="186"/>
      <c r="E26" s="187"/>
      <c r="F26" s="210"/>
      <c r="G26" s="187"/>
      <c r="H26" s="210"/>
      <c r="I26" s="187"/>
      <c r="J26" s="210"/>
      <c r="K26" s="187"/>
      <c r="L26" s="210"/>
      <c r="M26" s="187"/>
      <c r="N26" s="187"/>
      <c r="O26" s="187"/>
      <c r="P26" s="210"/>
      <c r="Q26" s="187"/>
      <c r="R26" s="210"/>
      <c r="S26" s="187"/>
      <c r="T26" s="291"/>
      <c r="U26" s="187"/>
    </row>
    <row r="27" spans="1:21">
      <c r="K27" s="187"/>
      <c r="S27" s="283"/>
      <c r="T27" s="283"/>
    </row>
    <row r="28" spans="1:21" ht="20.25" customHeight="1">
      <c r="K28" s="190"/>
      <c r="Q28" s="190"/>
      <c r="S28" s="284"/>
      <c r="T28" s="284"/>
    </row>
  </sheetData>
  <mergeCells count="7">
    <mergeCell ref="I9:K9"/>
    <mergeCell ref="E4:U4"/>
    <mergeCell ref="E5:U5"/>
    <mergeCell ref="I8:K8"/>
    <mergeCell ref="E6:U6"/>
    <mergeCell ref="M7:O7"/>
    <mergeCell ref="M8:O8"/>
  </mergeCells>
  <pageMargins left="0.78740157480314965" right="0.39370078740157483" top="1.1811023622047245" bottom="0.39370078740157483" header="0.19685039370078741" footer="0.19685039370078741"/>
  <pageSetup paperSize="9" scale="80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28"/>
  <sheetViews>
    <sheetView showGridLines="0" view="pageBreakPreview" topLeftCell="A13" zoomScale="85" zoomScaleNormal="55" zoomScaleSheetLayoutView="85" workbookViewId="0">
      <selection activeCell="S8" sqref="S8"/>
    </sheetView>
  </sheetViews>
  <sheetFormatPr defaultColWidth="9.140625" defaultRowHeight="21"/>
  <cols>
    <col min="1" max="1" width="2.7109375" style="184" customWidth="1"/>
    <col min="2" max="2" width="27.28515625" style="184" customWidth="1"/>
    <col min="3" max="3" width="9" style="186" customWidth="1"/>
    <col min="4" max="4" width="0.7109375" style="184" customWidth="1"/>
    <col min="5" max="5" width="18.85546875" style="184" customWidth="1"/>
    <col min="6" max="6" width="0.85546875" style="184" customWidth="1"/>
    <col min="7" max="7" width="18.85546875" style="184" customWidth="1"/>
    <col min="8" max="8" width="0.85546875" style="184" customWidth="1"/>
    <col min="9" max="9" width="18.85546875" style="184" customWidth="1"/>
    <col min="10" max="10" width="0.85546875" style="184" customWidth="1"/>
    <col min="11" max="11" width="18.85546875" style="184" customWidth="1"/>
    <col min="12" max="12" width="0.85546875" style="184" customWidth="1"/>
    <col min="13" max="13" width="20.85546875" style="184" customWidth="1"/>
    <col min="14" max="14" width="0.85546875" style="184" customWidth="1"/>
    <col min="15" max="15" width="20.85546875" style="184" customWidth="1"/>
    <col min="16" max="16" width="0.85546875" style="184" customWidth="1"/>
    <col min="17" max="17" width="20.85546875" style="184" customWidth="1"/>
    <col min="18" max="18" width="1.42578125" style="184" customWidth="1"/>
    <col min="19" max="16384" width="9.140625" style="184"/>
  </cols>
  <sheetData>
    <row r="1" spans="1:18">
      <c r="A1" s="375" t="s">
        <v>286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248"/>
    </row>
    <row r="2" spans="1:18">
      <c r="A2" s="376" t="s">
        <v>291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249"/>
    </row>
    <row r="3" spans="1:18">
      <c r="A3" s="376" t="s">
        <v>354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249"/>
    </row>
    <row r="4" spans="1:18" ht="25.5" customHeight="1">
      <c r="A4" s="195"/>
      <c r="B4" s="195"/>
      <c r="C4" s="304"/>
      <c r="D4" s="185"/>
      <c r="E4" s="386" t="s">
        <v>102</v>
      </c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201"/>
    </row>
    <row r="5" spans="1:18">
      <c r="A5" s="195"/>
      <c r="B5" s="195"/>
      <c r="C5" s="304"/>
      <c r="D5" s="185"/>
      <c r="E5" s="380" t="s">
        <v>270</v>
      </c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201"/>
    </row>
    <row r="6" spans="1:18">
      <c r="A6" s="195"/>
      <c r="B6" s="195"/>
      <c r="C6" s="304"/>
      <c r="D6" s="185"/>
      <c r="E6" s="380" t="s">
        <v>252</v>
      </c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201"/>
    </row>
    <row r="7" spans="1:18">
      <c r="E7" s="195"/>
      <c r="F7" s="195"/>
      <c r="G7" s="195"/>
      <c r="H7" s="195"/>
      <c r="I7" s="385"/>
      <c r="J7" s="385"/>
      <c r="K7" s="385"/>
      <c r="L7" s="195"/>
      <c r="M7" s="385" t="s">
        <v>256</v>
      </c>
      <c r="N7" s="385"/>
      <c r="O7" s="385"/>
      <c r="P7" s="339"/>
      <c r="Q7" s="195"/>
      <c r="R7" s="195"/>
    </row>
    <row r="8" spans="1:18">
      <c r="F8" s="195"/>
      <c r="G8" s="195"/>
      <c r="H8" s="195"/>
      <c r="I8" s="378" t="s">
        <v>100</v>
      </c>
      <c r="J8" s="378"/>
      <c r="K8" s="378"/>
      <c r="L8" s="195"/>
      <c r="M8" s="378" t="s">
        <v>179</v>
      </c>
      <c r="N8" s="378"/>
      <c r="O8" s="378"/>
      <c r="P8" s="185"/>
      <c r="Q8" s="195"/>
      <c r="R8" s="195"/>
    </row>
    <row r="9" spans="1:18">
      <c r="F9" s="347"/>
      <c r="G9" s="347"/>
      <c r="H9" s="347"/>
      <c r="I9" s="350"/>
      <c r="J9" s="350"/>
      <c r="K9" s="350"/>
      <c r="L9" s="347"/>
      <c r="M9" s="350"/>
      <c r="N9" s="350"/>
      <c r="O9" s="350" t="s">
        <v>328</v>
      </c>
      <c r="P9" s="185"/>
      <c r="Q9" s="347"/>
      <c r="R9" s="347"/>
    </row>
    <row r="10" spans="1:18">
      <c r="E10" s="314"/>
      <c r="F10" s="314"/>
      <c r="G10" s="314"/>
      <c r="H10" s="314"/>
      <c r="I10" s="315"/>
      <c r="J10" s="314"/>
      <c r="K10" s="186"/>
      <c r="L10" s="314"/>
      <c r="M10" s="315" t="s">
        <v>329</v>
      </c>
      <c r="N10" s="349"/>
      <c r="O10" s="349" t="s">
        <v>331</v>
      </c>
      <c r="P10" s="338"/>
      <c r="Q10" s="186"/>
    </row>
    <row r="11" spans="1:18">
      <c r="E11" s="353" t="s">
        <v>51</v>
      </c>
      <c r="F11" s="353"/>
      <c r="G11" s="353" t="s">
        <v>288</v>
      </c>
      <c r="H11" s="353"/>
      <c r="I11" s="354" t="s">
        <v>18</v>
      </c>
      <c r="J11" s="353"/>
      <c r="K11" s="186"/>
      <c r="L11" s="353"/>
      <c r="M11" s="354" t="s">
        <v>339</v>
      </c>
      <c r="N11" s="354"/>
      <c r="O11" s="354" t="s">
        <v>332</v>
      </c>
      <c r="P11" s="354"/>
      <c r="Q11" s="186"/>
    </row>
    <row r="12" spans="1:18">
      <c r="C12" s="303" t="s">
        <v>15</v>
      </c>
      <c r="E12" s="313" t="s">
        <v>162</v>
      </c>
      <c r="F12" s="314"/>
      <c r="G12" s="313" t="s">
        <v>289</v>
      </c>
      <c r="H12" s="314"/>
      <c r="I12" s="313" t="s">
        <v>116</v>
      </c>
      <c r="J12" s="314"/>
      <c r="K12" s="313" t="s">
        <v>50</v>
      </c>
      <c r="L12" s="314"/>
      <c r="M12" s="357" t="s">
        <v>340</v>
      </c>
      <c r="N12" s="349"/>
      <c r="O12" s="356" t="s">
        <v>335</v>
      </c>
      <c r="P12" s="338"/>
      <c r="Q12" s="313" t="s">
        <v>101</v>
      </c>
      <c r="R12" s="201"/>
    </row>
    <row r="13" spans="1:18" s="186" customFormat="1">
      <c r="A13" s="331" t="s">
        <v>313</v>
      </c>
      <c r="B13" s="277"/>
      <c r="C13" s="330"/>
      <c r="E13" s="318">
        <v>200000000</v>
      </c>
      <c r="F13" s="210"/>
      <c r="G13" s="210">
        <v>297640733.80000001</v>
      </c>
      <c r="H13" s="210"/>
      <c r="I13" s="210">
        <v>20000000</v>
      </c>
      <c r="J13" s="210"/>
      <c r="K13" s="210">
        <v>185925532.84999999</v>
      </c>
      <c r="L13" s="317"/>
      <c r="M13" s="210">
        <v>0</v>
      </c>
      <c r="N13" s="210"/>
      <c r="O13" s="210">
        <v>0</v>
      </c>
      <c r="P13" s="210"/>
      <c r="Q13" s="210">
        <v>703566266.64999998</v>
      </c>
      <c r="R13" s="210"/>
    </row>
    <row r="14" spans="1:18" s="186" customFormat="1">
      <c r="A14" s="186" t="s">
        <v>65</v>
      </c>
      <c r="B14" s="277"/>
      <c r="C14" s="340">
        <v>15</v>
      </c>
      <c r="E14" s="318">
        <v>0</v>
      </c>
      <c r="F14" s="210"/>
      <c r="G14" s="210">
        <v>0</v>
      </c>
      <c r="H14" s="210"/>
      <c r="I14" s="210">
        <v>0</v>
      </c>
      <c r="J14" s="210"/>
      <c r="K14" s="211">
        <v>-24000000</v>
      </c>
      <c r="L14" s="317"/>
      <c r="M14" s="210">
        <v>0</v>
      </c>
      <c r="N14" s="210"/>
      <c r="O14" s="210">
        <v>0</v>
      </c>
      <c r="P14" s="210"/>
      <c r="Q14" s="211">
        <v>-24000000</v>
      </c>
      <c r="R14" s="210"/>
    </row>
    <row r="15" spans="1:18" s="186" customFormat="1">
      <c r="A15" s="186" t="s">
        <v>281</v>
      </c>
      <c r="B15" s="277"/>
      <c r="C15" s="330"/>
      <c r="E15" s="210">
        <v>0</v>
      </c>
      <c r="F15" s="210"/>
      <c r="G15" s="318">
        <v>0</v>
      </c>
      <c r="H15" s="210"/>
      <c r="I15" s="210">
        <v>0</v>
      </c>
      <c r="J15" s="210"/>
      <c r="K15" s="210">
        <v>59188443.710000001</v>
      </c>
      <c r="L15" s="317"/>
      <c r="M15" s="211">
        <v>49589.96</v>
      </c>
      <c r="N15" s="211"/>
      <c r="O15" s="211">
        <v>0</v>
      </c>
      <c r="P15" s="211"/>
      <c r="Q15" s="210">
        <v>59238033.670000002</v>
      </c>
      <c r="R15" s="210"/>
    </row>
    <row r="16" spans="1:18" s="186" customFormat="1">
      <c r="A16" s="186" t="s">
        <v>330</v>
      </c>
      <c r="B16" s="277"/>
      <c r="C16" s="365"/>
      <c r="E16" s="210">
        <v>0</v>
      </c>
      <c r="F16" s="210"/>
      <c r="G16" s="318">
        <v>0</v>
      </c>
      <c r="H16" s="210"/>
      <c r="I16" s="210">
        <v>0</v>
      </c>
      <c r="J16" s="210"/>
      <c r="K16" s="210">
        <v>49589.96</v>
      </c>
      <c r="L16" s="317"/>
      <c r="M16" s="211">
        <v>-49589.96</v>
      </c>
      <c r="N16" s="211"/>
      <c r="O16" s="211">
        <v>0</v>
      </c>
      <c r="P16" s="211"/>
      <c r="Q16" s="210">
        <v>0</v>
      </c>
      <c r="R16" s="210"/>
    </row>
    <row r="17" spans="1:18" s="186" customFormat="1" ht="21.75" thickBot="1">
      <c r="A17" s="331" t="s">
        <v>346</v>
      </c>
      <c r="E17" s="320">
        <v>200000000</v>
      </c>
      <c r="F17" s="318"/>
      <c r="G17" s="320">
        <v>297640733.80000001</v>
      </c>
      <c r="H17" s="210"/>
      <c r="I17" s="320">
        <v>20000000</v>
      </c>
      <c r="J17" s="210"/>
      <c r="K17" s="320">
        <v>221163566.52000001</v>
      </c>
      <c r="L17" s="317"/>
      <c r="M17" s="320">
        <v>0</v>
      </c>
      <c r="N17" s="318"/>
      <c r="O17" s="320">
        <v>0</v>
      </c>
      <c r="P17" s="318"/>
      <c r="Q17" s="320">
        <v>738804300.31999993</v>
      </c>
      <c r="R17" s="294"/>
    </row>
    <row r="18" spans="1:18" s="186" customFormat="1" ht="21.75" thickTop="1">
      <c r="A18" s="331"/>
      <c r="E18" s="318"/>
      <c r="F18" s="210"/>
      <c r="G18" s="318"/>
      <c r="H18" s="210"/>
      <c r="I18" s="318"/>
      <c r="J18" s="210"/>
      <c r="K18" s="318"/>
      <c r="L18" s="317"/>
      <c r="M18" s="318"/>
      <c r="N18" s="318"/>
      <c r="O18" s="318"/>
      <c r="P18" s="318"/>
      <c r="Q18" s="318"/>
      <c r="R18" s="294"/>
    </row>
    <row r="19" spans="1:18" s="186" customFormat="1">
      <c r="A19" s="189" t="s">
        <v>312</v>
      </c>
      <c r="E19" s="318">
        <v>200000000</v>
      </c>
      <c r="F19" s="210"/>
      <c r="G19" s="318">
        <v>297640733.80000001</v>
      </c>
      <c r="H19" s="210"/>
      <c r="I19" s="318">
        <v>19179078.890000001</v>
      </c>
      <c r="J19" s="210"/>
      <c r="K19" s="318">
        <v>128594324.86</v>
      </c>
      <c r="L19" s="317"/>
      <c r="M19" s="318">
        <v>0</v>
      </c>
      <c r="N19" s="318"/>
      <c r="O19" s="318">
        <v>0</v>
      </c>
      <c r="P19" s="318"/>
      <c r="Q19" s="318">
        <v>645414137.54999995</v>
      </c>
      <c r="R19" s="294"/>
    </row>
    <row r="20" spans="1:18">
      <c r="A20" s="186" t="s">
        <v>116</v>
      </c>
      <c r="B20" s="250"/>
      <c r="C20" s="340"/>
      <c r="E20" s="318">
        <v>0</v>
      </c>
      <c r="F20" s="210"/>
      <c r="G20" s="210">
        <v>0</v>
      </c>
      <c r="H20" s="210"/>
      <c r="I20" s="219">
        <v>820921.1099999994</v>
      </c>
      <c r="J20" s="210"/>
      <c r="K20" s="219">
        <v>-820921.1099999994</v>
      </c>
      <c r="L20" s="317"/>
      <c r="M20" s="210">
        <v>0</v>
      </c>
      <c r="N20" s="210"/>
      <c r="O20" s="210">
        <v>0</v>
      </c>
      <c r="P20" s="210"/>
      <c r="Q20" s="210">
        <v>0</v>
      </c>
      <c r="R20" s="192"/>
    </row>
    <row r="21" spans="1:18">
      <c r="A21" s="186" t="s">
        <v>65</v>
      </c>
      <c r="B21" s="250"/>
      <c r="C21" s="340">
        <v>15</v>
      </c>
      <c r="E21" s="318">
        <v>0</v>
      </c>
      <c r="F21" s="210"/>
      <c r="G21" s="210">
        <v>0</v>
      </c>
      <c r="H21" s="210"/>
      <c r="I21" s="210">
        <v>0</v>
      </c>
      <c r="J21" s="210"/>
      <c r="K21" s="211">
        <v>-16000000</v>
      </c>
      <c r="L21" s="317"/>
      <c r="M21" s="210">
        <v>0</v>
      </c>
      <c r="N21" s="210"/>
      <c r="O21" s="210">
        <v>0</v>
      </c>
      <c r="P21" s="210"/>
      <c r="Q21" s="211">
        <v>-16000000</v>
      </c>
      <c r="R21" s="192"/>
    </row>
    <row r="22" spans="1:18" s="186" customFormat="1">
      <c r="A22" s="186" t="s">
        <v>351</v>
      </c>
      <c r="B22" s="277"/>
      <c r="C22" s="302"/>
      <c r="E22" s="210">
        <v>0</v>
      </c>
      <c r="F22" s="210"/>
      <c r="G22" s="210">
        <v>0</v>
      </c>
      <c r="H22" s="210"/>
      <c r="I22" s="210">
        <v>0</v>
      </c>
      <c r="J22" s="210"/>
      <c r="K22" s="210">
        <v>39279000.560000002</v>
      </c>
      <c r="L22" s="317"/>
      <c r="M22" s="211">
        <v>54115.02</v>
      </c>
      <c r="N22" s="211"/>
      <c r="O22" s="211">
        <v>-426254.9</v>
      </c>
      <c r="P22" s="211"/>
      <c r="Q22" s="210">
        <v>38906860.680000007</v>
      </c>
      <c r="R22" s="210"/>
    </row>
    <row r="23" spans="1:18" s="186" customFormat="1">
      <c r="A23" s="186" t="s">
        <v>330</v>
      </c>
      <c r="B23" s="277"/>
      <c r="C23" s="359"/>
      <c r="E23" s="210">
        <v>0</v>
      </c>
      <c r="F23" s="210"/>
      <c r="G23" s="210">
        <v>0</v>
      </c>
      <c r="H23" s="210"/>
      <c r="I23" s="210">
        <v>0</v>
      </c>
      <c r="J23" s="210"/>
      <c r="K23" s="219">
        <v>-426254.9</v>
      </c>
      <c r="L23" s="317"/>
      <c r="M23" s="211">
        <v>0</v>
      </c>
      <c r="N23" s="211"/>
      <c r="O23" s="211">
        <v>426254.9</v>
      </c>
      <c r="P23" s="211"/>
      <c r="Q23" s="210">
        <v>0</v>
      </c>
      <c r="R23" s="210"/>
    </row>
    <row r="24" spans="1:18" ht="21.75" thickBot="1">
      <c r="A24" s="189" t="s">
        <v>347</v>
      </c>
      <c r="E24" s="320">
        <v>200000000</v>
      </c>
      <c r="F24" s="318"/>
      <c r="G24" s="320">
        <v>297640733.80000001</v>
      </c>
      <c r="H24" s="210"/>
      <c r="I24" s="320">
        <v>20000000</v>
      </c>
      <c r="J24" s="210"/>
      <c r="K24" s="320">
        <v>150626149.41</v>
      </c>
      <c r="L24" s="317"/>
      <c r="M24" s="320">
        <v>54115.02</v>
      </c>
      <c r="N24" s="318"/>
      <c r="O24" s="320">
        <v>0</v>
      </c>
      <c r="P24" s="318"/>
      <c r="Q24" s="320">
        <v>668320998.23000002</v>
      </c>
      <c r="R24" s="251"/>
    </row>
    <row r="25" spans="1:18" ht="21.75" thickTop="1">
      <c r="A25" s="189"/>
      <c r="B25" s="250"/>
      <c r="E25" s="325"/>
      <c r="F25" s="219"/>
      <c r="G25" s="325"/>
      <c r="H25" s="219"/>
      <c r="I25" s="325"/>
      <c r="J25" s="203"/>
      <c r="K25" s="325"/>
      <c r="L25" s="203"/>
      <c r="M25" s="325"/>
      <c r="N25" s="219"/>
      <c r="O25" s="219"/>
      <c r="P25" s="219"/>
      <c r="Q25" s="325"/>
      <c r="R25" s="228"/>
    </row>
    <row r="26" spans="1:18">
      <c r="A26" s="186"/>
      <c r="B26" s="250"/>
      <c r="C26" s="304"/>
      <c r="E26" s="318"/>
      <c r="F26" s="210"/>
      <c r="G26" s="210"/>
      <c r="H26" s="210"/>
      <c r="I26" s="210"/>
      <c r="J26" s="210"/>
      <c r="K26" s="210"/>
      <c r="L26" s="317"/>
      <c r="M26" s="210"/>
      <c r="N26" s="210"/>
      <c r="O26" s="210"/>
      <c r="P26" s="210"/>
      <c r="Q26" s="210"/>
      <c r="R26" s="192"/>
    </row>
    <row r="27" spans="1:18" s="185" customFormat="1">
      <c r="A27" s="299"/>
      <c r="B27" s="300"/>
      <c r="C27" s="203"/>
      <c r="E27" s="228"/>
      <c r="F27" s="228"/>
      <c r="G27" s="228"/>
      <c r="H27" s="228"/>
      <c r="I27" s="228"/>
      <c r="K27" s="228"/>
      <c r="M27" s="228"/>
      <c r="N27" s="228"/>
      <c r="O27" s="228"/>
      <c r="P27" s="228"/>
      <c r="Q27" s="228"/>
      <c r="R27" s="228"/>
    </row>
    <row r="28" spans="1:18" s="252" customFormat="1" ht="21.75">
      <c r="A28" s="184"/>
      <c r="B28" s="184"/>
      <c r="C28" s="186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91"/>
      <c r="R28" s="195"/>
    </row>
  </sheetData>
  <mergeCells count="10">
    <mergeCell ref="I8:K8"/>
    <mergeCell ref="A1:Q1"/>
    <mergeCell ref="A2:Q2"/>
    <mergeCell ref="A3:Q3"/>
    <mergeCell ref="E4:Q4"/>
    <mergeCell ref="E6:Q6"/>
    <mergeCell ref="E5:Q5"/>
    <mergeCell ref="I7:K7"/>
    <mergeCell ref="M7:O7"/>
    <mergeCell ref="M8:O8"/>
  </mergeCells>
  <phoneticPr fontId="0" type="noConversion"/>
  <pageMargins left="0.78740157480314965" right="0.39370078740157483" top="1.1811023622047245" bottom="0.39370078740157483" header="0.39370078740157483" footer="0.19685039370078741"/>
  <pageSetup paperSize="9" scale="8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O70"/>
  <sheetViews>
    <sheetView showGridLines="0" view="pageBreakPreview" topLeftCell="A37" zoomScaleNormal="55" zoomScaleSheetLayoutView="100" workbookViewId="0">
      <selection activeCell="S8" sqref="S8"/>
    </sheetView>
  </sheetViews>
  <sheetFormatPr defaultColWidth="9" defaultRowHeight="21"/>
  <cols>
    <col min="1" max="3" width="1.28515625" style="186" customWidth="1"/>
    <col min="4" max="4" width="9.7109375" style="186" customWidth="1"/>
    <col min="5" max="5" width="22.42578125" style="186" customWidth="1"/>
    <col min="6" max="6" width="11.7109375" style="193" customWidth="1"/>
    <col min="7" max="7" width="0.28515625" style="186" customWidth="1"/>
    <col min="8" max="8" width="14.7109375" style="208" customWidth="1"/>
    <col min="9" max="9" width="0.85546875" style="186" customWidth="1"/>
    <col min="10" max="10" width="14.7109375" style="186" customWidth="1"/>
    <col min="11" max="11" width="0.85546875" style="203" customWidth="1"/>
    <col min="12" max="12" width="14.7109375" style="208" customWidth="1"/>
    <col min="13" max="13" width="0.85546875" style="186" customWidth="1"/>
    <col min="14" max="14" width="14.7109375" style="186" customWidth="1"/>
    <col min="15" max="15" width="1.7109375" style="186" customWidth="1"/>
    <col min="16" max="16384" width="9" style="186"/>
  </cols>
  <sheetData>
    <row r="1" spans="1:15">
      <c r="A1" s="381" t="s">
        <v>286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193"/>
    </row>
    <row r="2" spans="1:15">
      <c r="A2" s="374" t="s">
        <v>74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193"/>
    </row>
    <row r="3" spans="1:15">
      <c r="A3" s="374" t="s">
        <v>354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193"/>
    </row>
    <row r="4" spans="1:15">
      <c r="A4" s="246"/>
      <c r="B4" s="246"/>
      <c r="C4" s="246"/>
      <c r="D4" s="246"/>
      <c r="E4" s="246"/>
      <c r="F4" s="246"/>
      <c r="G4" s="246"/>
      <c r="H4" s="289"/>
      <c r="I4" s="289"/>
      <c r="J4" s="289"/>
      <c r="K4" s="289"/>
      <c r="L4" s="292"/>
      <c r="M4" s="289"/>
      <c r="N4" s="289"/>
      <c r="O4" s="193"/>
    </row>
    <row r="5" spans="1:15">
      <c r="A5" s="193"/>
      <c r="B5" s="193"/>
      <c r="C5" s="193"/>
      <c r="D5" s="193"/>
      <c r="E5" s="193"/>
      <c r="G5" s="193"/>
      <c r="H5" s="372" t="s">
        <v>102</v>
      </c>
      <c r="I5" s="372"/>
      <c r="J5" s="372"/>
      <c r="K5" s="372"/>
      <c r="L5" s="372"/>
      <c r="M5" s="372"/>
      <c r="N5" s="372"/>
      <c r="O5" s="193"/>
    </row>
    <row r="6" spans="1:15">
      <c r="A6" s="193"/>
      <c r="B6" s="193"/>
      <c r="C6" s="193"/>
      <c r="D6" s="193"/>
      <c r="E6" s="193"/>
      <c r="G6" s="193"/>
      <c r="H6" s="380" t="s">
        <v>252</v>
      </c>
      <c r="I6" s="380"/>
      <c r="J6" s="380"/>
      <c r="K6" s="380"/>
      <c r="L6" s="380"/>
      <c r="M6" s="380"/>
      <c r="N6" s="380"/>
      <c r="O6" s="193"/>
    </row>
    <row r="7" spans="1:15" ht="21" customHeight="1">
      <c r="A7" s="193"/>
      <c r="B7" s="193"/>
      <c r="C7" s="193"/>
      <c r="D7" s="193"/>
      <c r="E7" s="193"/>
      <c r="G7" s="193"/>
      <c r="H7" s="372" t="s">
        <v>271</v>
      </c>
      <c r="I7" s="372"/>
      <c r="J7" s="372"/>
      <c r="K7" s="290"/>
      <c r="L7" s="372" t="s">
        <v>270</v>
      </c>
      <c r="M7" s="372"/>
      <c r="N7" s="372"/>
      <c r="O7" s="193"/>
    </row>
    <row r="8" spans="1:15" ht="21" customHeight="1">
      <c r="H8" s="234">
        <v>2563</v>
      </c>
      <c r="I8" s="203"/>
      <c r="J8" s="234">
        <v>2562</v>
      </c>
      <c r="K8" s="235"/>
      <c r="L8" s="234">
        <v>2563</v>
      </c>
      <c r="M8" s="203"/>
      <c r="N8" s="234">
        <v>2562</v>
      </c>
      <c r="O8" s="235"/>
    </row>
    <row r="9" spans="1:15" ht="21" customHeight="1">
      <c r="A9" s="197" t="s">
        <v>294</v>
      </c>
      <c r="F9" s="322"/>
      <c r="H9" s="209"/>
      <c r="I9" s="209"/>
      <c r="J9" s="209"/>
      <c r="K9" s="236"/>
      <c r="L9" s="209"/>
      <c r="M9" s="209"/>
      <c r="N9" s="209"/>
      <c r="O9" s="209"/>
    </row>
    <row r="10" spans="1:15" ht="21" customHeight="1">
      <c r="B10" s="186" t="s">
        <v>283</v>
      </c>
      <c r="F10" s="322"/>
      <c r="H10" s="212">
        <v>59708998.209999993</v>
      </c>
      <c r="I10" s="212"/>
      <c r="J10" s="212">
        <v>36831080.799999997</v>
      </c>
      <c r="K10" s="237"/>
      <c r="L10" s="212">
        <v>59188443.709999993</v>
      </c>
      <c r="M10" s="212"/>
      <c r="N10" s="212">
        <v>39279000.560000002</v>
      </c>
      <c r="O10" s="275"/>
    </row>
    <row r="11" spans="1:15" ht="21" customHeight="1">
      <c r="B11" s="186" t="s">
        <v>333</v>
      </c>
      <c r="F11" s="322"/>
      <c r="H11" s="212"/>
      <c r="I11" s="212"/>
      <c r="J11" s="212"/>
      <c r="K11" s="237"/>
      <c r="L11" s="212"/>
      <c r="M11" s="212"/>
      <c r="N11" s="212"/>
      <c r="O11" s="237"/>
    </row>
    <row r="12" spans="1:15" ht="21" customHeight="1">
      <c r="C12" s="186" t="s">
        <v>279</v>
      </c>
      <c r="F12" s="322"/>
      <c r="H12" s="218"/>
      <c r="I12" s="218"/>
      <c r="J12" s="218"/>
      <c r="K12" s="237"/>
      <c r="L12" s="218"/>
      <c r="M12" s="218"/>
      <c r="N12" s="218"/>
      <c r="O12" s="237"/>
    </row>
    <row r="13" spans="1:15" ht="21" customHeight="1">
      <c r="D13" s="186" t="s">
        <v>105</v>
      </c>
      <c r="F13" s="322"/>
      <c r="H13" s="212">
        <v>21404679.27</v>
      </c>
      <c r="I13" s="212"/>
      <c r="J13" s="212">
        <v>18053395.449999999</v>
      </c>
      <c r="K13" s="237"/>
      <c r="L13" s="212">
        <v>22006189.5</v>
      </c>
      <c r="M13" s="212"/>
      <c r="N13" s="212">
        <v>17926581.77</v>
      </c>
      <c r="O13" s="237"/>
    </row>
    <row r="14" spans="1:15" ht="21" customHeight="1">
      <c r="D14" s="186" t="s">
        <v>352</v>
      </c>
      <c r="F14" s="322"/>
      <c r="H14" s="212">
        <v>48178.080000000002</v>
      </c>
      <c r="I14" s="212"/>
      <c r="J14" s="212">
        <v>18315.98</v>
      </c>
      <c r="K14" s="237"/>
      <c r="L14" s="212">
        <v>48178.080000000002</v>
      </c>
      <c r="M14" s="212"/>
      <c r="N14" s="212">
        <v>18315.98</v>
      </c>
      <c r="O14" s="237"/>
    </row>
    <row r="15" spans="1:15" ht="21" customHeight="1">
      <c r="D15" s="186" t="s">
        <v>341</v>
      </c>
      <c r="F15" s="322"/>
      <c r="H15" s="212">
        <v>0</v>
      </c>
      <c r="I15" s="212"/>
      <c r="J15" s="212">
        <v>-102859.2</v>
      </c>
      <c r="K15" s="237"/>
      <c r="L15" s="212">
        <v>0</v>
      </c>
      <c r="M15" s="212"/>
      <c r="N15" s="212">
        <v>-102859.2</v>
      </c>
      <c r="O15" s="237"/>
    </row>
    <row r="16" spans="1:15" ht="21" customHeight="1">
      <c r="D16" s="186" t="s">
        <v>324</v>
      </c>
      <c r="F16" s="322"/>
      <c r="H16" s="212">
        <v>831.01</v>
      </c>
      <c r="I16" s="212"/>
      <c r="J16" s="212">
        <v>41553.56</v>
      </c>
      <c r="K16" s="237"/>
      <c r="L16" s="212">
        <v>831.01</v>
      </c>
      <c r="M16" s="212"/>
      <c r="N16" s="212">
        <v>41553.56</v>
      </c>
      <c r="O16" s="225"/>
    </row>
    <row r="17" spans="1:15" ht="21" customHeight="1">
      <c r="D17" s="186" t="s">
        <v>303</v>
      </c>
      <c r="F17" s="322"/>
      <c r="H17" s="212"/>
      <c r="I17" s="212"/>
      <c r="J17" s="212"/>
      <c r="K17" s="237"/>
      <c r="L17" s="212"/>
      <c r="M17" s="212"/>
      <c r="N17" s="212"/>
      <c r="O17" s="225"/>
    </row>
    <row r="18" spans="1:15" ht="21" customHeight="1">
      <c r="D18" s="312" t="s">
        <v>304</v>
      </c>
      <c r="F18" s="322"/>
      <c r="H18" s="212">
        <v>271039.02</v>
      </c>
      <c r="I18" s="212"/>
      <c r="J18" s="212">
        <v>1468149.7999999998</v>
      </c>
      <c r="K18" s="237"/>
      <c r="L18" s="212">
        <v>271039.02</v>
      </c>
      <c r="M18" s="212"/>
      <c r="N18" s="212">
        <v>1468149.7999999998</v>
      </c>
      <c r="O18" s="237"/>
    </row>
    <row r="19" spans="1:15" ht="21" customHeight="1">
      <c r="D19" s="186" t="s">
        <v>259</v>
      </c>
      <c r="F19" s="337"/>
      <c r="H19" s="212">
        <v>12565352.27</v>
      </c>
      <c r="I19" s="212"/>
      <c r="J19" s="212">
        <v>6866004.4500000002</v>
      </c>
      <c r="K19" s="237"/>
      <c r="L19" s="212">
        <v>12423457.48</v>
      </c>
      <c r="M19" s="212"/>
      <c r="N19" s="212">
        <v>6727984.3899999997</v>
      </c>
      <c r="O19" s="237"/>
    </row>
    <row r="20" spans="1:15" ht="21" customHeight="1">
      <c r="D20" s="186" t="s">
        <v>19</v>
      </c>
      <c r="F20" s="322"/>
      <c r="H20" s="232">
        <v>1051316.53</v>
      </c>
      <c r="I20" s="212"/>
      <c r="J20" s="232">
        <v>5173.6899999999996</v>
      </c>
      <c r="K20" s="237"/>
      <c r="L20" s="232">
        <v>1570587.37</v>
      </c>
      <c r="M20" s="212"/>
      <c r="N20" s="232">
        <v>5173.6899999999996</v>
      </c>
      <c r="O20" s="225"/>
    </row>
    <row r="21" spans="1:15" ht="21" customHeight="1">
      <c r="B21" s="186" t="s">
        <v>117</v>
      </c>
      <c r="F21" s="322"/>
      <c r="H21" s="212"/>
      <c r="I21" s="218"/>
      <c r="J21" s="212"/>
      <c r="K21" s="225"/>
      <c r="L21" s="212"/>
      <c r="M21" s="218"/>
      <c r="N21" s="212"/>
      <c r="O21" s="225"/>
    </row>
    <row r="22" spans="1:15" ht="21" customHeight="1">
      <c r="D22" s="186" t="s">
        <v>118</v>
      </c>
      <c r="F22" s="322"/>
      <c r="H22" s="212">
        <v>95050394.389999986</v>
      </c>
      <c r="I22" s="218"/>
      <c r="J22" s="212">
        <v>63180814.529999994</v>
      </c>
      <c r="K22" s="225"/>
      <c r="L22" s="212">
        <v>95508726.170000002</v>
      </c>
      <c r="M22" s="218"/>
      <c r="N22" s="212">
        <v>65363900.54999999</v>
      </c>
      <c r="O22" s="225"/>
    </row>
    <row r="23" spans="1:15" ht="21" customHeight="1">
      <c r="B23" s="186" t="s">
        <v>311</v>
      </c>
      <c r="F23" s="322"/>
      <c r="H23" s="212"/>
      <c r="I23" s="218"/>
      <c r="J23" s="212"/>
      <c r="K23" s="237"/>
      <c r="L23" s="212"/>
      <c r="M23" s="218"/>
      <c r="N23" s="212"/>
      <c r="O23" s="237"/>
    </row>
    <row r="24" spans="1:15" ht="21" customHeight="1">
      <c r="D24" s="186" t="s">
        <v>301</v>
      </c>
      <c r="F24" s="322"/>
      <c r="H24" s="212">
        <v>821238.99000000278</v>
      </c>
      <c r="I24" s="212"/>
      <c r="J24" s="212">
        <v>4138704.9099999964</v>
      </c>
      <c r="K24" s="237"/>
      <c r="L24" s="212">
        <v>821821.23999999906</v>
      </c>
      <c r="M24" s="212"/>
      <c r="N24" s="212">
        <v>3988712.4700000025</v>
      </c>
      <c r="O24" s="237"/>
    </row>
    <row r="25" spans="1:15" ht="21" customHeight="1">
      <c r="D25" s="186" t="s">
        <v>159</v>
      </c>
      <c r="F25" s="322"/>
      <c r="H25" s="212">
        <v>-8384906.1799999941</v>
      </c>
      <c r="I25" s="212"/>
      <c r="J25" s="212">
        <v>7552219.7399999984</v>
      </c>
      <c r="K25" s="237"/>
      <c r="L25" s="212">
        <v>-8384906.1799999941</v>
      </c>
      <c r="M25" s="212"/>
      <c r="N25" s="212">
        <v>7552219.7399999984</v>
      </c>
      <c r="O25" s="237"/>
    </row>
    <row r="26" spans="1:15" ht="21" customHeight="1">
      <c r="B26" s="186" t="s">
        <v>310</v>
      </c>
      <c r="F26" s="322"/>
      <c r="H26" s="212"/>
      <c r="I26" s="212"/>
      <c r="J26" s="212"/>
      <c r="K26" s="237"/>
      <c r="L26" s="212"/>
      <c r="M26" s="212"/>
      <c r="N26" s="212"/>
      <c r="O26" s="237"/>
    </row>
    <row r="27" spans="1:15" ht="21" customHeight="1">
      <c r="D27" s="186" t="s">
        <v>302</v>
      </c>
      <c r="F27" s="322"/>
      <c r="H27" s="232">
        <v>3436685.0300000128</v>
      </c>
      <c r="I27" s="212"/>
      <c r="J27" s="232">
        <v>-1954078.1599999964</v>
      </c>
      <c r="K27" s="237"/>
      <c r="L27" s="232">
        <v>3377790.1600000081</v>
      </c>
      <c r="M27" s="212"/>
      <c r="N27" s="232">
        <v>-1972233.3900000155</v>
      </c>
      <c r="O27" s="237"/>
    </row>
    <row r="28" spans="1:15" ht="21" customHeight="1">
      <c r="B28" s="186" t="s">
        <v>263</v>
      </c>
      <c r="F28" s="322"/>
      <c r="H28" s="212">
        <v>90923412.230000019</v>
      </c>
      <c r="I28" s="212"/>
      <c r="J28" s="212">
        <v>72917661.019999996</v>
      </c>
      <c r="K28" s="237"/>
      <c r="L28" s="212">
        <v>91323431.390000015</v>
      </c>
      <c r="M28" s="212"/>
      <c r="N28" s="212">
        <v>74932599.369999975</v>
      </c>
      <c r="O28" s="237"/>
    </row>
    <row r="29" spans="1:15" ht="21" customHeight="1">
      <c r="D29" s="186" t="s">
        <v>107</v>
      </c>
      <c r="F29" s="186"/>
      <c r="H29" s="212">
        <v>-1051316.53</v>
      </c>
      <c r="I29" s="212"/>
      <c r="J29" s="212">
        <v>-5173.6899999999996</v>
      </c>
      <c r="K29" s="237"/>
      <c r="L29" s="212">
        <v>-1570587.37</v>
      </c>
      <c r="M29" s="212"/>
      <c r="N29" s="212">
        <v>-5173.6899999999996</v>
      </c>
      <c r="O29" s="237"/>
    </row>
    <row r="30" spans="1:15" ht="21" customHeight="1">
      <c r="D30" s="186" t="s">
        <v>57</v>
      </c>
      <c r="F30" s="322"/>
      <c r="H30" s="212">
        <v>-10447163.83</v>
      </c>
      <c r="I30" s="212"/>
      <c r="J30" s="212">
        <v>-6731072.71</v>
      </c>
      <c r="K30" s="237"/>
      <c r="L30" s="212">
        <v>-10389438.23</v>
      </c>
      <c r="M30" s="212"/>
      <c r="N30" s="212">
        <v>-6577747.8899999997</v>
      </c>
      <c r="O30" s="237"/>
    </row>
    <row r="31" spans="1:15" ht="21" customHeight="1">
      <c r="A31" s="197" t="s">
        <v>264</v>
      </c>
      <c r="F31" s="322"/>
      <c r="H31" s="215">
        <v>79424931.87000002</v>
      </c>
      <c r="I31" s="211"/>
      <c r="J31" s="215">
        <v>66181414.619999997</v>
      </c>
      <c r="K31" s="239"/>
      <c r="L31" s="215">
        <v>79363405.790000007</v>
      </c>
      <c r="M31" s="211"/>
      <c r="N31" s="215">
        <v>68349677.789999977</v>
      </c>
      <c r="O31" s="239"/>
    </row>
    <row r="32" spans="1:15" ht="21" customHeight="1">
      <c r="F32" s="322"/>
      <c r="J32" s="212"/>
      <c r="K32" s="212"/>
      <c r="N32" s="212"/>
      <c r="O32" s="211"/>
    </row>
    <row r="33" spans="1:15" ht="21" customHeight="1">
      <c r="A33" s="387"/>
      <c r="B33" s="387"/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N33" s="387"/>
    </row>
    <row r="34" spans="1:15" ht="21" customHeight="1">
      <c r="A34" s="387"/>
      <c r="B34" s="387"/>
      <c r="C34" s="387"/>
      <c r="D34" s="387"/>
      <c r="E34" s="387"/>
      <c r="F34" s="387"/>
      <c r="G34" s="387"/>
      <c r="H34" s="387"/>
      <c r="I34" s="387"/>
      <c r="J34" s="387"/>
      <c r="K34" s="387"/>
      <c r="L34" s="387"/>
      <c r="M34" s="387"/>
      <c r="N34" s="387"/>
    </row>
    <row r="35" spans="1:15" ht="21" customHeight="1">
      <c r="A35" s="387"/>
      <c r="B35" s="387"/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</row>
    <row r="36" spans="1:15" ht="21" customHeight="1">
      <c r="A36" s="322"/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</row>
    <row r="37" spans="1:15" ht="21" customHeight="1">
      <c r="A37" s="322"/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</row>
    <row r="38" spans="1:15" ht="21" customHeight="1">
      <c r="A38" s="388" t="s">
        <v>286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389"/>
      <c r="O38" s="193"/>
    </row>
    <row r="39" spans="1:15" ht="21" customHeight="1">
      <c r="A39" s="374" t="s">
        <v>74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193"/>
    </row>
    <row r="40" spans="1:15" ht="21" customHeight="1">
      <c r="A40" s="374" t="s">
        <v>354</v>
      </c>
      <c r="B40" s="374"/>
      <c r="C40" s="374"/>
      <c r="D40" s="374"/>
      <c r="E40" s="374"/>
      <c r="F40" s="374"/>
      <c r="G40" s="374"/>
      <c r="H40" s="374"/>
      <c r="I40" s="374"/>
      <c r="J40" s="374"/>
      <c r="K40" s="374"/>
      <c r="L40" s="374"/>
      <c r="M40" s="374"/>
      <c r="N40" s="374"/>
      <c r="O40" s="193"/>
    </row>
    <row r="41" spans="1:15" ht="21" customHeight="1">
      <c r="A41" s="322"/>
      <c r="B41" s="322"/>
      <c r="C41" s="322"/>
      <c r="D41" s="322"/>
      <c r="E41" s="322"/>
      <c r="F41" s="322"/>
      <c r="G41" s="322"/>
      <c r="H41" s="322"/>
      <c r="I41" s="322"/>
      <c r="J41" s="322"/>
      <c r="K41" s="324"/>
      <c r="L41" s="322"/>
      <c r="M41" s="322"/>
      <c r="N41" s="322"/>
      <c r="O41" s="193"/>
    </row>
    <row r="42" spans="1:15" ht="21" customHeight="1">
      <c r="A42" s="322"/>
      <c r="B42" s="322"/>
      <c r="C42" s="322"/>
      <c r="D42" s="322"/>
      <c r="E42" s="322"/>
      <c r="F42" s="322"/>
      <c r="G42" s="322"/>
      <c r="H42" s="372" t="s">
        <v>102</v>
      </c>
      <c r="I42" s="372"/>
      <c r="J42" s="372"/>
      <c r="K42" s="372"/>
      <c r="L42" s="372"/>
      <c r="M42" s="372"/>
      <c r="N42" s="372"/>
      <c r="O42" s="193"/>
    </row>
    <row r="43" spans="1:15" ht="21" customHeight="1">
      <c r="A43" s="322"/>
      <c r="B43" s="322"/>
      <c r="C43" s="322"/>
      <c r="D43" s="322"/>
      <c r="E43" s="322"/>
      <c r="F43" s="322"/>
      <c r="G43" s="322"/>
      <c r="H43" s="384" t="s">
        <v>252</v>
      </c>
      <c r="I43" s="384"/>
      <c r="J43" s="384"/>
      <c r="K43" s="384"/>
      <c r="L43" s="384"/>
      <c r="M43" s="384"/>
      <c r="N43" s="384"/>
      <c r="O43" s="193"/>
    </row>
    <row r="44" spans="1:15" ht="21" customHeight="1">
      <c r="A44" s="322"/>
      <c r="B44" s="322"/>
      <c r="C44" s="322"/>
      <c r="D44" s="322"/>
      <c r="E44" s="322"/>
      <c r="F44" s="322"/>
      <c r="G44" s="322"/>
      <c r="H44" s="372" t="s">
        <v>271</v>
      </c>
      <c r="I44" s="372"/>
      <c r="J44" s="372"/>
      <c r="K44" s="324"/>
      <c r="L44" s="372" t="s">
        <v>270</v>
      </c>
      <c r="M44" s="372"/>
      <c r="N44" s="372"/>
      <c r="O44" s="193"/>
    </row>
    <row r="45" spans="1:15" ht="21" customHeight="1">
      <c r="F45" s="322"/>
      <c r="H45" s="240">
        <v>2563</v>
      </c>
      <c r="J45" s="241">
        <v>2562</v>
      </c>
      <c r="K45" s="235"/>
      <c r="L45" s="240">
        <v>2563</v>
      </c>
      <c r="N45" s="241">
        <v>2562</v>
      </c>
      <c r="O45" s="235"/>
    </row>
    <row r="46" spans="1:15" ht="21" customHeight="1">
      <c r="A46" s="197" t="s">
        <v>298</v>
      </c>
      <c r="F46" s="322"/>
      <c r="H46" s="242"/>
      <c r="I46" s="242"/>
      <c r="J46" s="242"/>
      <c r="K46" s="237"/>
      <c r="L46" s="242"/>
      <c r="M46" s="242"/>
      <c r="N46" s="242"/>
      <c r="O46" s="242"/>
    </row>
    <row r="47" spans="1:15" ht="21" customHeight="1">
      <c r="B47" s="186" t="s">
        <v>342</v>
      </c>
      <c r="F47" s="322"/>
      <c r="H47" s="212">
        <v>60891389.960000001</v>
      </c>
      <c r="I47" s="212"/>
      <c r="J47" s="212">
        <v>56000000</v>
      </c>
      <c r="K47" s="212"/>
      <c r="L47" s="212">
        <v>60891389.960000001</v>
      </c>
      <c r="M47" s="212"/>
      <c r="N47" s="212">
        <v>56000000</v>
      </c>
      <c r="O47" s="242"/>
    </row>
    <row r="48" spans="1:15" ht="21" customHeight="1">
      <c r="B48" s="186" t="s">
        <v>343</v>
      </c>
      <c r="F48" s="322"/>
      <c r="H48" s="212">
        <v>-60841800</v>
      </c>
      <c r="I48" s="212"/>
      <c r="J48" s="212">
        <v>-86258152</v>
      </c>
      <c r="K48" s="212"/>
      <c r="L48" s="212">
        <v>-60841800</v>
      </c>
      <c r="M48" s="212"/>
      <c r="N48" s="212">
        <v>-86258152</v>
      </c>
      <c r="O48" s="227"/>
    </row>
    <row r="49" spans="1:15" ht="21" customHeight="1">
      <c r="B49" s="186" t="s">
        <v>320</v>
      </c>
      <c r="F49" s="322"/>
      <c r="H49" s="212">
        <v>28261.650000000005</v>
      </c>
      <c r="I49" s="212">
        <v>0</v>
      </c>
      <c r="J49" s="212">
        <v>101780.37999999995</v>
      </c>
      <c r="K49" s="212">
        <v>0</v>
      </c>
      <c r="L49" s="212">
        <v>28261.650000000005</v>
      </c>
      <c r="M49" s="212">
        <v>0</v>
      </c>
      <c r="N49" s="212">
        <v>101780.37999999995</v>
      </c>
      <c r="O49" s="242"/>
    </row>
    <row r="50" spans="1:15" ht="21" customHeight="1">
      <c r="B50" s="186" t="s">
        <v>321</v>
      </c>
      <c r="F50" s="322"/>
      <c r="H50" s="212">
        <v>-67942501.633738309</v>
      </c>
      <c r="I50" s="212"/>
      <c r="J50" s="212">
        <v>-22324780.449999999</v>
      </c>
      <c r="K50" s="212"/>
      <c r="L50" s="212">
        <v>-67942501.633738309</v>
      </c>
      <c r="M50" s="212"/>
      <c r="N50" s="212">
        <v>-22324780.449999999</v>
      </c>
    </row>
    <row r="51" spans="1:15" ht="21" customHeight="1">
      <c r="B51" s="186" t="s">
        <v>322</v>
      </c>
      <c r="F51" s="322"/>
      <c r="H51" s="212">
        <v>-489540</v>
      </c>
      <c r="I51" s="212"/>
      <c r="J51" s="212">
        <v>-475861.95999999996</v>
      </c>
      <c r="K51" s="212"/>
      <c r="L51" s="212">
        <v>-489540</v>
      </c>
      <c r="M51" s="212"/>
      <c r="N51" s="212">
        <v>-475861.95999999996</v>
      </c>
    </row>
    <row r="52" spans="1:15" ht="21" customHeight="1">
      <c r="B52" s="186" t="s">
        <v>348</v>
      </c>
      <c r="F52" s="322"/>
      <c r="H52" s="212">
        <v>-81000</v>
      </c>
      <c r="I52" s="212"/>
      <c r="J52" s="212">
        <v>-20500</v>
      </c>
      <c r="K52" s="212"/>
      <c r="L52" s="212">
        <v>-81000</v>
      </c>
      <c r="M52" s="212"/>
      <c r="N52" s="212">
        <v>-20500</v>
      </c>
    </row>
    <row r="53" spans="1:15" ht="21" customHeight="1">
      <c r="A53" s="197" t="s">
        <v>106</v>
      </c>
      <c r="B53" s="197"/>
      <c r="C53" s="197"/>
      <c r="D53" s="197"/>
      <c r="E53" s="197"/>
      <c r="F53" s="322"/>
      <c r="H53" s="243">
        <v>-68435190.02373831</v>
      </c>
      <c r="I53" s="211"/>
      <c r="J53" s="243">
        <v>-52977514.030000001</v>
      </c>
      <c r="K53" s="239"/>
      <c r="L53" s="243">
        <v>-68435190.02373831</v>
      </c>
      <c r="M53" s="211"/>
      <c r="N53" s="243">
        <v>-52977514.030000001</v>
      </c>
    </row>
    <row r="54" spans="1:15" ht="21" customHeight="1">
      <c r="A54" s="197" t="s">
        <v>299</v>
      </c>
      <c r="F54" s="221"/>
      <c r="H54" s="211"/>
      <c r="I54" s="211"/>
      <c r="J54" s="211"/>
      <c r="K54" s="239"/>
      <c r="L54" s="211"/>
      <c r="M54" s="211"/>
      <c r="N54" s="211"/>
    </row>
    <row r="55" spans="1:15" ht="21" customHeight="1">
      <c r="A55" s="197"/>
      <c r="B55" s="276" t="s">
        <v>308</v>
      </c>
      <c r="C55" s="312"/>
      <c r="F55" s="221"/>
      <c r="H55" s="212">
        <v>0</v>
      </c>
      <c r="I55" s="212"/>
      <c r="J55" s="212">
        <v>-12000000</v>
      </c>
      <c r="K55" s="212"/>
      <c r="L55" s="212">
        <v>0</v>
      </c>
      <c r="M55" s="212"/>
      <c r="N55" s="212">
        <v>-12000000</v>
      </c>
    </row>
    <row r="56" spans="1:15" ht="21" customHeight="1">
      <c r="A56" s="197"/>
      <c r="B56" s="186" t="s">
        <v>317</v>
      </c>
      <c r="F56" s="221"/>
      <c r="H56" s="212">
        <v>-1890880.3599999999</v>
      </c>
      <c r="I56" s="212"/>
      <c r="J56" s="212">
        <v>0</v>
      </c>
      <c r="K56" s="212"/>
      <c r="L56" s="212">
        <v>-2525559.52</v>
      </c>
      <c r="M56" s="212"/>
      <c r="N56" s="212">
        <v>0</v>
      </c>
    </row>
    <row r="57" spans="1:15" ht="21" customHeight="1">
      <c r="B57" s="186" t="s">
        <v>278</v>
      </c>
      <c r="F57" s="322"/>
      <c r="H57" s="212">
        <v>-24000000</v>
      </c>
      <c r="I57" s="212"/>
      <c r="J57" s="212">
        <v>-16000000</v>
      </c>
      <c r="K57" s="212"/>
      <c r="L57" s="212">
        <v>-24000000</v>
      </c>
      <c r="M57" s="212"/>
      <c r="N57" s="212">
        <v>-16000000</v>
      </c>
    </row>
    <row r="58" spans="1:15" ht="21" customHeight="1">
      <c r="A58" s="197" t="s">
        <v>265</v>
      </c>
      <c r="C58" s="197"/>
      <c r="D58" s="197"/>
      <c r="F58" s="322"/>
      <c r="H58" s="243">
        <v>-25890880.359999999</v>
      </c>
      <c r="I58" s="211"/>
      <c r="J58" s="243">
        <v>-28000000</v>
      </c>
      <c r="L58" s="243">
        <v>-26525559.52</v>
      </c>
      <c r="M58" s="211"/>
      <c r="N58" s="243">
        <v>-28000000</v>
      </c>
    </row>
    <row r="59" spans="1:15" ht="21" customHeight="1">
      <c r="A59" s="197" t="s">
        <v>266</v>
      </c>
      <c r="C59" s="197"/>
      <c r="D59" s="197"/>
      <c r="F59" s="322"/>
      <c r="H59" s="211">
        <v>-14901138.513738289</v>
      </c>
      <c r="I59" s="211"/>
      <c r="J59" s="211">
        <v>-14796099.410000004</v>
      </c>
      <c r="L59" s="211">
        <v>-15597343.753738303</v>
      </c>
      <c r="M59" s="211"/>
      <c r="N59" s="211">
        <v>-12627836.240000024</v>
      </c>
    </row>
    <row r="60" spans="1:15" ht="21" customHeight="1">
      <c r="A60" s="197" t="s">
        <v>267</v>
      </c>
      <c r="C60" s="197"/>
      <c r="D60" s="197"/>
      <c r="F60" s="322"/>
      <c r="H60" s="212">
        <v>78365853.219999999</v>
      </c>
      <c r="I60" s="212"/>
      <c r="J60" s="212">
        <v>62683457.329999998</v>
      </c>
      <c r="K60" s="212"/>
      <c r="L60" s="212">
        <v>74517310.849999994</v>
      </c>
      <c r="M60" s="212"/>
      <c r="N60" s="212">
        <v>59115109</v>
      </c>
    </row>
    <row r="61" spans="1:15" ht="21" customHeight="1" thickBot="1">
      <c r="A61" s="197" t="s">
        <v>268</v>
      </c>
      <c r="C61" s="197"/>
      <c r="D61" s="197"/>
      <c r="F61" s="322"/>
      <c r="H61" s="244">
        <v>63464714.710000001</v>
      </c>
      <c r="I61" s="211"/>
      <c r="J61" s="244">
        <v>47887357.920000002</v>
      </c>
      <c r="L61" s="244">
        <v>58919967.100000001</v>
      </c>
      <c r="M61" s="211"/>
      <c r="N61" s="244">
        <v>46487272.759999998</v>
      </c>
    </row>
    <row r="62" spans="1:15" ht="21" customHeight="1" thickTop="1">
      <c r="A62" s="197"/>
      <c r="C62" s="197"/>
      <c r="D62" s="197"/>
      <c r="F62" s="322"/>
      <c r="H62" s="219"/>
      <c r="I62" s="211"/>
      <c r="J62" s="219"/>
      <c r="L62" s="219"/>
      <c r="M62" s="219">
        <v>0</v>
      </c>
      <c r="N62" s="219"/>
    </row>
    <row r="63" spans="1:15" ht="21" customHeight="1">
      <c r="F63" s="322"/>
    </row>
    <row r="64" spans="1:15" ht="21" customHeight="1">
      <c r="A64" s="197" t="s">
        <v>305</v>
      </c>
      <c r="F64" s="322"/>
      <c r="H64" s="245"/>
      <c r="L64" s="245"/>
    </row>
    <row r="65" spans="1:14" ht="21" customHeight="1">
      <c r="A65" s="197" t="s">
        <v>119</v>
      </c>
      <c r="F65" s="322"/>
      <c r="H65" s="186"/>
      <c r="L65" s="186"/>
    </row>
    <row r="66" spans="1:14" ht="21" customHeight="1">
      <c r="A66" s="197"/>
      <c r="B66" s="301" t="s">
        <v>326</v>
      </c>
      <c r="C66" s="197"/>
      <c r="D66" s="197"/>
      <c r="F66" s="322"/>
      <c r="H66" s="219">
        <v>900000</v>
      </c>
      <c r="I66" s="219"/>
      <c r="J66" s="219">
        <v>0</v>
      </c>
      <c r="K66" s="219"/>
      <c r="L66" s="219">
        <v>900000</v>
      </c>
      <c r="M66" s="219"/>
      <c r="N66" s="219">
        <v>0</v>
      </c>
    </row>
    <row r="67" spans="1:14" ht="21" customHeight="1">
      <c r="A67" s="197"/>
      <c r="B67" s="186" t="s">
        <v>349</v>
      </c>
      <c r="C67" s="197"/>
      <c r="D67" s="197"/>
      <c r="F67" s="322"/>
      <c r="H67" s="219">
        <v>513250.41000000015</v>
      </c>
      <c r="I67" s="219"/>
      <c r="J67" s="219">
        <v>-1775530</v>
      </c>
      <c r="K67" s="219"/>
      <c r="L67" s="219">
        <v>513250.41000000015</v>
      </c>
      <c r="M67" s="219"/>
      <c r="N67" s="219">
        <v>-1775530</v>
      </c>
    </row>
    <row r="68" spans="1:14" ht="21" customHeight="1">
      <c r="A68" s="197"/>
      <c r="B68" s="186" t="s">
        <v>336</v>
      </c>
      <c r="C68" s="197"/>
      <c r="D68" s="197"/>
      <c r="F68" s="366"/>
      <c r="H68" s="219">
        <v>73433391.830000013</v>
      </c>
      <c r="I68" s="219"/>
      <c r="J68" s="219">
        <v>0</v>
      </c>
      <c r="K68" s="219"/>
      <c r="L68" s="219">
        <v>99977969.040000007</v>
      </c>
      <c r="M68" s="219"/>
      <c r="N68" s="219">
        <v>0</v>
      </c>
    </row>
    <row r="69" spans="1:14" ht="21" customHeight="1">
      <c r="A69" s="197"/>
      <c r="B69" s="186" t="s">
        <v>353</v>
      </c>
      <c r="C69" s="197"/>
      <c r="D69" s="197"/>
      <c r="F69" s="351"/>
      <c r="H69" s="219">
        <v>6958569.25</v>
      </c>
      <c r="I69" s="219"/>
      <c r="J69" s="219">
        <v>0</v>
      </c>
      <c r="K69" s="219"/>
      <c r="L69" s="219">
        <v>6958569.25</v>
      </c>
      <c r="M69" s="219"/>
      <c r="N69" s="219">
        <v>0</v>
      </c>
    </row>
    <row r="70" spans="1:14" ht="21" customHeight="1">
      <c r="A70" s="197"/>
      <c r="C70" s="197"/>
      <c r="D70" s="197"/>
      <c r="F70" s="366"/>
      <c r="H70" s="186"/>
      <c r="K70" s="186"/>
      <c r="L70" s="186"/>
    </row>
  </sheetData>
  <mergeCells count="17">
    <mergeCell ref="A1:N1"/>
    <mergeCell ref="A40:N40"/>
    <mergeCell ref="A2:N2"/>
    <mergeCell ref="A3:N3"/>
    <mergeCell ref="H7:J7"/>
    <mergeCell ref="L7:N7"/>
    <mergeCell ref="A33:N33"/>
    <mergeCell ref="A34:N34"/>
    <mergeCell ref="A35:N35"/>
    <mergeCell ref="A38:N38"/>
    <mergeCell ref="A39:N39"/>
    <mergeCell ref="H6:N6"/>
    <mergeCell ref="H42:N42"/>
    <mergeCell ref="H44:J44"/>
    <mergeCell ref="L44:N44"/>
    <mergeCell ref="H43:N43"/>
    <mergeCell ref="H5:N5"/>
  </mergeCells>
  <pageMargins left="1.1811023622047245" right="0.39370078740157483" top="0.98425196850393704" bottom="0.98425196850393704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Followup</vt:lpstr>
      <vt:lpstr>index</vt:lpstr>
      <vt:lpstr>Ratio-coverage</vt:lpstr>
      <vt:lpstr>Ratio-profit</vt:lpstr>
      <vt:lpstr>Ratio-activity</vt:lpstr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  <vt:lpstr>'Ratio-activity'!Print_Area</vt:lpstr>
      <vt:lpstr>'Ratio-coverage'!Print_Area</vt:lpstr>
      <vt:lpstr>'Ratio-profit'!Print_Area</vt:lpstr>
      <vt:lpstr>Followup!Print_Titles</vt:lpstr>
      <vt:lpstr>'Ratio-activity'!Print_Titles</vt:lpstr>
      <vt:lpstr>'Ratio-coverage'!Print_Titles</vt:lpstr>
      <vt:lpstr>'Ratio-profit'!Print_Titles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Piyanut Piyakoson</cp:lastModifiedBy>
  <cp:lastPrinted>2020-08-06T02:27:04Z</cp:lastPrinted>
  <dcterms:created xsi:type="dcterms:W3CDTF">2002-07-07T03:31:04Z</dcterms:created>
  <dcterms:modified xsi:type="dcterms:W3CDTF">2020-08-06T04:04:33Z</dcterms:modified>
</cp:coreProperties>
</file>