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IR, Secretariat &amp; Compliance1\BOD and ACM\132nd BOD &amp; 3rd ACM 2020\BOD\Attachments\งบการเงิน-SET\"/>
    </mc:Choice>
  </mc:AlternateContent>
  <xr:revisionPtr revIDLastSave="0" documentId="8_{E3EAB4E8-A01C-44EB-BB67-80A525790217}" xr6:coauthVersionLast="45" xr6:coauthVersionMax="45" xr10:uidLastSave="{00000000-0000-0000-0000-000000000000}"/>
  <bookViews>
    <workbookView xWindow="-120" yWindow="-120" windowWidth="24240" windowHeight="13140" tabRatio="759" activeTab="5" xr2:uid="{00000000-000D-0000-FFFF-FFFF00000000}"/>
  </bookViews>
  <sheets>
    <sheet name="สินทรัพย์" sheetId="1" r:id="rId1"/>
    <sheet name="หนี้สิน" sheetId="8" r:id="rId2"/>
    <sheet name="กำไรขาดทุน 3 เดือน" sheetId="5" r:id="rId3"/>
    <sheet name="กำไรขาดทุน 6 เดือน" sheetId="11" r:id="rId4"/>
    <sheet name="ส่วนของผู้ถือหุ้น" sheetId="10" r:id="rId5"/>
    <sheet name="กระแสเงินสด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AS2DocOpenMode" hidden="1">"AS2DocumentEdit"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2" l="1"/>
  <c r="D31" i="12" s="1"/>
  <c r="D34" i="12" s="1"/>
  <c r="F16" i="12"/>
  <c r="F31" i="12" s="1"/>
  <c r="F34" i="12" s="1"/>
  <c r="D45" i="12"/>
  <c r="F45" i="12"/>
  <c r="D53" i="12"/>
  <c r="F53" i="12"/>
  <c r="F55" i="12" l="1"/>
  <c r="F57" i="12" s="1"/>
  <c r="D55" i="12"/>
  <c r="D57" i="12" s="1"/>
  <c r="I16" i="1"/>
  <c r="I14" i="1"/>
  <c r="I18" i="1" l="1"/>
  <c r="J19" i="8"/>
  <c r="J14" i="8"/>
  <c r="K20" i="11" l="1"/>
  <c r="L25" i="11" l="1"/>
  <c r="L16" i="11"/>
  <c r="K26" i="11"/>
  <c r="L26" i="11" s="1"/>
  <c r="K22" i="11"/>
  <c r="L22" i="11" s="1"/>
  <c r="L20" i="11"/>
  <c r="I26" i="5"/>
  <c r="I22" i="5"/>
  <c r="I20" i="5"/>
  <c r="K18" i="11"/>
  <c r="L18" i="11" s="1"/>
  <c r="K17" i="11"/>
  <c r="L17" i="11" s="1"/>
  <c r="I18" i="5"/>
  <c r="I17" i="5"/>
  <c r="K13" i="11"/>
  <c r="L13" i="11" s="1"/>
  <c r="K12" i="11"/>
  <c r="K11" i="11"/>
  <c r="L11" i="11" s="1"/>
  <c r="K10" i="11"/>
  <c r="L10" i="11" s="1"/>
  <c r="K9" i="11"/>
  <c r="L9" i="11" s="1"/>
  <c r="I13" i="5"/>
  <c r="I12" i="5"/>
  <c r="I11" i="5"/>
  <c r="I10" i="5"/>
  <c r="I9" i="5"/>
  <c r="J21" i="8"/>
  <c r="J15" i="8" s="1"/>
  <c r="J20" i="8"/>
  <c r="J12" i="8"/>
  <c r="I29" i="1"/>
  <c r="I28" i="1"/>
  <c r="I17" i="1"/>
  <c r="K27" i="11"/>
  <c r="K15" i="11"/>
  <c r="L15" i="11" s="1"/>
  <c r="L12" i="11" l="1"/>
  <c r="K14" i="11"/>
  <c r="L14" i="11" s="1"/>
  <c r="A37" i="12" l="1"/>
  <c r="C16" i="10"/>
  <c r="D16" i="10"/>
  <c r="E16" i="10"/>
  <c r="F16" i="10"/>
  <c r="G16" i="10"/>
  <c r="H16" i="10"/>
  <c r="J16" i="10"/>
  <c r="K15" i="10"/>
  <c r="K12" i="10"/>
  <c r="C20" i="10"/>
  <c r="E20" i="10"/>
  <c r="I17" i="11"/>
  <c r="F14" i="11"/>
  <c r="I15" i="11"/>
  <c r="I18" i="11"/>
  <c r="I19" i="11"/>
  <c r="I20" i="11"/>
  <c r="I22" i="11"/>
  <c r="F23" i="11"/>
  <c r="I26" i="11"/>
  <c r="I30" i="11"/>
  <c r="F23" i="5"/>
  <c r="F25" i="11" l="1"/>
  <c r="F27" i="11" s="1"/>
  <c r="K28" i="11" s="1"/>
  <c r="F29" i="11"/>
  <c r="I14" i="10" s="1"/>
  <c r="K14" i="10" s="1"/>
  <c r="K16" i="10" s="1"/>
  <c r="I23" i="11"/>
  <c r="D14" i="11"/>
  <c r="I14" i="11"/>
  <c r="F31" i="11" l="1"/>
  <c r="I16" i="10"/>
  <c r="I25" i="11"/>
  <c r="I27" i="11" s="1"/>
  <c r="I20" i="10" l="1"/>
  <c r="G20" i="10"/>
  <c r="G24" i="10" s="1"/>
  <c r="E24" i="10"/>
  <c r="C24" i="10"/>
  <c r="K19" i="10" l="1"/>
  <c r="K18" i="10" l="1"/>
  <c r="K20" i="10" s="1"/>
  <c r="F33" i="5"/>
  <c r="I27" i="5"/>
  <c r="F25" i="5"/>
  <c r="I15" i="5"/>
  <c r="D14" i="5"/>
  <c r="F56" i="8"/>
  <c r="F22" i="8"/>
  <c r="D22" i="8"/>
  <c r="L19" i="8"/>
  <c r="F16" i="8"/>
  <c r="D16" i="8"/>
  <c r="F30" i="1"/>
  <c r="D30" i="1"/>
  <c r="F19" i="1"/>
  <c r="F31" i="1" s="1"/>
  <c r="D19" i="1"/>
  <c r="J14" i="1"/>
  <c r="J13" i="1"/>
  <c r="J12" i="1"/>
  <c r="J16" i="1" s="1"/>
  <c r="F23" i="8" l="1"/>
  <c r="F57" i="8" s="1"/>
  <c r="F27" i="5"/>
  <c r="F29" i="5" s="1"/>
  <c r="F31" i="5" s="1"/>
  <c r="D31" i="1"/>
  <c r="D23" i="8"/>
  <c r="I14" i="5"/>
  <c r="K23" i="10" l="1"/>
  <c r="I26" i="1" l="1"/>
  <c r="I25" i="1" l="1"/>
  <c r="I27" i="1" l="1"/>
  <c r="K29" i="11" l="1"/>
  <c r="I19" i="5" l="1"/>
  <c r="I23" i="5" s="1"/>
  <c r="K19" i="11"/>
  <c r="L19" i="11" l="1"/>
  <c r="K23" i="11"/>
  <c r="L23" i="11" s="1"/>
  <c r="D23" i="11" l="1"/>
  <c r="D25" i="11" s="1"/>
  <c r="D27" i="11" s="1"/>
  <c r="D31" i="11" s="1"/>
  <c r="D29" i="11" l="1"/>
  <c r="I22" i="10" s="1"/>
  <c r="D23" i="5"/>
  <c r="L29" i="11" l="1"/>
  <c r="K22" i="10"/>
  <c r="K24" i="10" s="1"/>
  <c r="I24" i="10"/>
  <c r="D55" i="8" s="1"/>
  <c r="D56" i="8" s="1"/>
  <c r="D57" i="8" s="1"/>
  <c r="H23" i="5"/>
  <c r="D25" i="5"/>
  <c r="D27" i="5" s="1"/>
  <c r="D31" i="5" s="1"/>
  <c r="J57" i="8" l="1"/>
  <c r="I30" i="5"/>
  <c r="D29" i="5"/>
  <c r="K31" i="11" s="1"/>
  <c r="I23" i="1" l="1"/>
  <c r="I24" i="1" l="1"/>
  <c r="I12" i="1" l="1"/>
  <c r="I13" i="1"/>
  <c r="I22" i="1"/>
  <c r="J27" i="1" l="1"/>
</calcChain>
</file>

<file path=xl/sharedStrings.xml><?xml version="1.0" encoding="utf-8"?>
<sst xmlns="http://schemas.openxmlformats.org/spreadsheetml/2006/main" count="236" uniqueCount="140">
  <si>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</si>
  <si>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</si>
  <si>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</si>
  <si>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</si>
  <si>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</si>
  <si>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</si>
  <si>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</si>
  <si>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</si>
  <si>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</si>
  <si>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</si>
  <si>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 xml:space="preserve">จัดสรรแล้ว </t>
  </si>
  <si>
    <t>รายได้</t>
  </si>
  <si>
    <t>รายได้จากการซื้อสิทธิเรียกร้อง</t>
  </si>
  <si>
    <t>รายได้จากการให้เช่าซื้อ</t>
  </si>
  <si>
    <t>รายได้จากสัญญาเช่าการเงิน</t>
  </si>
  <si>
    <t>รายได้ค่าธรรมเนียมและบริการจากการซื้อสิทธิเรียกร้อง</t>
  </si>
  <si>
    <t>รายได้อื่น</t>
  </si>
  <si>
    <t>รวมรายได้</t>
  </si>
  <si>
    <t>ค่าใช้จ่าย</t>
  </si>
  <si>
    <t>รวมค่าใช้จ่าย</t>
  </si>
  <si>
    <t>หุ้น</t>
  </si>
  <si>
    <t>จัดสรรแล้ว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</si>
  <si>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</si>
  <si>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</si>
  <si>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</si>
  <si>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</si>
  <si>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</si>
  <si>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หน่วย : บาท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</si>
  <si>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</si>
  <si>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สินทรัพย์ไม่หมุนเวียน</t>
  </si>
  <si>
    <t>รวมสินทรัพย์ไม่หมุนเวียน</t>
  </si>
  <si>
    <t xml:space="preserve">สินทรัพย์ไม่หมุนเวียนอื่น </t>
  </si>
  <si>
    <t>หนี้สินไม่หมุนเวียน</t>
  </si>
  <si>
    <t>รวมหนี้สินไม่หมุนเวียน</t>
  </si>
  <si>
    <t xml:space="preserve">กำไรต่อหุ้นขั้นพื้นฐาน </t>
  </si>
  <si>
    <t>รวม</t>
  </si>
  <si>
    <t>ยังไม่ได้จัดสรร</t>
  </si>
  <si>
    <t>ส่วนเกินทุน</t>
  </si>
  <si>
    <t>บาท</t>
  </si>
  <si>
    <t>กำไรสะสม</t>
  </si>
  <si>
    <t>เงินสดและรายการเทียบเท่าเงินสด</t>
  </si>
  <si>
    <t>บริษัท ไอเอฟเอส แคปปิตอล (ประเทศไทย) จำกัด (มหาชน)</t>
  </si>
  <si>
    <t>หมายเหตุ</t>
  </si>
  <si>
    <t xml:space="preserve">เงินฝากธนาคารที่ใช้เป็นหลักประกัน </t>
  </si>
  <si>
    <t xml:space="preserve">เงินกู้ยืมระยะสั้นจากสถาบันการเงิน </t>
  </si>
  <si>
    <t>กำไรก่อนภาษีเงินได้</t>
  </si>
  <si>
    <t>ปรับปรุงด้วย</t>
  </si>
  <si>
    <t>ค่าใช้จ่ายดอกเบี้ยจ่าย</t>
  </si>
  <si>
    <t>จ่ายดอกเบี้ย</t>
  </si>
  <si>
    <t xml:space="preserve">ทุนเรือนหุ้น </t>
  </si>
  <si>
    <t xml:space="preserve">จำนวนหุ้นสามัญถัวเฉลี่ยถ่วงน้ำหนัก </t>
  </si>
  <si>
    <t>เงินให้กู้ยืมค่าซื้อสินค้า</t>
  </si>
  <si>
    <t>ลูกหนี้จากการซื้อสิทธิเรียกร้อง</t>
  </si>
  <si>
    <t>ลูกหนี้จากสัญญาเช่าซื้อ</t>
  </si>
  <si>
    <t>ลูกหนี้ตามสัญญาเช่าระยะยาว</t>
  </si>
  <si>
    <t>หนี้สินดำเนินงาน เพิ่มขึ้น (ลดลง)</t>
  </si>
  <si>
    <t>เงินฝากธนาคารที่ใช้เป็นหลักประกัน</t>
  </si>
  <si>
    <t>ค่าเสื่อมราคาและค่าตัดจำหน่าย</t>
  </si>
  <si>
    <t>ค่าตอบแทนผู้บริหาร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</si>
  <si>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</si>
  <si>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</si>
  <si>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</si>
  <si>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ทุนที่ออกและชำระแล้ว</t>
  </si>
  <si>
    <t>ส่วนเกินมูลค่าหุ้น</t>
  </si>
  <si>
    <t>สินทรัพย์ภาษีเงินได้รอการตัดบัญชี</t>
  </si>
  <si>
    <t>31 ธันวาคม</t>
  </si>
  <si>
    <t>ณ วันที่</t>
  </si>
  <si>
    <t>"ยังไม่ได้ตรวจสอบ"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</si>
  <si>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</si>
  <si>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</si>
  <si>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งบแสดงฐานะการเงิน 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</si>
  <si>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</si>
  <si>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ลูกหนี้อื่น - บริษัทที่เกี่ยวข้องกัน</t>
  </si>
  <si>
    <t xml:space="preserve">ทุนสำรองตามกฎหมาย </t>
  </si>
  <si>
    <t>ตามกฎหมาย</t>
  </si>
  <si>
    <t>ส่วนเกิน</t>
  </si>
  <si>
    <t>มูลค่าหุ้น</t>
  </si>
  <si>
    <t>ทุนสำรอง</t>
  </si>
  <si>
    <t>สินทรัพย์ไม่หมุนเวียนอื่น</t>
  </si>
  <si>
    <t>หนี้สินและส่วนของผู้ถือหุ้น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</si>
  <si>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</si>
  <si>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รวมส่วนของผู้ถือหุ้น</t>
  </si>
  <si>
    <t>รวมหนี้สินและส่วนของผู้ถือหุ้น</t>
  </si>
  <si>
    <t>รายการเปลี่ยนแปลงระหว่างงวด</t>
  </si>
  <si>
    <t>กำไรสำหรับงวด</t>
  </si>
  <si>
    <t>กำไรเบ็ดเสร็จรวม</t>
  </si>
  <si>
    <t>ดูหมายเหตุประกอบงบการเงินแบบย่อ</t>
  </si>
  <si>
    <t>ทุนที่ออกและ</t>
  </si>
  <si>
    <t>ชำระแล้ว</t>
  </si>
  <si>
    <t>เงินสดสุทธิใช้ไปในกิจกรรมลงทุน</t>
  </si>
  <si>
    <t>อาคารและอุปกรณ์</t>
  </si>
  <si>
    <t xml:space="preserve">ลูกหนี้จากสัญญาเช่าซื้อที่ครบกำหนดชำระในหนึ่งปี </t>
  </si>
  <si>
    <t xml:space="preserve">เงินให้กู้ยืมค่าซื้อสินค้า </t>
  </si>
  <si>
    <t>อสังหาริมทรัพย์เพื่อการลงทุน</t>
  </si>
  <si>
    <t>ส่วนของผู้ถือหุ้น</t>
  </si>
  <si>
    <t>งบแสดงการเปลี่ยนแปลงส่วนของผู้ถือหุ้น</t>
  </si>
  <si>
    <t>เงินสดจ่ายเพื่อซื้ออาคารและอุปกรณ์</t>
  </si>
  <si>
    <t>หุ้นสามัญ 493,500,000 หุ้น มูลค่าหุ้นละ 1 บาท</t>
  </si>
  <si>
    <t>ประมาณการหนี้สินสำหรับผลประโยชน์พนักงาน</t>
  </si>
  <si>
    <t>หุ้นสามัญ 493,499,975 หุ้น มูลค่าหุ้นละ 1 บาท</t>
  </si>
  <si>
    <t>หนี้สินไม่หมุนเวียนอื่น</t>
  </si>
  <si>
    <t xml:space="preserve">ลูกหนี้ตามสัญญาเช่าระยะยาวที่ครบกำหนด </t>
  </si>
  <si>
    <t>ชำระในหนึ่งปี</t>
  </si>
  <si>
    <t>เจ้าหนี้อื่น - บริษัทที่เกี่ยวข้องกัน</t>
  </si>
  <si>
    <t>กำไรก่อนค่าใช้จ่ายภาษีเงินได้</t>
  </si>
  <si>
    <t>ค่าใช้จ่ายภาษีเงินได้</t>
  </si>
  <si>
    <t xml:space="preserve">เงินสดจ่ายคืนเงินกู้ยืมระยะสั้นแก่สถาบันการเงิน </t>
  </si>
  <si>
    <t xml:space="preserve">เงินสดรับจากเงินกู้ยืมระยะสั้นจากสถาบันการเงิน </t>
  </si>
  <si>
    <t>กำไรเบ็ดเสร็จรวมสำหรับงวด</t>
  </si>
  <si>
    <t>กำไรขาดทุนเบ็ดเสร็จอื่น</t>
  </si>
  <si>
    <t>-</t>
  </si>
  <si>
    <t>เงินสดรับจากกิจกรรมดำเนินงาน</t>
  </si>
  <si>
    <t xml:space="preserve">เงินกู้ยืมระยะยาวที่ถึงกำหนดชำระในหนึ่งปี  </t>
  </si>
  <si>
    <t>ผลกระทบจากการเปลี่ยนแปลงนโยบายการบัญชี</t>
  </si>
  <si>
    <t>ยอดคงเหลือ ณ วันที่ 1 มกราคม 2563 ที่ปรับปรุงแล้ว</t>
  </si>
  <si>
    <t>ยอดคงเหลือต้นงวด ณ วันที่ 1 มกราคม 2562</t>
  </si>
  <si>
    <t>ยอดคงเหลือต้นงวด ณ วันที่ 1 มกราคม 2563</t>
  </si>
  <si>
    <t>ณ วันที่ 30 มิถุนายน 2563</t>
  </si>
  <si>
    <t>30 มิถุนายน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</si>
  <si>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</si>
  <si>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</si>
  <si>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เงินปันผลจ่าย</t>
  </si>
  <si>
    <t>ยอดคงเหลือปลายงวด ณ วันที่ 30 มิถุนายน 2562</t>
  </si>
  <si>
    <t>เงินสดจ่ายเงินปันผล</t>
  </si>
  <si>
    <t>จ่ายภาษีเงินได้</t>
  </si>
  <si>
    <t>เงินสดจ่ายคืนเงินกู้ยืมระยะยาว</t>
  </si>
  <si>
    <t>เงินสดรับจากเงินกู้ยืมระยะยาว</t>
  </si>
  <si>
    <t>เงินกู้ยืมระยะยาว</t>
  </si>
  <si>
    <t>สำหรับงวดหกดือนสิ้นสุดวันที่ 30 มิถุนายน 2563</t>
  </si>
  <si>
    <t>ยอดคงเหลือปลายงวด ณ วันที่ 30 มิถุนายน 2563</t>
  </si>
  <si>
    <t>เงินสดจ่ายเพื่อซื้อสินทรัพย์ไม่มีตัวตนอื่น</t>
  </si>
  <si>
    <t>เงินสดสุทธิได้มาจากกิจกรรมดำเนินงาน</t>
  </si>
  <si>
    <t>เงินสดสุทธิใช้ไปในกิจกรรมจัดหาเงิน</t>
  </si>
  <si>
    <t xml:space="preserve">งบกำไรขาดทุนเบ็ดเสร็จ </t>
  </si>
  <si>
    <t>เงินสดและรายการเทียบเท่าเงินสดเพิ่มขึ้น (ลดลง) สุทธิ</t>
  </si>
  <si>
    <t>โอนกลับหนี้สงสัยจะสูญ</t>
  </si>
  <si>
    <t>ผลขาดทุนด้านเครดิตที่คาดว่าจะเกิดขึ้น</t>
  </si>
  <si>
    <t>เจ้าหนี้หมุนเวียนอื่น</t>
  </si>
  <si>
    <t>สินทรัพย์ไม่มีตัวตนอื่น</t>
  </si>
  <si>
    <t>ค่าใช้จ่ายผลประโยชน์พนักงาน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</si>
</sst>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\(#,##0\);\(#,##0\)"/>
    <numFmt numFmtId="166" formatCode="_-* #,##0_-;\-* #,##0_-;_-* &quot;-&quot;??_-;_-@_-"/>
    <numFmt numFmtId="167" formatCode="_(* #,##0.0000_);_(* \(#,##0.0000\);_(* &quot;-&quot;????_);_(@_)"/>
    <numFmt numFmtId="168" formatCode="_(* #,##0_);_(* \(#,##0\);_(* &quot;-&quot;????_);_(@_)"/>
    <numFmt numFmtId="169" formatCode="_(* #,##0_);_(* \(#,##0\);_(* &quot;-&quot;??_);_(@_)"/>
    <numFmt numFmtId="170" formatCode="#,##0.0"/>
    <numFmt numFmtId="171" formatCode="_(* #,##0.000000_);_(* \(#,##0.000000\);_(* &quot;-&quot;??????_);_(@_)"/>
    <numFmt numFmtId="172" formatCode="\-"/>
    <numFmt numFmtId="173" formatCode="_(* #,##0_);_(* \(#,##0\);_(* &quot;-&quot;??????_);_(@_)"/>
  </numFmts>
  <fonts count="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theme="1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4"/>
      <name val="Angsana New"/>
      <family val="1"/>
    </font>
    <font>
      <sz val="9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8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5" applyNumberFormat="0" applyFill="0" applyAlignment="0" applyProtection="0"/>
    <xf numFmtId="0" fontId="28" fillId="0" borderId="6" applyNumberFormat="0" applyFill="0" applyAlignment="0" applyProtection="0"/>
    <xf numFmtId="0" fontId="29" fillId="0" borderId="7" applyNumberFormat="0" applyFill="0" applyAlignment="0" applyProtection="0"/>
    <xf numFmtId="0" fontId="29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8" applyNumberFormat="0" applyAlignment="0" applyProtection="0"/>
    <xf numFmtId="0" fontId="34" fillId="6" borderId="9" applyNumberFormat="0" applyAlignment="0" applyProtection="0"/>
    <xf numFmtId="0" fontId="35" fillId="6" borderId="8" applyNumberFormat="0" applyAlignment="0" applyProtection="0"/>
    <xf numFmtId="0" fontId="36" fillId="0" borderId="10" applyNumberFormat="0" applyFill="0" applyAlignment="0" applyProtection="0"/>
    <xf numFmtId="0" fontId="37" fillId="7" borderId="11" applyNumberFormat="0" applyAlignment="0" applyProtection="0"/>
    <xf numFmtId="0" fontId="38" fillId="0" borderId="0" applyNumberFormat="0" applyFill="0" applyBorder="0" applyAlignment="0" applyProtection="0"/>
    <xf numFmtId="0" fontId="25" fillId="8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41" fillId="32" borderId="0" applyNumberFormat="0" applyBorder="0" applyAlignment="0" applyProtection="0"/>
    <xf numFmtId="16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8" applyNumberFormat="0" applyAlignment="0" applyProtection="0"/>
    <xf numFmtId="0" fontId="17" fillId="6" borderId="9" applyNumberFormat="0" applyAlignment="0" applyProtection="0"/>
    <xf numFmtId="0" fontId="18" fillId="6" borderId="8" applyNumberFormat="0" applyAlignment="0" applyProtection="0"/>
    <xf numFmtId="0" fontId="19" fillId="0" borderId="10" applyNumberFormat="0" applyFill="0" applyAlignment="0" applyProtection="0"/>
    <xf numFmtId="0" fontId="20" fillId="7" borderId="11" applyNumberFormat="0" applyAlignment="0" applyProtection="0"/>
    <xf numFmtId="0" fontId="21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2">
    <xf numFmtId="0" fontId="0" fillId="0" borderId="0" xfId="0"/>
    <xf numFmtId="166" fontId="3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indent="4"/>
    </xf>
    <xf numFmtId="0" fontId="4" fillId="0" borderId="0" xfId="0" applyFont="1" applyFill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164" fontId="3" fillId="0" borderId="0" xfId="1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6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 indent="2"/>
    </xf>
    <xf numFmtId="164" fontId="25" fillId="0" borderId="0" xfId="7" applyNumberFormat="1"/>
    <xf numFmtId="164" fontId="42" fillId="0" borderId="0" xfId="7" applyNumberFormat="1" applyFont="1"/>
    <xf numFmtId="164" fontId="3" fillId="0" borderId="0" xfId="1" applyNumberFormat="1" applyFont="1" applyBorder="1" applyAlignment="1">
      <alignment vertical="center"/>
    </xf>
    <xf numFmtId="166" fontId="3" fillId="0" borderId="0" xfId="1" applyNumberFormat="1" applyFont="1" applyBorder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3"/>
    </xf>
    <xf numFmtId="171" fontId="3" fillId="0" borderId="0" xfId="1" applyNumberFormat="1" applyFont="1" applyFill="1" applyBorder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Fill="1" applyAlignment="1">
      <alignment horizontal="left" vertical="center" indent="2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0" fontId="44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vertical="center"/>
    </xf>
    <xf numFmtId="0" fontId="44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justify" vertical="center"/>
    </xf>
    <xf numFmtId="37" fontId="43" fillId="0" borderId="0" xfId="0" applyNumberFormat="1" applyFont="1" applyFill="1" applyBorder="1" applyAlignment="1">
      <alignment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horizontal="left" vertical="center"/>
    </xf>
    <xf numFmtId="167" fontId="43" fillId="0" borderId="0" xfId="1" applyNumberFormat="1" applyFont="1" applyFill="1" applyBorder="1" applyAlignment="1">
      <alignment vertical="center"/>
    </xf>
    <xf numFmtId="0" fontId="43" fillId="0" borderId="0" xfId="5" applyFont="1" applyFill="1" applyAlignment="1">
      <alignment horizontal="left" vertical="center" indent="1"/>
    </xf>
    <xf numFmtId="0" fontId="43" fillId="0" borderId="0" xfId="0" applyFont="1" applyFill="1" applyAlignment="1">
      <alignment horizontal="center" vertical="center"/>
    </xf>
    <xf numFmtId="167" fontId="43" fillId="0" borderId="2" xfId="1" applyNumberFormat="1" applyFont="1" applyFill="1" applyBorder="1" applyAlignment="1">
      <alignment vertical="center"/>
    </xf>
    <xf numFmtId="37" fontId="43" fillId="0" borderId="2" xfId="0" applyNumberFormat="1" applyFont="1" applyFill="1" applyBorder="1" applyAlignment="1">
      <alignment vertical="center"/>
    </xf>
    <xf numFmtId="0" fontId="44" fillId="0" borderId="0" xfId="0" applyFont="1" applyAlignment="1">
      <alignment horizontal="left" vertical="center" indent="1"/>
    </xf>
    <xf numFmtId="37" fontId="43" fillId="0" borderId="4" xfId="0" applyNumberFormat="1" applyFont="1" applyFill="1" applyBorder="1" applyAlignment="1">
      <alignment vertical="center"/>
    </xf>
    <xf numFmtId="168" fontId="43" fillId="0" borderId="14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43" fontId="3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horizontal="center" vertical="center"/>
    </xf>
    <xf numFmtId="172" fontId="46" fillId="0" borderId="0" xfId="0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horizontal="left" vertical="center" indent="4"/>
    </xf>
    <xf numFmtId="0" fontId="3" fillId="0" borderId="0" xfId="3" applyFont="1" applyFill="1" applyAlignment="1">
      <alignment horizontal="left" vertical="center" indent="5"/>
    </xf>
    <xf numFmtId="37" fontId="6" fillId="0" borderId="0" xfId="3" applyNumberFormat="1" applyFont="1" applyFill="1" applyAlignment="1">
      <alignment vertical="center"/>
    </xf>
    <xf numFmtId="165" fontId="3" fillId="0" borderId="0" xfId="3" quotePrefix="1" applyNumberFormat="1" applyFont="1" applyBorder="1" applyAlignment="1">
      <alignment vertical="center"/>
    </xf>
    <xf numFmtId="0" fontId="3" fillId="0" borderId="0" xfId="3" applyFont="1" applyFill="1" applyAlignment="1">
      <alignment horizontal="left" vertical="center" indent="2"/>
    </xf>
    <xf numFmtId="165" fontId="6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horizontal="left" vertical="center" indent="2"/>
    </xf>
    <xf numFmtId="171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70" fontId="3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 indent="6"/>
    </xf>
    <xf numFmtId="37" fontId="3" fillId="0" borderId="0" xfId="3" applyNumberFormat="1" applyFont="1" applyFill="1" applyBorder="1" applyAlignment="1">
      <alignment vertical="center"/>
    </xf>
    <xf numFmtId="171" fontId="3" fillId="0" borderId="2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Alignment="1">
      <alignment vertical="center"/>
    </xf>
    <xf numFmtId="165" fontId="3" fillId="0" borderId="0" xfId="0" applyNumberFormat="1" applyFont="1" applyFill="1" applyAlignment="1">
      <alignment vertical="center"/>
    </xf>
    <xf numFmtId="164" fontId="3" fillId="0" borderId="0" xfId="1" applyFont="1" applyBorder="1" applyAlignment="1">
      <alignment vertical="center"/>
    </xf>
    <xf numFmtId="173" fontId="3" fillId="0" borderId="0" xfId="3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37" fontId="47" fillId="0" borderId="0" xfId="1" applyNumberFormat="1" applyFont="1" applyFill="1" applyAlignment="1">
      <alignment horizontal="right" vertical="center"/>
    </xf>
    <xf numFmtId="0" fontId="44" fillId="0" borderId="0" xfId="0" applyFont="1" applyFill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" fontId="48" fillId="0" borderId="0" xfId="0" applyNumberFormat="1" applyFont="1"/>
    <xf numFmtId="16" fontId="4" fillId="0" borderId="0" xfId="0" quotePrefix="1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" fontId="4" fillId="0" borderId="0" xfId="0" quotePrefix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4" fillId="0" borderId="0" xfId="0" applyFont="1" applyFill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4" fillId="0" borderId="2" xfId="3" applyFont="1" applyFill="1" applyBorder="1" applyAlignment="1">
      <alignment horizontal="right" vertical="center"/>
    </xf>
  </cellXfs>
  <cellStyles count="473">
    <cellStyle name="20% - Accent1 10" xfId="235" xr:uid="{00000000-0005-0000-0000-000000000000}"/>
    <cellStyle name="20% - Accent1 11" xfId="255" xr:uid="{00000000-0005-0000-0000-000001000000}"/>
    <cellStyle name="20% - Accent1 12" xfId="275" xr:uid="{00000000-0005-0000-0000-000002000000}"/>
    <cellStyle name="20% - Accent1 13" xfId="295" xr:uid="{00000000-0005-0000-0000-000003000000}"/>
    <cellStyle name="20% - Accent1 14" xfId="315" xr:uid="{00000000-0005-0000-0000-000004000000}"/>
    <cellStyle name="20% - Accent1 15" xfId="335" xr:uid="{00000000-0005-0000-0000-000005000000}"/>
    <cellStyle name="20% - Accent1 16" xfId="355" xr:uid="{00000000-0005-0000-0000-000006000000}"/>
    <cellStyle name="20% - Accent1 17" xfId="375" xr:uid="{00000000-0005-0000-0000-000007000000}"/>
    <cellStyle name="20% - Accent1 18" xfId="395" xr:uid="{00000000-0005-0000-0000-000008000000}"/>
    <cellStyle name="20% - Accent1 19" xfId="415" xr:uid="{00000000-0005-0000-0000-000009000000}"/>
    <cellStyle name="20% - Accent1 2" xfId="70" xr:uid="{00000000-0005-0000-0000-00000A000000}"/>
    <cellStyle name="20% - Accent1 20" xfId="435" xr:uid="{00000000-0005-0000-0000-00000B000000}"/>
    <cellStyle name="20% - Accent1 21" xfId="455" xr:uid="{00000000-0005-0000-0000-00000C000000}"/>
    <cellStyle name="20% - Accent1 22" xfId="26" xr:uid="{00000000-0005-0000-0000-00000D000000}"/>
    <cellStyle name="20% - Accent1 3" xfId="95" xr:uid="{00000000-0005-0000-0000-00000E000000}"/>
    <cellStyle name="20% - Accent1 4" xfId="115" xr:uid="{00000000-0005-0000-0000-00000F000000}"/>
    <cellStyle name="20% - Accent1 5" xfId="135" xr:uid="{00000000-0005-0000-0000-000010000000}"/>
    <cellStyle name="20% - Accent1 6" xfId="155" xr:uid="{00000000-0005-0000-0000-000011000000}"/>
    <cellStyle name="20% - Accent1 7" xfId="175" xr:uid="{00000000-0005-0000-0000-000012000000}"/>
    <cellStyle name="20% - Accent1 8" xfId="195" xr:uid="{00000000-0005-0000-0000-000013000000}"/>
    <cellStyle name="20% - Accent1 9" xfId="215" xr:uid="{00000000-0005-0000-0000-000014000000}"/>
    <cellStyle name="20% - Accent2 10" xfId="238" xr:uid="{00000000-0005-0000-0000-000015000000}"/>
    <cellStyle name="20% - Accent2 11" xfId="258" xr:uid="{00000000-0005-0000-0000-000016000000}"/>
    <cellStyle name="20% - Accent2 12" xfId="278" xr:uid="{00000000-0005-0000-0000-000017000000}"/>
    <cellStyle name="20% - Accent2 13" xfId="298" xr:uid="{00000000-0005-0000-0000-000018000000}"/>
    <cellStyle name="20% - Accent2 14" xfId="318" xr:uid="{00000000-0005-0000-0000-000019000000}"/>
    <cellStyle name="20% - Accent2 15" xfId="338" xr:uid="{00000000-0005-0000-0000-00001A000000}"/>
    <cellStyle name="20% - Accent2 16" xfId="358" xr:uid="{00000000-0005-0000-0000-00001B000000}"/>
    <cellStyle name="20% - Accent2 17" xfId="378" xr:uid="{00000000-0005-0000-0000-00001C000000}"/>
    <cellStyle name="20% - Accent2 18" xfId="398" xr:uid="{00000000-0005-0000-0000-00001D000000}"/>
    <cellStyle name="20% - Accent2 19" xfId="418" xr:uid="{00000000-0005-0000-0000-00001E000000}"/>
    <cellStyle name="20% - Accent2 2" xfId="74" xr:uid="{00000000-0005-0000-0000-00001F000000}"/>
    <cellStyle name="20% - Accent2 20" xfId="438" xr:uid="{00000000-0005-0000-0000-000020000000}"/>
    <cellStyle name="20% - Accent2 21" xfId="458" xr:uid="{00000000-0005-0000-0000-000021000000}"/>
    <cellStyle name="20% - Accent2 22" xfId="30" xr:uid="{00000000-0005-0000-0000-000022000000}"/>
    <cellStyle name="20% - Accent2 3" xfId="98" xr:uid="{00000000-0005-0000-0000-000023000000}"/>
    <cellStyle name="20% - Accent2 4" xfId="118" xr:uid="{00000000-0005-0000-0000-000024000000}"/>
    <cellStyle name="20% - Accent2 5" xfId="138" xr:uid="{00000000-0005-0000-0000-000025000000}"/>
    <cellStyle name="20% - Accent2 6" xfId="158" xr:uid="{00000000-0005-0000-0000-000026000000}"/>
    <cellStyle name="20% - Accent2 7" xfId="178" xr:uid="{00000000-0005-0000-0000-000027000000}"/>
    <cellStyle name="20% - Accent2 8" xfId="198" xr:uid="{00000000-0005-0000-0000-000028000000}"/>
    <cellStyle name="20% - Accent2 9" xfId="218" xr:uid="{00000000-0005-0000-0000-000029000000}"/>
    <cellStyle name="20% - Accent3 10" xfId="241" xr:uid="{00000000-0005-0000-0000-00002A000000}"/>
    <cellStyle name="20% - Accent3 11" xfId="261" xr:uid="{00000000-0005-0000-0000-00002B000000}"/>
    <cellStyle name="20% - Accent3 12" xfId="281" xr:uid="{00000000-0005-0000-0000-00002C000000}"/>
    <cellStyle name="20% - Accent3 13" xfId="301" xr:uid="{00000000-0005-0000-0000-00002D000000}"/>
    <cellStyle name="20% - Accent3 14" xfId="321" xr:uid="{00000000-0005-0000-0000-00002E000000}"/>
    <cellStyle name="20% - Accent3 15" xfId="341" xr:uid="{00000000-0005-0000-0000-00002F000000}"/>
    <cellStyle name="20% - Accent3 16" xfId="361" xr:uid="{00000000-0005-0000-0000-000030000000}"/>
    <cellStyle name="20% - Accent3 17" xfId="381" xr:uid="{00000000-0005-0000-0000-000031000000}"/>
    <cellStyle name="20% - Accent3 18" xfId="401" xr:uid="{00000000-0005-0000-0000-000032000000}"/>
    <cellStyle name="20% - Accent3 19" xfId="421" xr:uid="{00000000-0005-0000-0000-000033000000}"/>
    <cellStyle name="20% - Accent3 2" xfId="78" xr:uid="{00000000-0005-0000-0000-000034000000}"/>
    <cellStyle name="20% - Accent3 20" xfId="441" xr:uid="{00000000-0005-0000-0000-000035000000}"/>
    <cellStyle name="20% - Accent3 21" xfId="461" xr:uid="{00000000-0005-0000-0000-000036000000}"/>
    <cellStyle name="20% - Accent3 22" xfId="34" xr:uid="{00000000-0005-0000-0000-000037000000}"/>
    <cellStyle name="20% - Accent3 3" xfId="101" xr:uid="{00000000-0005-0000-0000-000038000000}"/>
    <cellStyle name="20% - Accent3 4" xfId="121" xr:uid="{00000000-0005-0000-0000-000039000000}"/>
    <cellStyle name="20% - Accent3 5" xfId="141" xr:uid="{00000000-0005-0000-0000-00003A000000}"/>
    <cellStyle name="20% - Accent3 6" xfId="161" xr:uid="{00000000-0005-0000-0000-00003B000000}"/>
    <cellStyle name="20% - Accent3 7" xfId="181" xr:uid="{00000000-0005-0000-0000-00003C000000}"/>
    <cellStyle name="20% - Accent3 8" xfId="201" xr:uid="{00000000-0005-0000-0000-00003D000000}"/>
    <cellStyle name="20% - Accent3 9" xfId="221" xr:uid="{00000000-0005-0000-0000-00003E000000}"/>
    <cellStyle name="20% - Accent4 10" xfId="244" xr:uid="{00000000-0005-0000-0000-00003F000000}"/>
    <cellStyle name="20% - Accent4 11" xfId="264" xr:uid="{00000000-0005-0000-0000-000040000000}"/>
    <cellStyle name="20% - Accent4 12" xfId="284" xr:uid="{00000000-0005-0000-0000-000041000000}"/>
    <cellStyle name="20% - Accent4 13" xfId="304" xr:uid="{00000000-0005-0000-0000-000042000000}"/>
    <cellStyle name="20% - Accent4 14" xfId="324" xr:uid="{00000000-0005-0000-0000-000043000000}"/>
    <cellStyle name="20% - Accent4 15" xfId="344" xr:uid="{00000000-0005-0000-0000-000044000000}"/>
    <cellStyle name="20% - Accent4 16" xfId="364" xr:uid="{00000000-0005-0000-0000-000045000000}"/>
    <cellStyle name="20% - Accent4 17" xfId="384" xr:uid="{00000000-0005-0000-0000-000046000000}"/>
    <cellStyle name="20% - Accent4 18" xfId="404" xr:uid="{00000000-0005-0000-0000-000047000000}"/>
    <cellStyle name="20% - Accent4 19" xfId="424" xr:uid="{00000000-0005-0000-0000-000048000000}"/>
    <cellStyle name="20% - Accent4 2" xfId="82" xr:uid="{00000000-0005-0000-0000-000049000000}"/>
    <cellStyle name="20% - Accent4 20" xfId="444" xr:uid="{00000000-0005-0000-0000-00004A000000}"/>
    <cellStyle name="20% - Accent4 21" xfId="464" xr:uid="{00000000-0005-0000-0000-00004B000000}"/>
    <cellStyle name="20% - Accent4 22" xfId="38" xr:uid="{00000000-0005-0000-0000-00004C000000}"/>
    <cellStyle name="20% - Accent4 3" xfId="104" xr:uid="{00000000-0005-0000-0000-00004D000000}"/>
    <cellStyle name="20% - Accent4 4" xfId="124" xr:uid="{00000000-0005-0000-0000-00004E000000}"/>
    <cellStyle name="20% - Accent4 5" xfId="144" xr:uid="{00000000-0005-0000-0000-00004F000000}"/>
    <cellStyle name="20% - Accent4 6" xfId="164" xr:uid="{00000000-0005-0000-0000-000050000000}"/>
    <cellStyle name="20% - Accent4 7" xfId="184" xr:uid="{00000000-0005-0000-0000-000051000000}"/>
    <cellStyle name="20% - Accent4 8" xfId="204" xr:uid="{00000000-0005-0000-0000-000052000000}"/>
    <cellStyle name="20% - Accent4 9" xfId="224" xr:uid="{00000000-0005-0000-0000-000053000000}"/>
    <cellStyle name="20% - Accent5 10" xfId="247" xr:uid="{00000000-0005-0000-0000-000054000000}"/>
    <cellStyle name="20% - Accent5 11" xfId="267" xr:uid="{00000000-0005-0000-0000-000055000000}"/>
    <cellStyle name="20% - Accent5 12" xfId="287" xr:uid="{00000000-0005-0000-0000-000056000000}"/>
    <cellStyle name="20% - Accent5 13" xfId="307" xr:uid="{00000000-0005-0000-0000-000057000000}"/>
    <cellStyle name="20% - Accent5 14" xfId="327" xr:uid="{00000000-0005-0000-0000-000058000000}"/>
    <cellStyle name="20% - Accent5 15" xfId="347" xr:uid="{00000000-0005-0000-0000-000059000000}"/>
    <cellStyle name="20% - Accent5 16" xfId="367" xr:uid="{00000000-0005-0000-0000-00005A000000}"/>
    <cellStyle name="20% - Accent5 17" xfId="387" xr:uid="{00000000-0005-0000-0000-00005B000000}"/>
    <cellStyle name="20% - Accent5 18" xfId="407" xr:uid="{00000000-0005-0000-0000-00005C000000}"/>
    <cellStyle name="20% - Accent5 19" xfId="427" xr:uid="{00000000-0005-0000-0000-00005D000000}"/>
    <cellStyle name="20% - Accent5 2" xfId="86" xr:uid="{00000000-0005-0000-0000-00005E000000}"/>
    <cellStyle name="20% - Accent5 20" xfId="447" xr:uid="{00000000-0005-0000-0000-00005F000000}"/>
    <cellStyle name="20% - Accent5 21" xfId="467" xr:uid="{00000000-0005-0000-0000-000060000000}"/>
    <cellStyle name="20% - Accent5 22" xfId="42" xr:uid="{00000000-0005-0000-0000-000061000000}"/>
    <cellStyle name="20% - Accent5 3" xfId="107" xr:uid="{00000000-0005-0000-0000-000062000000}"/>
    <cellStyle name="20% - Accent5 4" xfId="127" xr:uid="{00000000-0005-0000-0000-000063000000}"/>
    <cellStyle name="20% - Accent5 5" xfId="147" xr:uid="{00000000-0005-0000-0000-000064000000}"/>
    <cellStyle name="20% - Accent5 6" xfId="167" xr:uid="{00000000-0005-0000-0000-000065000000}"/>
    <cellStyle name="20% - Accent5 7" xfId="187" xr:uid="{00000000-0005-0000-0000-000066000000}"/>
    <cellStyle name="20% - Accent5 8" xfId="207" xr:uid="{00000000-0005-0000-0000-000067000000}"/>
    <cellStyle name="20% - Accent5 9" xfId="227" xr:uid="{00000000-0005-0000-0000-000068000000}"/>
    <cellStyle name="20% - Accent6 10" xfId="250" xr:uid="{00000000-0005-0000-0000-000069000000}"/>
    <cellStyle name="20% - Accent6 11" xfId="270" xr:uid="{00000000-0005-0000-0000-00006A000000}"/>
    <cellStyle name="20% - Accent6 12" xfId="290" xr:uid="{00000000-0005-0000-0000-00006B000000}"/>
    <cellStyle name="20% - Accent6 13" xfId="310" xr:uid="{00000000-0005-0000-0000-00006C000000}"/>
    <cellStyle name="20% - Accent6 14" xfId="330" xr:uid="{00000000-0005-0000-0000-00006D000000}"/>
    <cellStyle name="20% - Accent6 15" xfId="350" xr:uid="{00000000-0005-0000-0000-00006E000000}"/>
    <cellStyle name="20% - Accent6 16" xfId="370" xr:uid="{00000000-0005-0000-0000-00006F000000}"/>
    <cellStyle name="20% - Accent6 17" xfId="390" xr:uid="{00000000-0005-0000-0000-000070000000}"/>
    <cellStyle name="20% - Accent6 18" xfId="410" xr:uid="{00000000-0005-0000-0000-000071000000}"/>
    <cellStyle name="20% - Accent6 19" xfId="430" xr:uid="{00000000-0005-0000-0000-000072000000}"/>
    <cellStyle name="20% - Accent6 2" xfId="90" xr:uid="{00000000-0005-0000-0000-000073000000}"/>
    <cellStyle name="20% - Accent6 20" xfId="450" xr:uid="{00000000-0005-0000-0000-000074000000}"/>
    <cellStyle name="20% - Accent6 21" xfId="470" xr:uid="{00000000-0005-0000-0000-000075000000}"/>
    <cellStyle name="20% - Accent6 22" xfId="46" xr:uid="{00000000-0005-0000-0000-000076000000}"/>
    <cellStyle name="20% - Accent6 3" xfId="110" xr:uid="{00000000-0005-0000-0000-000077000000}"/>
    <cellStyle name="20% - Accent6 4" xfId="130" xr:uid="{00000000-0005-0000-0000-000078000000}"/>
    <cellStyle name="20% - Accent6 5" xfId="150" xr:uid="{00000000-0005-0000-0000-000079000000}"/>
    <cellStyle name="20% - Accent6 6" xfId="170" xr:uid="{00000000-0005-0000-0000-00007A000000}"/>
    <cellStyle name="20% - Accent6 7" xfId="190" xr:uid="{00000000-0005-0000-0000-00007B000000}"/>
    <cellStyle name="20% - Accent6 8" xfId="210" xr:uid="{00000000-0005-0000-0000-00007C000000}"/>
    <cellStyle name="20% - Accent6 9" xfId="230" xr:uid="{00000000-0005-0000-0000-00007D000000}"/>
    <cellStyle name="40% - Accent1 10" xfId="236" xr:uid="{00000000-0005-0000-0000-00007E000000}"/>
    <cellStyle name="40% - Accent1 11" xfId="256" xr:uid="{00000000-0005-0000-0000-00007F000000}"/>
    <cellStyle name="40% - Accent1 12" xfId="276" xr:uid="{00000000-0005-0000-0000-000080000000}"/>
    <cellStyle name="40% - Accent1 13" xfId="296" xr:uid="{00000000-0005-0000-0000-000081000000}"/>
    <cellStyle name="40% - Accent1 14" xfId="316" xr:uid="{00000000-0005-0000-0000-000082000000}"/>
    <cellStyle name="40% - Accent1 15" xfId="336" xr:uid="{00000000-0005-0000-0000-000083000000}"/>
    <cellStyle name="40% - Accent1 16" xfId="356" xr:uid="{00000000-0005-0000-0000-000084000000}"/>
    <cellStyle name="40% - Accent1 17" xfId="376" xr:uid="{00000000-0005-0000-0000-000085000000}"/>
    <cellStyle name="40% - Accent1 18" xfId="396" xr:uid="{00000000-0005-0000-0000-000086000000}"/>
    <cellStyle name="40% - Accent1 19" xfId="416" xr:uid="{00000000-0005-0000-0000-000087000000}"/>
    <cellStyle name="40% - Accent1 2" xfId="71" xr:uid="{00000000-0005-0000-0000-000088000000}"/>
    <cellStyle name="40% - Accent1 20" xfId="436" xr:uid="{00000000-0005-0000-0000-000089000000}"/>
    <cellStyle name="40% - Accent1 21" xfId="456" xr:uid="{00000000-0005-0000-0000-00008A000000}"/>
    <cellStyle name="40% - Accent1 22" xfId="27" xr:uid="{00000000-0005-0000-0000-00008B000000}"/>
    <cellStyle name="40% - Accent1 3" xfId="96" xr:uid="{00000000-0005-0000-0000-00008C000000}"/>
    <cellStyle name="40% - Accent1 4" xfId="116" xr:uid="{00000000-0005-0000-0000-00008D000000}"/>
    <cellStyle name="40% - Accent1 5" xfId="136" xr:uid="{00000000-0005-0000-0000-00008E000000}"/>
    <cellStyle name="40% - Accent1 6" xfId="156" xr:uid="{00000000-0005-0000-0000-00008F000000}"/>
    <cellStyle name="40% - Accent1 7" xfId="176" xr:uid="{00000000-0005-0000-0000-000090000000}"/>
    <cellStyle name="40% - Accent1 8" xfId="196" xr:uid="{00000000-0005-0000-0000-000091000000}"/>
    <cellStyle name="40% - Accent1 9" xfId="216" xr:uid="{00000000-0005-0000-0000-000092000000}"/>
    <cellStyle name="40% - Accent2 10" xfId="239" xr:uid="{00000000-0005-0000-0000-000093000000}"/>
    <cellStyle name="40% - Accent2 11" xfId="259" xr:uid="{00000000-0005-0000-0000-000094000000}"/>
    <cellStyle name="40% - Accent2 12" xfId="279" xr:uid="{00000000-0005-0000-0000-000095000000}"/>
    <cellStyle name="40% - Accent2 13" xfId="299" xr:uid="{00000000-0005-0000-0000-000096000000}"/>
    <cellStyle name="40% - Accent2 14" xfId="319" xr:uid="{00000000-0005-0000-0000-000097000000}"/>
    <cellStyle name="40% - Accent2 15" xfId="339" xr:uid="{00000000-0005-0000-0000-000098000000}"/>
    <cellStyle name="40% - Accent2 16" xfId="359" xr:uid="{00000000-0005-0000-0000-000099000000}"/>
    <cellStyle name="40% - Accent2 17" xfId="379" xr:uid="{00000000-0005-0000-0000-00009A000000}"/>
    <cellStyle name="40% - Accent2 18" xfId="399" xr:uid="{00000000-0005-0000-0000-00009B000000}"/>
    <cellStyle name="40% - Accent2 19" xfId="419" xr:uid="{00000000-0005-0000-0000-00009C000000}"/>
    <cellStyle name="40% - Accent2 2" xfId="75" xr:uid="{00000000-0005-0000-0000-00009D000000}"/>
    <cellStyle name="40% - Accent2 20" xfId="439" xr:uid="{00000000-0005-0000-0000-00009E000000}"/>
    <cellStyle name="40% - Accent2 21" xfId="459" xr:uid="{00000000-0005-0000-0000-00009F000000}"/>
    <cellStyle name="40% - Accent2 22" xfId="31" xr:uid="{00000000-0005-0000-0000-0000A0000000}"/>
    <cellStyle name="40% - Accent2 3" xfId="99" xr:uid="{00000000-0005-0000-0000-0000A1000000}"/>
    <cellStyle name="40% - Accent2 4" xfId="119" xr:uid="{00000000-0005-0000-0000-0000A2000000}"/>
    <cellStyle name="40% - Accent2 5" xfId="139" xr:uid="{00000000-0005-0000-0000-0000A3000000}"/>
    <cellStyle name="40% - Accent2 6" xfId="159" xr:uid="{00000000-0005-0000-0000-0000A4000000}"/>
    <cellStyle name="40% - Accent2 7" xfId="179" xr:uid="{00000000-0005-0000-0000-0000A5000000}"/>
    <cellStyle name="40% - Accent2 8" xfId="199" xr:uid="{00000000-0005-0000-0000-0000A6000000}"/>
    <cellStyle name="40% - Accent2 9" xfId="219" xr:uid="{00000000-0005-0000-0000-0000A7000000}"/>
    <cellStyle name="40% - Accent3 10" xfId="242" xr:uid="{00000000-0005-0000-0000-0000A8000000}"/>
    <cellStyle name="40% - Accent3 11" xfId="262" xr:uid="{00000000-0005-0000-0000-0000A9000000}"/>
    <cellStyle name="40% - Accent3 12" xfId="282" xr:uid="{00000000-0005-0000-0000-0000AA000000}"/>
    <cellStyle name="40% - Accent3 13" xfId="302" xr:uid="{00000000-0005-0000-0000-0000AB000000}"/>
    <cellStyle name="40% - Accent3 14" xfId="322" xr:uid="{00000000-0005-0000-0000-0000AC000000}"/>
    <cellStyle name="40% - Accent3 15" xfId="342" xr:uid="{00000000-0005-0000-0000-0000AD000000}"/>
    <cellStyle name="40% - Accent3 16" xfId="362" xr:uid="{00000000-0005-0000-0000-0000AE000000}"/>
    <cellStyle name="40% - Accent3 17" xfId="382" xr:uid="{00000000-0005-0000-0000-0000AF000000}"/>
    <cellStyle name="40% - Accent3 18" xfId="402" xr:uid="{00000000-0005-0000-0000-0000B0000000}"/>
    <cellStyle name="40% - Accent3 19" xfId="422" xr:uid="{00000000-0005-0000-0000-0000B1000000}"/>
    <cellStyle name="40% - Accent3 2" xfId="79" xr:uid="{00000000-0005-0000-0000-0000B2000000}"/>
    <cellStyle name="40% - Accent3 20" xfId="442" xr:uid="{00000000-0005-0000-0000-0000B3000000}"/>
    <cellStyle name="40% - Accent3 21" xfId="462" xr:uid="{00000000-0005-0000-0000-0000B4000000}"/>
    <cellStyle name="40% - Accent3 22" xfId="35" xr:uid="{00000000-0005-0000-0000-0000B5000000}"/>
    <cellStyle name="40% - Accent3 3" xfId="102" xr:uid="{00000000-0005-0000-0000-0000B6000000}"/>
    <cellStyle name="40% - Accent3 4" xfId="122" xr:uid="{00000000-0005-0000-0000-0000B7000000}"/>
    <cellStyle name="40% - Accent3 5" xfId="142" xr:uid="{00000000-0005-0000-0000-0000B8000000}"/>
    <cellStyle name="40% - Accent3 6" xfId="162" xr:uid="{00000000-0005-0000-0000-0000B9000000}"/>
    <cellStyle name="40% - Accent3 7" xfId="182" xr:uid="{00000000-0005-0000-0000-0000BA000000}"/>
    <cellStyle name="40% - Accent3 8" xfId="202" xr:uid="{00000000-0005-0000-0000-0000BB000000}"/>
    <cellStyle name="40% - Accent3 9" xfId="222" xr:uid="{00000000-0005-0000-0000-0000BC000000}"/>
    <cellStyle name="40% - Accent4 10" xfId="245" xr:uid="{00000000-0005-0000-0000-0000BD000000}"/>
    <cellStyle name="40% - Accent4 11" xfId="265" xr:uid="{00000000-0005-0000-0000-0000BE000000}"/>
    <cellStyle name="40% - Accent4 12" xfId="285" xr:uid="{00000000-0005-0000-0000-0000BF000000}"/>
    <cellStyle name="40% - Accent4 13" xfId="305" xr:uid="{00000000-0005-0000-0000-0000C0000000}"/>
    <cellStyle name="40% - Accent4 14" xfId="325" xr:uid="{00000000-0005-0000-0000-0000C1000000}"/>
    <cellStyle name="40% - Accent4 15" xfId="345" xr:uid="{00000000-0005-0000-0000-0000C2000000}"/>
    <cellStyle name="40% - Accent4 16" xfId="365" xr:uid="{00000000-0005-0000-0000-0000C3000000}"/>
    <cellStyle name="40% - Accent4 17" xfId="385" xr:uid="{00000000-0005-0000-0000-0000C4000000}"/>
    <cellStyle name="40% - Accent4 18" xfId="405" xr:uid="{00000000-0005-0000-0000-0000C5000000}"/>
    <cellStyle name="40% - Accent4 19" xfId="425" xr:uid="{00000000-0005-0000-0000-0000C6000000}"/>
    <cellStyle name="40% - Accent4 2" xfId="83" xr:uid="{00000000-0005-0000-0000-0000C7000000}"/>
    <cellStyle name="40% - Accent4 20" xfId="445" xr:uid="{00000000-0005-0000-0000-0000C8000000}"/>
    <cellStyle name="40% - Accent4 21" xfId="465" xr:uid="{00000000-0005-0000-0000-0000C9000000}"/>
    <cellStyle name="40% - Accent4 22" xfId="39" xr:uid="{00000000-0005-0000-0000-0000CA000000}"/>
    <cellStyle name="40% - Accent4 3" xfId="105" xr:uid="{00000000-0005-0000-0000-0000CB000000}"/>
    <cellStyle name="40% - Accent4 4" xfId="125" xr:uid="{00000000-0005-0000-0000-0000CC000000}"/>
    <cellStyle name="40% - Accent4 5" xfId="145" xr:uid="{00000000-0005-0000-0000-0000CD000000}"/>
    <cellStyle name="40% - Accent4 6" xfId="165" xr:uid="{00000000-0005-0000-0000-0000CE000000}"/>
    <cellStyle name="40% - Accent4 7" xfId="185" xr:uid="{00000000-0005-0000-0000-0000CF000000}"/>
    <cellStyle name="40% - Accent4 8" xfId="205" xr:uid="{00000000-0005-0000-0000-0000D0000000}"/>
    <cellStyle name="40% - Accent4 9" xfId="225" xr:uid="{00000000-0005-0000-0000-0000D1000000}"/>
    <cellStyle name="40% - Accent5 10" xfId="248" xr:uid="{00000000-0005-0000-0000-0000D2000000}"/>
    <cellStyle name="40% - Accent5 11" xfId="268" xr:uid="{00000000-0005-0000-0000-0000D3000000}"/>
    <cellStyle name="40% - Accent5 12" xfId="288" xr:uid="{00000000-0005-0000-0000-0000D4000000}"/>
    <cellStyle name="40% - Accent5 13" xfId="308" xr:uid="{00000000-0005-0000-0000-0000D5000000}"/>
    <cellStyle name="40% - Accent5 14" xfId="328" xr:uid="{00000000-0005-0000-0000-0000D6000000}"/>
    <cellStyle name="40% - Accent5 15" xfId="348" xr:uid="{00000000-0005-0000-0000-0000D7000000}"/>
    <cellStyle name="40% - Accent5 16" xfId="368" xr:uid="{00000000-0005-0000-0000-0000D8000000}"/>
    <cellStyle name="40% - Accent5 17" xfId="388" xr:uid="{00000000-0005-0000-0000-0000D9000000}"/>
    <cellStyle name="40% - Accent5 18" xfId="408" xr:uid="{00000000-0005-0000-0000-0000DA000000}"/>
    <cellStyle name="40% - Accent5 19" xfId="428" xr:uid="{00000000-0005-0000-0000-0000DB000000}"/>
    <cellStyle name="40% - Accent5 2" xfId="87" xr:uid="{00000000-0005-0000-0000-0000DC000000}"/>
    <cellStyle name="40% - Accent5 20" xfId="448" xr:uid="{00000000-0005-0000-0000-0000DD000000}"/>
    <cellStyle name="40% - Accent5 21" xfId="468" xr:uid="{00000000-0005-0000-0000-0000DE000000}"/>
    <cellStyle name="40% - Accent5 22" xfId="43" xr:uid="{00000000-0005-0000-0000-0000DF000000}"/>
    <cellStyle name="40% - Accent5 3" xfId="108" xr:uid="{00000000-0005-0000-0000-0000E0000000}"/>
    <cellStyle name="40% - Accent5 4" xfId="128" xr:uid="{00000000-0005-0000-0000-0000E1000000}"/>
    <cellStyle name="40% - Accent5 5" xfId="148" xr:uid="{00000000-0005-0000-0000-0000E2000000}"/>
    <cellStyle name="40% - Accent5 6" xfId="168" xr:uid="{00000000-0005-0000-0000-0000E3000000}"/>
    <cellStyle name="40% - Accent5 7" xfId="188" xr:uid="{00000000-0005-0000-0000-0000E4000000}"/>
    <cellStyle name="40% - Accent5 8" xfId="208" xr:uid="{00000000-0005-0000-0000-0000E5000000}"/>
    <cellStyle name="40% - Accent5 9" xfId="228" xr:uid="{00000000-0005-0000-0000-0000E6000000}"/>
    <cellStyle name="40% - Accent6 10" xfId="251" xr:uid="{00000000-0005-0000-0000-0000E7000000}"/>
    <cellStyle name="40% - Accent6 11" xfId="271" xr:uid="{00000000-0005-0000-0000-0000E8000000}"/>
    <cellStyle name="40% - Accent6 12" xfId="291" xr:uid="{00000000-0005-0000-0000-0000E9000000}"/>
    <cellStyle name="40% - Accent6 13" xfId="311" xr:uid="{00000000-0005-0000-0000-0000EA000000}"/>
    <cellStyle name="40% - Accent6 14" xfId="331" xr:uid="{00000000-0005-0000-0000-0000EB000000}"/>
    <cellStyle name="40% - Accent6 15" xfId="351" xr:uid="{00000000-0005-0000-0000-0000EC000000}"/>
    <cellStyle name="40% - Accent6 16" xfId="371" xr:uid="{00000000-0005-0000-0000-0000ED000000}"/>
    <cellStyle name="40% - Accent6 17" xfId="391" xr:uid="{00000000-0005-0000-0000-0000EE000000}"/>
    <cellStyle name="40% - Accent6 18" xfId="411" xr:uid="{00000000-0005-0000-0000-0000EF000000}"/>
    <cellStyle name="40% - Accent6 19" xfId="431" xr:uid="{00000000-0005-0000-0000-0000F0000000}"/>
    <cellStyle name="40% - Accent6 2" xfId="91" xr:uid="{00000000-0005-0000-0000-0000F1000000}"/>
    <cellStyle name="40% - Accent6 20" xfId="451" xr:uid="{00000000-0005-0000-0000-0000F2000000}"/>
    <cellStyle name="40% - Accent6 21" xfId="471" xr:uid="{00000000-0005-0000-0000-0000F3000000}"/>
    <cellStyle name="40% - Accent6 22" xfId="47" xr:uid="{00000000-0005-0000-0000-0000F4000000}"/>
    <cellStyle name="40% - Accent6 3" xfId="111" xr:uid="{00000000-0005-0000-0000-0000F5000000}"/>
    <cellStyle name="40% - Accent6 4" xfId="131" xr:uid="{00000000-0005-0000-0000-0000F6000000}"/>
    <cellStyle name="40% - Accent6 5" xfId="151" xr:uid="{00000000-0005-0000-0000-0000F7000000}"/>
    <cellStyle name="40% - Accent6 6" xfId="171" xr:uid="{00000000-0005-0000-0000-0000F8000000}"/>
    <cellStyle name="40% - Accent6 7" xfId="191" xr:uid="{00000000-0005-0000-0000-0000F9000000}"/>
    <cellStyle name="40% - Accent6 8" xfId="211" xr:uid="{00000000-0005-0000-0000-0000FA000000}"/>
    <cellStyle name="40% - Accent6 9" xfId="231" xr:uid="{00000000-0005-0000-0000-0000FB000000}"/>
    <cellStyle name="60% - Accent1 10" xfId="237" xr:uid="{00000000-0005-0000-0000-0000FC000000}"/>
    <cellStyle name="60% - Accent1 11" xfId="257" xr:uid="{00000000-0005-0000-0000-0000FD000000}"/>
    <cellStyle name="60% - Accent1 12" xfId="277" xr:uid="{00000000-0005-0000-0000-0000FE000000}"/>
    <cellStyle name="60% - Accent1 13" xfId="297" xr:uid="{00000000-0005-0000-0000-0000FF000000}"/>
    <cellStyle name="60% - Accent1 14" xfId="317" xr:uid="{00000000-0005-0000-0000-000000010000}"/>
    <cellStyle name="60% - Accent1 15" xfId="337" xr:uid="{00000000-0005-0000-0000-000001010000}"/>
    <cellStyle name="60% - Accent1 16" xfId="357" xr:uid="{00000000-0005-0000-0000-000002010000}"/>
    <cellStyle name="60% - Accent1 17" xfId="377" xr:uid="{00000000-0005-0000-0000-000003010000}"/>
    <cellStyle name="60% - Accent1 18" xfId="397" xr:uid="{00000000-0005-0000-0000-000004010000}"/>
    <cellStyle name="60% - Accent1 19" xfId="417" xr:uid="{00000000-0005-0000-0000-000005010000}"/>
    <cellStyle name="60% - Accent1 2" xfId="72" xr:uid="{00000000-0005-0000-0000-000006010000}"/>
    <cellStyle name="60% - Accent1 20" xfId="437" xr:uid="{00000000-0005-0000-0000-000007010000}"/>
    <cellStyle name="60% - Accent1 21" xfId="457" xr:uid="{00000000-0005-0000-0000-000008010000}"/>
    <cellStyle name="60% - Accent1 22" xfId="28" xr:uid="{00000000-0005-0000-0000-000009010000}"/>
    <cellStyle name="60% - Accent1 3" xfId="97" xr:uid="{00000000-0005-0000-0000-00000A010000}"/>
    <cellStyle name="60% - Accent1 4" xfId="117" xr:uid="{00000000-0005-0000-0000-00000B010000}"/>
    <cellStyle name="60% - Accent1 5" xfId="137" xr:uid="{00000000-0005-0000-0000-00000C010000}"/>
    <cellStyle name="60% - Accent1 6" xfId="157" xr:uid="{00000000-0005-0000-0000-00000D010000}"/>
    <cellStyle name="60% - Accent1 7" xfId="177" xr:uid="{00000000-0005-0000-0000-00000E010000}"/>
    <cellStyle name="60% - Accent1 8" xfId="197" xr:uid="{00000000-0005-0000-0000-00000F010000}"/>
    <cellStyle name="60% - Accent1 9" xfId="217" xr:uid="{00000000-0005-0000-0000-000010010000}"/>
    <cellStyle name="60% - Accent2 10" xfId="240" xr:uid="{00000000-0005-0000-0000-000011010000}"/>
    <cellStyle name="60% - Accent2 11" xfId="260" xr:uid="{00000000-0005-0000-0000-000012010000}"/>
    <cellStyle name="60% - Accent2 12" xfId="280" xr:uid="{00000000-0005-0000-0000-000013010000}"/>
    <cellStyle name="60% - Accent2 13" xfId="300" xr:uid="{00000000-0005-0000-0000-000014010000}"/>
    <cellStyle name="60% - Accent2 14" xfId="320" xr:uid="{00000000-0005-0000-0000-000015010000}"/>
    <cellStyle name="60% - Accent2 15" xfId="340" xr:uid="{00000000-0005-0000-0000-000016010000}"/>
    <cellStyle name="60% - Accent2 16" xfId="360" xr:uid="{00000000-0005-0000-0000-000017010000}"/>
    <cellStyle name="60% - Accent2 17" xfId="380" xr:uid="{00000000-0005-0000-0000-000018010000}"/>
    <cellStyle name="60% - Accent2 18" xfId="400" xr:uid="{00000000-0005-0000-0000-000019010000}"/>
    <cellStyle name="60% - Accent2 19" xfId="420" xr:uid="{00000000-0005-0000-0000-00001A010000}"/>
    <cellStyle name="60% - Accent2 2" xfId="76" xr:uid="{00000000-0005-0000-0000-00001B010000}"/>
    <cellStyle name="60% - Accent2 20" xfId="440" xr:uid="{00000000-0005-0000-0000-00001C010000}"/>
    <cellStyle name="60% - Accent2 21" xfId="460" xr:uid="{00000000-0005-0000-0000-00001D010000}"/>
    <cellStyle name="60% - Accent2 22" xfId="32" xr:uid="{00000000-0005-0000-0000-00001E010000}"/>
    <cellStyle name="60% - Accent2 3" xfId="100" xr:uid="{00000000-0005-0000-0000-00001F010000}"/>
    <cellStyle name="60% - Accent2 4" xfId="120" xr:uid="{00000000-0005-0000-0000-000020010000}"/>
    <cellStyle name="60% - Accent2 5" xfId="140" xr:uid="{00000000-0005-0000-0000-000021010000}"/>
    <cellStyle name="60% - Accent2 6" xfId="160" xr:uid="{00000000-0005-0000-0000-000022010000}"/>
    <cellStyle name="60% - Accent2 7" xfId="180" xr:uid="{00000000-0005-0000-0000-000023010000}"/>
    <cellStyle name="60% - Accent2 8" xfId="200" xr:uid="{00000000-0005-0000-0000-000024010000}"/>
    <cellStyle name="60% - Accent2 9" xfId="220" xr:uid="{00000000-0005-0000-0000-000025010000}"/>
    <cellStyle name="60% - Accent3 10" xfId="243" xr:uid="{00000000-0005-0000-0000-000026010000}"/>
    <cellStyle name="60% - Accent3 11" xfId="263" xr:uid="{00000000-0005-0000-0000-000027010000}"/>
    <cellStyle name="60% - Accent3 12" xfId="283" xr:uid="{00000000-0005-0000-0000-000028010000}"/>
    <cellStyle name="60% - Accent3 13" xfId="303" xr:uid="{00000000-0005-0000-0000-000029010000}"/>
    <cellStyle name="60% - Accent3 14" xfId="323" xr:uid="{00000000-0005-0000-0000-00002A010000}"/>
    <cellStyle name="60% - Accent3 15" xfId="343" xr:uid="{00000000-0005-0000-0000-00002B010000}"/>
    <cellStyle name="60% - Accent3 16" xfId="363" xr:uid="{00000000-0005-0000-0000-00002C010000}"/>
    <cellStyle name="60% - Accent3 17" xfId="383" xr:uid="{00000000-0005-0000-0000-00002D010000}"/>
    <cellStyle name="60% - Accent3 18" xfId="403" xr:uid="{00000000-0005-0000-0000-00002E010000}"/>
    <cellStyle name="60% - Accent3 19" xfId="423" xr:uid="{00000000-0005-0000-0000-00002F010000}"/>
    <cellStyle name="60% - Accent3 2" xfId="80" xr:uid="{00000000-0005-0000-0000-000030010000}"/>
    <cellStyle name="60% - Accent3 20" xfId="443" xr:uid="{00000000-0005-0000-0000-000031010000}"/>
    <cellStyle name="60% - Accent3 21" xfId="463" xr:uid="{00000000-0005-0000-0000-000032010000}"/>
    <cellStyle name="60% - Accent3 22" xfId="36" xr:uid="{00000000-0005-0000-0000-000033010000}"/>
    <cellStyle name="60% - Accent3 3" xfId="103" xr:uid="{00000000-0005-0000-0000-000034010000}"/>
    <cellStyle name="60% - Accent3 4" xfId="123" xr:uid="{00000000-0005-0000-0000-000035010000}"/>
    <cellStyle name="60% - Accent3 5" xfId="143" xr:uid="{00000000-0005-0000-0000-000036010000}"/>
    <cellStyle name="60% - Accent3 6" xfId="163" xr:uid="{00000000-0005-0000-0000-000037010000}"/>
    <cellStyle name="60% - Accent3 7" xfId="183" xr:uid="{00000000-0005-0000-0000-000038010000}"/>
    <cellStyle name="60% - Accent3 8" xfId="203" xr:uid="{00000000-0005-0000-0000-000039010000}"/>
    <cellStyle name="60% - Accent3 9" xfId="223" xr:uid="{00000000-0005-0000-0000-00003A010000}"/>
    <cellStyle name="60% - Accent4 10" xfId="246" xr:uid="{00000000-0005-0000-0000-00003B010000}"/>
    <cellStyle name="60% - Accent4 11" xfId="266" xr:uid="{00000000-0005-0000-0000-00003C010000}"/>
    <cellStyle name="60% - Accent4 12" xfId="286" xr:uid="{00000000-0005-0000-0000-00003D010000}"/>
    <cellStyle name="60% - Accent4 13" xfId="306" xr:uid="{00000000-0005-0000-0000-00003E010000}"/>
    <cellStyle name="60% - Accent4 14" xfId="326" xr:uid="{00000000-0005-0000-0000-00003F010000}"/>
    <cellStyle name="60% - Accent4 15" xfId="346" xr:uid="{00000000-0005-0000-0000-000040010000}"/>
    <cellStyle name="60% - Accent4 16" xfId="366" xr:uid="{00000000-0005-0000-0000-000041010000}"/>
    <cellStyle name="60% - Accent4 17" xfId="386" xr:uid="{00000000-0005-0000-0000-000042010000}"/>
    <cellStyle name="60% - Accent4 18" xfId="406" xr:uid="{00000000-0005-0000-0000-000043010000}"/>
    <cellStyle name="60% - Accent4 19" xfId="426" xr:uid="{00000000-0005-0000-0000-000044010000}"/>
    <cellStyle name="60% - Accent4 2" xfId="84" xr:uid="{00000000-0005-0000-0000-000045010000}"/>
    <cellStyle name="60% - Accent4 20" xfId="446" xr:uid="{00000000-0005-0000-0000-000046010000}"/>
    <cellStyle name="60% - Accent4 21" xfId="466" xr:uid="{00000000-0005-0000-0000-000047010000}"/>
    <cellStyle name="60% - Accent4 22" xfId="40" xr:uid="{00000000-0005-0000-0000-000048010000}"/>
    <cellStyle name="60% - Accent4 3" xfId="106" xr:uid="{00000000-0005-0000-0000-000049010000}"/>
    <cellStyle name="60% - Accent4 4" xfId="126" xr:uid="{00000000-0005-0000-0000-00004A010000}"/>
    <cellStyle name="60% - Accent4 5" xfId="146" xr:uid="{00000000-0005-0000-0000-00004B010000}"/>
    <cellStyle name="60% - Accent4 6" xfId="166" xr:uid="{00000000-0005-0000-0000-00004C010000}"/>
    <cellStyle name="60% - Accent4 7" xfId="186" xr:uid="{00000000-0005-0000-0000-00004D010000}"/>
    <cellStyle name="60% - Accent4 8" xfId="206" xr:uid="{00000000-0005-0000-0000-00004E010000}"/>
    <cellStyle name="60% - Accent4 9" xfId="226" xr:uid="{00000000-0005-0000-0000-00004F010000}"/>
    <cellStyle name="60% - Accent5 10" xfId="249" xr:uid="{00000000-0005-0000-0000-000050010000}"/>
    <cellStyle name="60% - Accent5 11" xfId="269" xr:uid="{00000000-0005-0000-0000-000051010000}"/>
    <cellStyle name="60% - Accent5 12" xfId="289" xr:uid="{00000000-0005-0000-0000-000052010000}"/>
    <cellStyle name="60% - Accent5 13" xfId="309" xr:uid="{00000000-0005-0000-0000-000053010000}"/>
    <cellStyle name="60% - Accent5 14" xfId="329" xr:uid="{00000000-0005-0000-0000-000054010000}"/>
    <cellStyle name="60% - Accent5 15" xfId="349" xr:uid="{00000000-0005-0000-0000-000055010000}"/>
    <cellStyle name="60% - Accent5 16" xfId="369" xr:uid="{00000000-0005-0000-0000-000056010000}"/>
    <cellStyle name="60% - Accent5 17" xfId="389" xr:uid="{00000000-0005-0000-0000-000057010000}"/>
    <cellStyle name="60% - Accent5 18" xfId="409" xr:uid="{00000000-0005-0000-0000-000058010000}"/>
    <cellStyle name="60% - Accent5 19" xfId="429" xr:uid="{00000000-0005-0000-0000-000059010000}"/>
    <cellStyle name="60% - Accent5 2" xfId="88" xr:uid="{00000000-0005-0000-0000-00005A010000}"/>
    <cellStyle name="60% - Accent5 20" xfId="449" xr:uid="{00000000-0005-0000-0000-00005B010000}"/>
    <cellStyle name="60% - Accent5 21" xfId="469" xr:uid="{00000000-0005-0000-0000-00005C010000}"/>
    <cellStyle name="60% - Accent5 22" xfId="44" xr:uid="{00000000-0005-0000-0000-00005D010000}"/>
    <cellStyle name="60% - Accent5 3" xfId="109" xr:uid="{00000000-0005-0000-0000-00005E010000}"/>
    <cellStyle name="60% - Accent5 4" xfId="129" xr:uid="{00000000-0005-0000-0000-00005F010000}"/>
    <cellStyle name="60% - Accent5 5" xfId="149" xr:uid="{00000000-0005-0000-0000-000060010000}"/>
    <cellStyle name="60% - Accent5 6" xfId="169" xr:uid="{00000000-0005-0000-0000-000061010000}"/>
    <cellStyle name="60% - Accent5 7" xfId="189" xr:uid="{00000000-0005-0000-0000-000062010000}"/>
    <cellStyle name="60% - Accent5 8" xfId="209" xr:uid="{00000000-0005-0000-0000-000063010000}"/>
    <cellStyle name="60% - Accent5 9" xfId="229" xr:uid="{00000000-0005-0000-0000-000064010000}"/>
    <cellStyle name="60% - Accent6 10" xfId="252" xr:uid="{00000000-0005-0000-0000-000065010000}"/>
    <cellStyle name="60% - Accent6 11" xfId="272" xr:uid="{00000000-0005-0000-0000-000066010000}"/>
    <cellStyle name="60% - Accent6 12" xfId="292" xr:uid="{00000000-0005-0000-0000-000067010000}"/>
    <cellStyle name="60% - Accent6 13" xfId="312" xr:uid="{00000000-0005-0000-0000-000068010000}"/>
    <cellStyle name="60% - Accent6 14" xfId="332" xr:uid="{00000000-0005-0000-0000-000069010000}"/>
    <cellStyle name="60% - Accent6 15" xfId="352" xr:uid="{00000000-0005-0000-0000-00006A010000}"/>
    <cellStyle name="60% - Accent6 16" xfId="372" xr:uid="{00000000-0005-0000-0000-00006B010000}"/>
    <cellStyle name="60% - Accent6 17" xfId="392" xr:uid="{00000000-0005-0000-0000-00006C010000}"/>
    <cellStyle name="60% - Accent6 18" xfId="412" xr:uid="{00000000-0005-0000-0000-00006D010000}"/>
    <cellStyle name="60% - Accent6 19" xfId="432" xr:uid="{00000000-0005-0000-0000-00006E010000}"/>
    <cellStyle name="60% - Accent6 2" xfId="92" xr:uid="{00000000-0005-0000-0000-00006F010000}"/>
    <cellStyle name="60% - Accent6 20" xfId="452" xr:uid="{00000000-0005-0000-0000-000070010000}"/>
    <cellStyle name="60% - Accent6 21" xfId="472" xr:uid="{00000000-0005-0000-0000-000071010000}"/>
    <cellStyle name="60% - Accent6 22" xfId="48" xr:uid="{00000000-0005-0000-0000-000072010000}"/>
    <cellStyle name="60% - Accent6 3" xfId="112" xr:uid="{00000000-0005-0000-0000-000073010000}"/>
    <cellStyle name="60% - Accent6 4" xfId="132" xr:uid="{00000000-0005-0000-0000-000074010000}"/>
    <cellStyle name="60% - Accent6 5" xfId="152" xr:uid="{00000000-0005-0000-0000-000075010000}"/>
    <cellStyle name="60% - Accent6 6" xfId="172" xr:uid="{00000000-0005-0000-0000-000076010000}"/>
    <cellStyle name="60% - Accent6 7" xfId="192" xr:uid="{00000000-0005-0000-0000-000077010000}"/>
    <cellStyle name="60% - Accent6 8" xfId="212" xr:uid="{00000000-0005-0000-0000-000078010000}"/>
    <cellStyle name="60% - Accent6 9" xfId="232" xr:uid="{00000000-0005-0000-0000-000079010000}"/>
    <cellStyle name="Accent1 2" xfId="69" xr:uid="{00000000-0005-0000-0000-00007A010000}"/>
    <cellStyle name="Accent1 3" xfId="25" xr:uid="{00000000-0005-0000-0000-00007B010000}"/>
    <cellStyle name="Accent2 2" xfId="73" xr:uid="{00000000-0005-0000-0000-00007C010000}"/>
    <cellStyle name="Accent2 3" xfId="29" xr:uid="{00000000-0005-0000-0000-00007D010000}"/>
    <cellStyle name="Accent3 2" xfId="77" xr:uid="{00000000-0005-0000-0000-00007E010000}"/>
    <cellStyle name="Accent3 3" xfId="33" xr:uid="{00000000-0005-0000-0000-00007F010000}"/>
    <cellStyle name="Accent4 2" xfId="81" xr:uid="{00000000-0005-0000-0000-000080010000}"/>
    <cellStyle name="Accent4 3" xfId="37" xr:uid="{00000000-0005-0000-0000-000081010000}"/>
    <cellStyle name="Accent5 2" xfId="85" xr:uid="{00000000-0005-0000-0000-000082010000}"/>
    <cellStyle name="Accent5 3" xfId="41" xr:uid="{00000000-0005-0000-0000-000083010000}"/>
    <cellStyle name="Accent6 2" xfId="89" xr:uid="{00000000-0005-0000-0000-000084010000}"/>
    <cellStyle name="Accent6 3" xfId="45" xr:uid="{00000000-0005-0000-0000-000085010000}"/>
    <cellStyle name="Bad 2" xfId="58" xr:uid="{00000000-0005-0000-0000-000086010000}"/>
    <cellStyle name="Bad 3" xfId="14" xr:uid="{00000000-0005-0000-0000-000087010000}"/>
    <cellStyle name="Calculation 2" xfId="62" xr:uid="{00000000-0005-0000-0000-000088010000}"/>
    <cellStyle name="Calculation 3" xfId="18" xr:uid="{00000000-0005-0000-0000-000089010000}"/>
    <cellStyle name="Check Cell 2" xfId="64" xr:uid="{00000000-0005-0000-0000-00008A010000}"/>
    <cellStyle name="Check Cell 3" xfId="20" xr:uid="{00000000-0005-0000-0000-00008B010000}"/>
    <cellStyle name="Comma" xfId="1" builtinId="3"/>
    <cellStyle name="Comma 2" xfId="49" xr:uid="{00000000-0005-0000-0000-00008D010000}"/>
    <cellStyle name="Comma 3" xfId="2" xr:uid="{00000000-0005-0000-0000-00008E010000}"/>
    <cellStyle name="Explanatory Text 2" xfId="67" xr:uid="{00000000-0005-0000-0000-00008F010000}"/>
    <cellStyle name="Explanatory Text 3" xfId="23" xr:uid="{00000000-0005-0000-0000-000090010000}"/>
    <cellStyle name="Good 2" xfId="57" xr:uid="{00000000-0005-0000-0000-000091010000}"/>
    <cellStyle name="Good 3" xfId="13" xr:uid="{00000000-0005-0000-0000-000092010000}"/>
    <cellStyle name="Heading 1 2" xfId="53" xr:uid="{00000000-0005-0000-0000-000093010000}"/>
    <cellStyle name="Heading 1 3" xfId="9" xr:uid="{00000000-0005-0000-0000-000094010000}"/>
    <cellStyle name="Heading 2 2" xfId="54" xr:uid="{00000000-0005-0000-0000-000095010000}"/>
    <cellStyle name="Heading 2 3" xfId="10" xr:uid="{00000000-0005-0000-0000-000096010000}"/>
    <cellStyle name="Heading 3 2" xfId="55" xr:uid="{00000000-0005-0000-0000-000097010000}"/>
    <cellStyle name="Heading 3 3" xfId="11" xr:uid="{00000000-0005-0000-0000-000098010000}"/>
    <cellStyle name="Heading 4 2" xfId="56" xr:uid="{00000000-0005-0000-0000-000099010000}"/>
    <cellStyle name="Heading 4 3" xfId="12" xr:uid="{00000000-0005-0000-0000-00009A010000}"/>
    <cellStyle name="Input 2" xfId="60" xr:uid="{00000000-0005-0000-0000-00009B010000}"/>
    <cellStyle name="Input 3" xfId="16" xr:uid="{00000000-0005-0000-0000-00009C010000}"/>
    <cellStyle name="Linked Cell 2" xfId="63" xr:uid="{00000000-0005-0000-0000-00009D010000}"/>
    <cellStyle name="Linked Cell 3" xfId="19" xr:uid="{00000000-0005-0000-0000-00009E010000}"/>
    <cellStyle name="Neutral 2" xfId="59" xr:uid="{00000000-0005-0000-0000-00009F010000}"/>
    <cellStyle name="Neutral 3" xfId="15" xr:uid="{00000000-0005-0000-0000-0000A0010000}"/>
    <cellStyle name="Normal" xfId="0" builtinId="0"/>
    <cellStyle name="Normal 10" xfId="233" xr:uid="{00000000-0005-0000-0000-0000A2010000}"/>
    <cellStyle name="Normal 11" xfId="253" xr:uid="{00000000-0005-0000-0000-0000A3010000}"/>
    <cellStyle name="Normal 12" xfId="273" xr:uid="{00000000-0005-0000-0000-0000A4010000}"/>
    <cellStyle name="Normal 13" xfId="293" xr:uid="{00000000-0005-0000-0000-0000A5010000}"/>
    <cellStyle name="Normal 14" xfId="313" xr:uid="{00000000-0005-0000-0000-0000A6010000}"/>
    <cellStyle name="Normal 15" xfId="333" xr:uid="{00000000-0005-0000-0000-0000A7010000}"/>
    <cellStyle name="Normal 16" xfId="353" xr:uid="{00000000-0005-0000-0000-0000A8010000}"/>
    <cellStyle name="Normal 17" xfId="373" xr:uid="{00000000-0005-0000-0000-0000A9010000}"/>
    <cellStyle name="Normal 18" xfId="393" xr:uid="{00000000-0005-0000-0000-0000AA010000}"/>
    <cellStyle name="Normal 19" xfId="413" xr:uid="{00000000-0005-0000-0000-0000AB010000}"/>
    <cellStyle name="Normal 2" xfId="6" xr:uid="{00000000-0005-0000-0000-0000AC010000}"/>
    <cellStyle name="Normal 2 2" xfId="51" xr:uid="{00000000-0005-0000-0000-0000AD010000}"/>
    <cellStyle name="Normal 20" xfId="433" xr:uid="{00000000-0005-0000-0000-0000AE010000}"/>
    <cellStyle name="Normal 21" xfId="453" xr:uid="{00000000-0005-0000-0000-0000AF010000}"/>
    <cellStyle name="Normal 22" xfId="7" xr:uid="{00000000-0005-0000-0000-0000B0010000}"/>
    <cellStyle name="Normal 3" xfId="3" xr:uid="{00000000-0005-0000-0000-0000B1010000}"/>
    <cellStyle name="Normal 3 2" xfId="93" xr:uid="{00000000-0005-0000-0000-0000B2010000}"/>
    <cellStyle name="Normal 4" xfId="113" xr:uid="{00000000-0005-0000-0000-0000B3010000}"/>
    <cellStyle name="Normal 5" xfId="133" xr:uid="{00000000-0005-0000-0000-0000B4010000}"/>
    <cellStyle name="Normal 6" xfId="153" xr:uid="{00000000-0005-0000-0000-0000B5010000}"/>
    <cellStyle name="Normal 7" xfId="173" xr:uid="{00000000-0005-0000-0000-0000B6010000}"/>
    <cellStyle name="Normal 8" xfId="193" xr:uid="{00000000-0005-0000-0000-0000B7010000}"/>
    <cellStyle name="Normal 9" xfId="213" xr:uid="{00000000-0005-0000-0000-0000B8010000}"/>
    <cellStyle name="Normal_Worksheet in   AIPT45Y" xfId="4" xr:uid="{00000000-0005-0000-0000-0000B9010000}"/>
    <cellStyle name="Note 10" xfId="234" xr:uid="{00000000-0005-0000-0000-0000BA010000}"/>
    <cellStyle name="Note 11" xfId="254" xr:uid="{00000000-0005-0000-0000-0000BB010000}"/>
    <cellStyle name="Note 12" xfId="274" xr:uid="{00000000-0005-0000-0000-0000BC010000}"/>
    <cellStyle name="Note 13" xfId="294" xr:uid="{00000000-0005-0000-0000-0000BD010000}"/>
    <cellStyle name="Note 14" xfId="314" xr:uid="{00000000-0005-0000-0000-0000BE010000}"/>
    <cellStyle name="Note 15" xfId="334" xr:uid="{00000000-0005-0000-0000-0000BF010000}"/>
    <cellStyle name="Note 16" xfId="354" xr:uid="{00000000-0005-0000-0000-0000C0010000}"/>
    <cellStyle name="Note 17" xfId="374" xr:uid="{00000000-0005-0000-0000-0000C1010000}"/>
    <cellStyle name="Note 18" xfId="394" xr:uid="{00000000-0005-0000-0000-0000C2010000}"/>
    <cellStyle name="Note 19" xfId="414" xr:uid="{00000000-0005-0000-0000-0000C3010000}"/>
    <cellStyle name="Note 2" xfId="66" xr:uid="{00000000-0005-0000-0000-0000C4010000}"/>
    <cellStyle name="Note 20" xfId="434" xr:uid="{00000000-0005-0000-0000-0000C5010000}"/>
    <cellStyle name="Note 21" xfId="454" xr:uid="{00000000-0005-0000-0000-0000C6010000}"/>
    <cellStyle name="Note 22" xfId="22" xr:uid="{00000000-0005-0000-0000-0000C7010000}"/>
    <cellStyle name="Note 3" xfId="94" xr:uid="{00000000-0005-0000-0000-0000C8010000}"/>
    <cellStyle name="Note 4" xfId="114" xr:uid="{00000000-0005-0000-0000-0000C9010000}"/>
    <cellStyle name="Note 5" xfId="134" xr:uid="{00000000-0005-0000-0000-0000CA010000}"/>
    <cellStyle name="Note 6" xfId="154" xr:uid="{00000000-0005-0000-0000-0000CB010000}"/>
    <cellStyle name="Note 7" xfId="174" xr:uid="{00000000-0005-0000-0000-0000CC010000}"/>
    <cellStyle name="Note 8" xfId="194" xr:uid="{00000000-0005-0000-0000-0000CD010000}"/>
    <cellStyle name="Note 9" xfId="214" xr:uid="{00000000-0005-0000-0000-0000CE010000}"/>
    <cellStyle name="Output 2" xfId="61" xr:uid="{00000000-0005-0000-0000-0000CF010000}"/>
    <cellStyle name="Output 3" xfId="17" xr:uid="{00000000-0005-0000-0000-0000D0010000}"/>
    <cellStyle name="Percent 2" xfId="50" xr:uid="{00000000-0005-0000-0000-0000D1010000}"/>
    <cellStyle name="Title 2" xfId="52" xr:uid="{00000000-0005-0000-0000-0000D2010000}"/>
    <cellStyle name="Title 3" xfId="8" xr:uid="{00000000-0005-0000-0000-0000D3010000}"/>
    <cellStyle name="Total 2" xfId="68" xr:uid="{00000000-0005-0000-0000-0000D4010000}"/>
    <cellStyle name="Total 3" xfId="24" xr:uid="{00000000-0005-0000-0000-0000D5010000}"/>
    <cellStyle name="Warning Text 2" xfId="65" xr:uid="{00000000-0005-0000-0000-0000D6010000}"/>
    <cellStyle name="Warning Text 3" xfId="21" xr:uid="{00000000-0005-0000-0000-0000D7010000}"/>
    <cellStyle name="ปกติ_lpnt2" xfId="5" xr:uid="{00000000-0005-0000-0000-0000D8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Dec\IFS\Working\&#3627;&#3617;&#3634;&#3618;&#3648;&#3627;&#3605;&#3640;&#3611;&#3619;&#3632;&#3585;&#3629;&#3610;&#3591;&#3610;&#3585;&#3634;&#3619;&#3648;&#3591;&#3636;&#3609;%20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Documents\IFST%202020\CURRENT%20PORTION%2020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Jun\TB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Jun\06_Monthly%20reporting%20packag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Jun\IFS\IFST%20-%20Q22020%20LT%20Loan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MAR\TB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8\SEP\Finance%20Statement%20Sep'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Mar\03_Monthly%20reporting%20package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thaweesuk\Desktop\Roll%20IFSQ1'18\IFS17Q3\IFS60Q3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19\jun\TB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ensri\2020\Mar\Deloitte\IFS63Q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มายเหตุ"/>
      <sheetName val="สินทรัพย์"/>
      <sheetName val="สินทรัพย์ไม่มีตัวตน"/>
      <sheetName val="ภงด.50"/>
      <sheetName val="Operating-lease"/>
      <sheetName val="WH Tax 2010"/>
      <sheetName val="Sheet1"/>
    </sheetNames>
    <sheetDataSet>
      <sheetData sheetId="0">
        <row r="9">
          <cell r="AA9">
            <v>161799</v>
          </cell>
        </row>
        <row r="12">
          <cell r="AA12">
            <v>357854021</v>
          </cell>
        </row>
        <row r="36">
          <cell r="AA36">
            <v>2334658573</v>
          </cell>
        </row>
      </sheetData>
      <sheetData sheetId="1"/>
      <sheetData sheetId="2">
        <row r="37">
          <cell r="F37">
            <v>1157005.3000000007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"/>
      <sheetName val="HPDec'18"/>
      <sheetName val="LSDec'18"/>
      <sheetName val="HPMar'19"/>
      <sheetName val="LSMar'19"/>
      <sheetName val="HPJun'19"/>
      <sheetName val="LSJun'19"/>
      <sheetName val="HPSep'19"/>
      <sheetName val="LSSep'19"/>
      <sheetName val="HPDec'19"/>
      <sheetName val="LSDec'19"/>
      <sheetName val="HPMar'20"/>
      <sheetName val="LSMar'20"/>
      <sheetName val="HPJun'20"/>
      <sheetName val="LSJun'2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>
        <row r="25">
          <cell r="D25">
            <v>2298442.2599999998</v>
          </cell>
        </row>
        <row r="27">
          <cell r="D27">
            <v>2164679</v>
          </cell>
        </row>
        <row r="29">
          <cell r="D29">
            <v>827315.10000000009</v>
          </cell>
        </row>
      </sheetData>
      <sheetData sheetId="15">
        <row r="104">
          <cell r="E104">
            <v>119119998.24000002</v>
          </cell>
        </row>
        <row r="108">
          <cell r="E108">
            <v>80451054.020000026</v>
          </cell>
        </row>
        <row r="109">
          <cell r="E109">
            <v>82135718.399999931</v>
          </cell>
        </row>
      </sheetData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  <sheetName val="Sheet10"/>
    </sheetNames>
    <sheetDataSet>
      <sheetData sheetId="0">
        <row r="1">
          <cell r="H1">
            <v>101948.81</v>
          </cell>
        </row>
      </sheetData>
      <sheetData sheetId="1">
        <row r="67">
          <cell r="G67">
            <v>126270706.14</v>
          </cell>
        </row>
        <row r="73">
          <cell r="H73">
            <v>7655261.25</v>
          </cell>
        </row>
        <row r="82">
          <cell r="G82">
            <v>768346</v>
          </cell>
        </row>
        <row r="84">
          <cell r="G84">
            <v>0</v>
          </cell>
        </row>
        <row r="93">
          <cell r="G93">
            <v>311617.38</v>
          </cell>
        </row>
        <row r="96">
          <cell r="G96">
            <v>429610</v>
          </cell>
        </row>
        <row r="103">
          <cell r="G103">
            <v>175000</v>
          </cell>
          <cell r="H103">
            <v>515727.87</v>
          </cell>
        </row>
        <row r="108">
          <cell r="G108">
            <v>34269595.079999998</v>
          </cell>
        </row>
        <row r="111">
          <cell r="G111">
            <v>2024265.71</v>
          </cell>
        </row>
        <row r="117">
          <cell r="G117">
            <v>150000</v>
          </cell>
        </row>
        <row r="120">
          <cell r="G120">
            <v>222540</v>
          </cell>
        </row>
        <row r="151">
          <cell r="G151">
            <v>4808248.7699999996</v>
          </cell>
        </row>
      </sheetData>
      <sheetData sheetId="2">
        <row r="12">
          <cell r="G12">
            <v>24022321.75</v>
          </cell>
        </row>
        <row r="14">
          <cell r="G14">
            <v>228672.32</v>
          </cell>
        </row>
        <row r="182">
          <cell r="G182">
            <v>5290147.58</v>
          </cell>
          <cell r="H182">
            <v>4912294.4700000007</v>
          </cell>
        </row>
        <row r="190">
          <cell r="G190">
            <v>20739579.52</v>
          </cell>
          <cell r="H190">
            <v>836069.92</v>
          </cell>
        </row>
      </sheetData>
      <sheetData sheetId="3">
        <row r="7">
          <cell r="H7">
            <v>0</v>
          </cell>
        </row>
        <row r="20">
          <cell r="H20">
            <v>762750</v>
          </cell>
        </row>
        <row r="25">
          <cell r="H25">
            <v>35612182.369999997</v>
          </cell>
        </row>
        <row r="28">
          <cell r="H28">
            <v>33459617.32</v>
          </cell>
        </row>
        <row r="34">
          <cell r="H34">
            <v>19677921.260000002</v>
          </cell>
        </row>
        <row r="63">
          <cell r="H63">
            <v>740085.12</v>
          </cell>
        </row>
        <row r="79">
          <cell r="H79">
            <v>1265000000</v>
          </cell>
        </row>
      </sheetData>
      <sheetData sheetId="4">
        <row r="8">
          <cell r="H8">
            <v>45987201.609999999</v>
          </cell>
        </row>
        <row r="11">
          <cell r="H11">
            <v>651155.31999999995</v>
          </cell>
        </row>
        <row r="12">
          <cell r="H12">
            <v>128519779.48999999</v>
          </cell>
        </row>
        <row r="13">
          <cell r="H13">
            <v>2149063.38</v>
          </cell>
        </row>
        <row r="21">
          <cell r="H21">
            <v>10750516.939999999</v>
          </cell>
        </row>
        <row r="24">
          <cell r="H24">
            <v>0</v>
          </cell>
        </row>
        <row r="30">
          <cell r="H30">
            <v>7717385.0099999998</v>
          </cell>
        </row>
        <row r="33">
          <cell r="H33">
            <v>146347.63</v>
          </cell>
        </row>
        <row r="40">
          <cell r="H40">
            <v>1320789.19</v>
          </cell>
        </row>
        <row r="55">
          <cell r="G55">
            <v>0</v>
          </cell>
          <cell r="H55">
            <v>6971759.4100000001</v>
          </cell>
        </row>
        <row r="58">
          <cell r="H58">
            <v>915157</v>
          </cell>
        </row>
        <row r="64">
          <cell r="H64">
            <v>0</v>
          </cell>
        </row>
      </sheetData>
      <sheetData sheetId="5">
        <row r="39">
          <cell r="E39">
            <v>18890549</v>
          </cell>
        </row>
        <row r="40">
          <cell r="E40">
            <v>9133877.1275324654</v>
          </cell>
        </row>
        <row r="41">
          <cell r="E41">
            <v>50283778.832467526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  <sheetName val="Sheet4"/>
    </sheetNames>
    <sheetDataSet>
      <sheetData sheetId="0" refreshError="1"/>
      <sheetData sheetId="1">
        <row r="14">
          <cell r="D14">
            <v>18242269.579999983</v>
          </cell>
        </row>
        <row r="94">
          <cell r="M94">
            <v>82288593.23999995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60">
          <cell r="J60">
            <v>26205636.390000001</v>
          </cell>
          <cell r="L60">
            <v>641641.31000000238</v>
          </cell>
          <cell r="N60">
            <v>65019732.349999994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"/>
      <sheetName val="Sheet2"/>
      <sheetName val="Sheet3"/>
    </sheetNames>
    <sheetDataSet>
      <sheetData sheetId="0">
        <row r="15">
          <cell r="D15">
            <v>140080000</v>
          </cell>
          <cell r="E15">
            <v>141540000</v>
          </cell>
        </row>
      </sheetData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>
        <row r="1">
          <cell r="G1">
            <v>0</v>
          </cell>
        </row>
      </sheetData>
      <sheetData sheetId="1">
        <row r="2">
          <cell r="G2">
            <v>30000</v>
          </cell>
        </row>
      </sheetData>
      <sheetData sheetId="2">
        <row r="2">
          <cell r="G2">
            <v>1536636.99</v>
          </cell>
        </row>
      </sheetData>
      <sheetData sheetId="3">
        <row r="3">
          <cell r="H3">
            <v>970.66</v>
          </cell>
        </row>
      </sheetData>
      <sheetData sheetId="4">
        <row r="2">
          <cell r="H2">
            <v>58919.69</v>
          </cell>
        </row>
        <row r="64">
          <cell r="G64">
            <v>0</v>
          </cell>
        </row>
        <row r="76">
          <cell r="H76">
            <v>0</v>
          </cell>
        </row>
      </sheetData>
      <sheetData sheetId="5">
        <row r="39">
          <cell r="E39">
            <v>8147275</v>
          </cell>
        </row>
      </sheetData>
      <sheetData sheetId="6"/>
      <sheetData sheetId="7"/>
      <sheetData sheetId="8">
        <row r="26">
          <cell r="N26">
            <v>0.94170419984332365</v>
          </cell>
        </row>
      </sheetData>
      <sheetData sheetId="9"/>
      <sheetData sheetId="10"/>
      <sheetData sheetId="11"/>
      <sheetData sheetId="12"/>
      <sheetData sheetId="13">
        <row r="8">
          <cell r="G8">
            <v>16180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PLMTH"/>
      <sheetName val="PLYTD"/>
      <sheetName val="GA"/>
      <sheetName val="Misc (Others)"/>
      <sheetName val="Employee Benefit"/>
      <sheetName val="BS"/>
      <sheetName val="LCBG"/>
      <sheetName val="Group BS"/>
      <sheetName val="Notes To BS18"/>
      <sheetName val="PPE"/>
      <sheetName val="Notes BS17"/>
      <sheetName val="Sheet2"/>
      <sheetName val="Sheet1"/>
      <sheetName val="Sheet3"/>
    </sheetNames>
    <sheetDataSet>
      <sheetData sheetId="0"/>
      <sheetData sheetId="1">
        <row r="21">
          <cell r="D21">
            <v>27378298.710000001</v>
          </cell>
        </row>
      </sheetData>
      <sheetData sheetId="2">
        <row r="13">
          <cell r="E13">
            <v>216483443.81</v>
          </cell>
        </row>
        <row r="20">
          <cell r="E20">
            <v>250147099.75</v>
          </cell>
        </row>
        <row r="34">
          <cell r="E34">
            <v>80080006.409999996</v>
          </cell>
        </row>
        <row r="55">
          <cell r="E55">
            <v>6983406.7399999993</v>
          </cell>
        </row>
      </sheetData>
      <sheetData sheetId="3">
        <row r="16">
          <cell r="K16">
            <v>140250</v>
          </cell>
        </row>
      </sheetData>
      <sheetData sheetId="4"/>
      <sheetData sheetId="5"/>
      <sheetData sheetId="6">
        <row r="11">
          <cell r="E11">
            <v>57857913.450000003</v>
          </cell>
        </row>
      </sheetData>
      <sheetData sheetId="7"/>
      <sheetData sheetId="8">
        <row r="56">
          <cell r="E56">
            <v>623354344.42999995</v>
          </cell>
        </row>
      </sheetData>
      <sheetData sheetId="9">
        <row r="9">
          <cell r="C9">
            <v>2606763870.3199997</v>
          </cell>
        </row>
      </sheetData>
      <sheetData sheetId="10">
        <row r="44">
          <cell r="G44">
            <v>0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s"/>
      <sheetName val="Group P&amp;L"/>
      <sheetName val="Group G&amp;A"/>
      <sheetName val="PLMTH (Co)"/>
      <sheetName val="PLYTD (Co)"/>
      <sheetName val="Misc."/>
      <sheetName val="Employee Benefit "/>
      <sheetName val="BS"/>
      <sheetName val="Group BS"/>
      <sheetName val="Group BS "/>
      <sheetName val="Group BS (IFSMss)"/>
      <sheetName val="LCBG"/>
      <sheetName val="Notes To BS20"/>
      <sheetName val="PPE"/>
      <sheetName val="Notes BS17"/>
      <sheetName val="Sheet2"/>
      <sheetName val="Sheet1"/>
      <sheetName val="Bonus movement"/>
      <sheetName val="New client"/>
      <sheetName val="New disbursement"/>
      <sheetName val="New Volume"/>
      <sheetName val="FAR1244"/>
      <sheetName val="Biz volume"/>
      <sheetName val="Impairment movement"/>
      <sheetName val="NIM (New Template)"/>
      <sheetName val="Ratios"/>
      <sheetName val="Sheet3"/>
    </sheetNames>
    <sheetDataSet>
      <sheetData sheetId="0"/>
      <sheetData sheetId="1">
        <row r="14">
          <cell r="M14">
            <v>69535220</v>
          </cell>
        </row>
        <row r="94">
          <cell r="M94">
            <v>48710229.830000013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W15">
            <v>150000</v>
          </cell>
        </row>
      </sheetData>
      <sheetData sheetId="10"/>
      <sheetData sheetId="11"/>
      <sheetData sheetId="12"/>
      <sheetData sheetId="13">
        <row r="44">
          <cell r="G44">
            <v>48850</v>
          </cell>
        </row>
      </sheetData>
      <sheetData sheetId="14"/>
      <sheetData sheetId="15"/>
      <sheetData sheetId="16"/>
      <sheetData sheetId="17"/>
      <sheetData sheetId="18">
        <row r="30">
          <cell r="J30">
            <v>11</v>
          </cell>
        </row>
      </sheetData>
      <sheetData sheetId="19">
        <row r="27">
          <cell r="AO27">
            <v>11</v>
          </cell>
        </row>
      </sheetData>
      <sheetData sheetId="20"/>
      <sheetData sheetId="21">
        <row r="5">
          <cell r="B5">
            <v>2386714539.1799998</v>
          </cell>
        </row>
      </sheetData>
      <sheetData sheetId="22"/>
      <sheetData sheetId="23"/>
      <sheetData sheetId="24">
        <row r="75">
          <cell r="P75">
            <v>0</v>
          </cell>
        </row>
      </sheetData>
      <sheetData sheetId="25"/>
      <sheetData sheetId="2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-ไตรมาส"/>
      <sheetName val="กำไรขาดทุน"/>
      <sheetName val="ส่วนของผู้ถือหุ้น"/>
      <sheetName val="กระแสเงินสด"/>
    </sheetNames>
    <sheetDataSet>
      <sheetData sheetId="0"/>
      <sheetData sheetId="1"/>
      <sheetData sheetId="2">
        <row r="31">
          <cell r="D31">
            <v>493499975</v>
          </cell>
          <cell r="F31">
            <v>493499975</v>
          </cell>
        </row>
      </sheetData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ssets"/>
      <sheetName val="Expenses"/>
      <sheetName val="Liabilities"/>
      <sheetName val="Income"/>
      <sheetName val="ค่าใช้จ่ายพนักงาน"/>
      <sheetName val="กรรมการบริการ"/>
      <sheetName val="Tax"/>
      <sheetName val="Segment"/>
      <sheetName val="สินทรัพย์"/>
      <sheetName val="Sheet7"/>
      <sheetName val="Sheet9"/>
      <sheetName val="Long"/>
      <sheetName val="IFS"/>
      <sheetName val="Sheet2"/>
      <sheetName val="Sheet4"/>
      <sheetName val="Sheet5"/>
      <sheetName val="Sheet6"/>
      <sheetName val="Sheet1"/>
      <sheetName val="Sheet3"/>
      <sheetName val="Sheet8"/>
    </sheetNames>
    <sheetDataSet>
      <sheetData sheetId="0"/>
      <sheetData sheetId="1">
        <row r="2">
          <cell r="G2">
            <v>30000</v>
          </cell>
        </row>
      </sheetData>
      <sheetData sheetId="2">
        <row r="12">
          <cell r="G12">
            <v>35464777.43</v>
          </cell>
        </row>
        <row r="14">
          <cell r="G14">
            <v>303380.51</v>
          </cell>
        </row>
        <row r="178">
          <cell r="G178">
            <v>1146521.46</v>
          </cell>
          <cell r="H178">
            <v>50605993.179999992</v>
          </cell>
        </row>
        <row r="186">
          <cell r="G186">
            <v>35710914.859999999</v>
          </cell>
          <cell r="H186">
            <v>1327583.3899999999</v>
          </cell>
        </row>
      </sheetData>
      <sheetData sheetId="3">
        <row r="7">
          <cell r="H7">
            <v>29521.64</v>
          </cell>
        </row>
      </sheetData>
      <sheetData sheetId="4">
        <row r="8">
          <cell r="H8">
            <v>51999993.82</v>
          </cell>
        </row>
      </sheetData>
      <sheetData sheetId="5">
        <row r="39">
          <cell r="E39">
            <v>18752455</v>
          </cell>
        </row>
        <row r="40">
          <cell r="E40">
            <v>11966274.332133332</v>
          </cell>
        </row>
        <row r="41">
          <cell r="E41">
            <v>55061881.387866661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"/>
      <sheetName val="ส่วนของผู้ถือหุ้น"/>
      <sheetName val="กระแสเงินสด"/>
    </sheetNames>
    <sheetDataSet>
      <sheetData sheetId="0"/>
      <sheetData sheetId="1"/>
      <sheetData sheetId="2">
        <row r="9">
          <cell r="D9">
            <v>68625283</v>
          </cell>
        </row>
        <row r="26">
          <cell r="D26">
            <v>48710230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36"/>
  <sheetViews>
    <sheetView topLeftCell="A25" zoomScaleNormal="100" zoomScaleSheetLayoutView="100" workbookViewId="0">
      <selection activeCell="A27" sqref="A27"/>
    </sheetView>
  </sheetViews>
  <sheetFormatPr defaultColWidth="9.140625" defaultRowHeight="23.25" customHeight="1"/>
  <cols>
    <col min="1" max="1" width="56.28515625" style="4" customWidth="1"/>
    <col min="2" max="2" width="9.7109375" style="4" customWidth="1"/>
    <col min="3" max="3" width="3.140625" style="4" customWidth="1"/>
    <col min="4" max="4" width="15.28515625" style="4" bestFit="1" customWidth="1"/>
    <col min="5" max="5" width="2.7109375" style="4" customWidth="1"/>
    <col min="6" max="6" width="15.28515625" style="4" bestFit="1" customWidth="1"/>
    <col min="7" max="7" width="9.140625" style="4"/>
    <col min="8" max="8" width="9.140625" style="4" customWidth="1"/>
    <col min="9" max="9" width="15.85546875" style="4" hidden="1" customWidth="1"/>
    <col min="10" max="10" width="13.7109375" style="4" hidden="1" customWidth="1"/>
    <col min="11" max="11" width="11.28515625" style="4" bestFit="1" customWidth="1"/>
    <col min="12" max="12" width="13.85546875" style="4" bestFit="1" customWidth="1"/>
    <col min="13" max="16384" width="9.140625" style="4"/>
  </cols>
  <sheetData>
    <row r="1" spans="1:12" ht="25.15" customHeight="1">
      <c r="A1" s="130" t="s">
        <v>41</v>
      </c>
      <c r="B1" s="130"/>
      <c r="C1" s="130"/>
      <c r="D1" s="130"/>
      <c r="E1" s="130"/>
      <c r="F1" s="130"/>
    </row>
    <row r="2" spans="1:12" ht="25.15" customHeight="1">
      <c r="A2" s="130" t="s">
        <v>70</v>
      </c>
      <c r="B2" s="130"/>
      <c r="C2" s="130"/>
      <c r="D2" s="130"/>
      <c r="E2" s="130"/>
      <c r="F2" s="130"/>
    </row>
    <row r="3" spans="1:12" ht="25.15" customHeight="1">
      <c r="A3" s="130" t="s">
        <v>117</v>
      </c>
      <c r="B3" s="130"/>
      <c r="C3" s="130"/>
      <c r="D3" s="130"/>
      <c r="E3" s="130"/>
      <c r="F3" s="130"/>
    </row>
    <row r="4" spans="1:12" ht="25.15" customHeight="1">
      <c r="A4" s="131" t="s">
        <v>27</v>
      </c>
      <c r="B4" s="131"/>
      <c r="C4" s="131"/>
      <c r="D4" s="131"/>
      <c r="E4" s="131"/>
      <c r="F4" s="131"/>
    </row>
    <row r="5" spans="1:12" ht="6" customHeight="1"/>
    <row r="6" spans="1:12" ht="22.15" customHeight="1">
      <c r="B6" s="5"/>
      <c r="C6" s="132" t="s">
        <v>67</v>
      </c>
      <c r="D6" s="132"/>
      <c r="E6" s="132"/>
      <c r="F6" s="44"/>
    </row>
    <row r="7" spans="1:12" ht="22.15" customHeight="1">
      <c r="B7" s="5" t="s">
        <v>42</v>
      </c>
      <c r="C7" s="132" t="s">
        <v>66</v>
      </c>
      <c r="D7" s="132"/>
      <c r="E7" s="132"/>
      <c r="F7" s="44" t="s">
        <v>66</v>
      </c>
    </row>
    <row r="8" spans="1:12" ht="22.15" customHeight="1">
      <c r="B8" s="5"/>
      <c r="C8" s="128" t="s">
        <v>118</v>
      </c>
      <c r="D8" s="128"/>
      <c r="E8" s="128"/>
      <c r="F8" s="43" t="s">
        <v>65</v>
      </c>
    </row>
    <row r="9" spans="1:12" ht="22.15" customHeight="1">
      <c r="B9" s="5"/>
      <c r="C9" s="129">
        <v>2563</v>
      </c>
      <c r="D9" s="129"/>
      <c r="E9" s="129"/>
      <c r="F9" s="44">
        <v>2562</v>
      </c>
    </row>
    <row r="10" spans="1:12" ht="22.15" customHeight="1">
      <c r="A10" s="5" t="s">
        <v>0</v>
      </c>
      <c r="B10" s="10"/>
      <c r="C10" s="10"/>
      <c r="D10" s="11"/>
      <c r="E10" s="11"/>
      <c r="F10" s="11"/>
    </row>
    <row r="11" spans="1:12" ht="22.15" customHeight="1">
      <c r="A11" s="4" t="s">
        <v>1</v>
      </c>
      <c r="B11" s="11"/>
      <c r="C11" s="11"/>
      <c r="D11" s="11"/>
      <c r="E11" s="11"/>
      <c r="F11" s="11"/>
    </row>
    <row r="12" spans="1:12" ht="22.15" customHeight="1">
      <c r="A12" s="2" t="s">
        <v>40</v>
      </c>
      <c r="B12" s="6"/>
      <c r="C12" s="12"/>
      <c r="D12" s="23">
        <v>357854021</v>
      </c>
      <c r="E12" s="3"/>
      <c r="F12" s="17">
        <v>364123985</v>
      </c>
      <c r="I12" s="63">
        <f>+[1]หมายเหตุ!$AA$12</f>
        <v>357854021</v>
      </c>
      <c r="J12" s="65" t="e">
        <f>+D12+#REF!+D18+D22+D25+D26+D27+D28+D29</f>
        <v>#REF!</v>
      </c>
      <c r="K12" s="66"/>
      <c r="L12" s="3"/>
    </row>
    <row r="13" spans="1:12" ht="22.15" customHeight="1">
      <c r="A13" s="2" t="s">
        <v>52</v>
      </c>
      <c r="B13" s="6">
        <v>5</v>
      </c>
      <c r="C13" s="13"/>
      <c r="D13" s="23">
        <v>2334658573</v>
      </c>
      <c r="E13" s="3"/>
      <c r="F13" s="17">
        <v>3271358391</v>
      </c>
      <c r="I13" s="63">
        <f>+[1]หมายเหตุ!$AA$36</f>
        <v>2334658573</v>
      </c>
      <c r="J13" s="66">
        <f>+D13+D17</f>
        <v>2453274018</v>
      </c>
      <c r="K13" s="66"/>
      <c r="L13" s="30"/>
    </row>
    <row r="14" spans="1:12" ht="22.15" customHeight="1">
      <c r="A14" s="2" t="s">
        <v>91</v>
      </c>
      <c r="B14" s="6">
        <v>6</v>
      </c>
      <c r="C14" s="13"/>
      <c r="D14" s="23">
        <v>2158459</v>
      </c>
      <c r="E14" s="3"/>
      <c r="F14" s="17">
        <v>2854404</v>
      </c>
      <c r="I14" s="63">
        <f>+'[2]HPJun''20'!$D$27</f>
        <v>2164679</v>
      </c>
      <c r="J14" s="66">
        <f>+D14+D23+D16+D24</f>
        <v>165578767</v>
      </c>
      <c r="K14" s="66"/>
      <c r="L14" s="30"/>
    </row>
    <row r="15" spans="1:12" ht="22.15" customHeight="1">
      <c r="A15" s="2" t="s">
        <v>101</v>
      </c>
      <c r="B15" s="6"/>
      <c r="C15" s="13"/>
      <c r="D15" s="40"/>
      <c r="E15" s="3"/>
      <c r="F15" s="17"/>
      <c r="I15" s="63"/>
      <c r="J15" s="66"/>
      <c r="K15" s="66"/>
      <c r="L15" s="3"/>
    </row>
    <row r="16" spans="1:12" ht="22.15" customHeight="1">
      <c r="A16" s="61" t="s">
        <v>102</v>
      </c>
      <c r="B16" s="6">
        <v>7</v>
      </c>
      <c r="C16" s="13"/>
      <c r="D16" s="23">
        <v>80451054</v>
      </c>
      <c r="E16" s="3"/>
      <c r="F16" s="17">
        <v>90901162</v>
      </c>
      <c r="I16" s="63">
        <f>+'[2]LSJun''20'!$E$108</f>
        <v>80451054.020000026</v>
      </c>
      <c r="J16" s="65" t="e">
        <f>SUM(J12:J15)</f>
        <v>#REF!</v>
      </c>
      <c r="K16" s="67"/>
    </row>
    <row r="17" spans="1:11" ht="22.15" customHeight="1">
      <c r="A17" s="2" t="s">
        <v>92</v>
      </c>
      <c r="B17" s="6">
        <v>8</v>
      </c>
      <c r="C17" s="13"/>
      <c r="D17" s="23">
        <v>118615445</v>
      </c>
      <c r="E17" s="3"/>
      <c r="F17" s="17">
        <v>156381176</v>
      </c>
      <c r="I17" s="63">
        <f>+[3]Assets!$G$67-[3]Assets!$H$73</f>
        <v>118615444.89</v>
      </c>
      <c r="J17" s="67"/>
      <c r="K17" s="67"/>
    </row>
    <row r="18" spans="1:11" ht="22.15" customHeight="1">
      <c r="A18" s="2" t="s">
        <v>2</v>
      </c>
      <c r="C18" s="13"/>
      <c r="D18" s="23">
        <v>7912478</v>
      </c>
      <c r="E18" s="14"/>
      <c r="F18" s="17">
        <v>6401066</v>
      </c>
      <c r="I18" s="63">
        <f>+[3]Assets!$G$82+[3]Assets!$G$93-[3]Assets!$G$84+[3]Assets!$G$111+[3]Assets!$G$151</f>
        <v>7912477.8599999994</v>
      </c>
      <c r="J18" s="68"/>
      <c r="K18" s="67"/>
    </row>
    <row r="19" spans="1:11" ht="22.15" customHeight="1">
      <c r="A19" s="7" t="s">
        <v>3</v>
      </c>
      <c r="B19" s="6"/>
      <c r="C19" s="13"/>
      <c r="D19" s="41">
        <f>SUM(D12:D18)</f>
        <v>2901650030</v>
      </c>
      <c r="E19" s="14"/>
      <c r="F19" s="41">
        <f>SUM(F12:F18)</f>
        <v>3892020184</v>
      </c>
      <c r="I19" s="63"/>
      <c r="J19" s="68"/>
      <c r="K19" s="67"/>
    </row>
    <row r="20" spans="1:11" ht="22.15" customHeight="1">
      <c r="B20" s="6"/>
      <c r="C20" s="13"/>
      <c r="D20" s="28"/>
      <c r="E20" s="14"/>
      <c r="F20" s="28"/>
      <c r="I20" s="63"/>
      <c r="J20" s="67"/>
      <c r="K20" s="67"/>
    </row>
    <row r="21" spans="1:11" ht="22.15" customHeight="1">
      <c r="A21" s="4" t="s">
        <v>29</v>
      </c>
      <c r="B21" s="6"/>
      <c r="C21" s="13"/>
      <c r="D21" s="28"/>
      <c r="E21" s="14"/>
      <c r="F21" s="28"/>
      <c r="I21" s="67"/>
      <c r="J21" s="67"/>
      <c r="K21" s="67"/>
    </row>
    <row r="22" spans="1:11" ht="22.15" customHeight="1">
      <c r="A22" s="2" t="s">
        <v>43</v>
      </c>
      <c r="B22" s="6"/>
      <c r="C22" s="13"/>
      <c r="D22" s="23">
        <v>161799</v>
      </c>
      <c r="E22" s="14"/>
      <c r="F22" s="17">
        <v>161183</v>
      </c>
      <c r="I22" s="63">
        <f>+[1]หมายเหตุ!$AA$9</f>
        <v>161799</v>
      </c>
      <c r="J22" s="67"/>
      <c r="K22" s="67"/>
    </row>
    <row r="23" spans="1:11" ht="22.15" customHeight="1">
      <c r="A23" s="2" t="s">
        <v>53</v>
      </c>
      <c r="B23" s="6">
        <v>6</v>
      </c>
      <c r="C23" s="13"/>
      <c r="D23" s="23">
        <v>833535</v>
      </c>
      <c r="E23" s="3"/>
      <c r="F23" s="62">
        <v>0</v>
      </c>
      <c r="I23" s="63">
        <f>+'[2]HPJun''20'!$D$29</f>
        <v>827315.10000000009</v>
      </c>
      <c r="J23" s="67"/>
      <c r="K23" s="67"/>
    </row>
    <row r="24" spans="1:11" ht="22.15" customHeight="1">
      <c r="A24" s="2" t="s">
        <v>54</v>
      </c>
      <c r="B24" s="6">
        <v>7</v>
      </c>
      <c r="C24" s="13"/>
      <c r="D24" s="23">
        <v>82135719</v>
      </c>
      <c r="E24" s="3"/>
      <c r="F24" s="17">
        <v>88669621</v>
      </c>
      <c r="I24" s="63">
        <f>+'[2]LSJun''20'!$E$109</f>
        <v>82135718.399999931</v>
      </c>
      <c r="J24" s="67"/>
      <c r="K24" s="67"/>
    </row>
    <row r="25" spans="1:11" ht="22.15" customHeight="1">
      <c r="A25" s="2" t="s">
        <v>90</v>
      </c>
      <c r="B25" s="6">
        <v>9</v>
      </c>
      <c r="C25" s="13"/>
      <c r="D25" s="23">
        <v>26205636</v>
      </c>
      <c r="E25" s="3"/>
      <c r="F25" s="17">
        <v>28953003</v>
      </c>
      <c r="I25" s="63">
        <f>+[4]PPE!$J$60</f>
        <v>26205636.390000001</v>
      </c>
      <c r="J25" s="67"/>
      <c r="K25" s="67"/>
    </row>
    <row r="26" spans="1:11" ht="22.15" customHeight="1">
      <c r="A26" s="2" t="s">
        <v>93</v>
      </c>
      <c r="B26" s="6">
        <v>9</v>
      </c>
      <c r="C26" s="13"/>
      <c r="D26" s="23">
        <v>65019732</v>
      </c>
      <c r="E26" s="3"/>
      <c r="F26" s="17">
        <v>67338041</v>
      </c>
      <c r="I26" s="63">
        <f>+[4]PPE!$N$60</f>
        <v>65019732.349999994</v>
      </c>
      <c r="J26" s="67"/>
      <c r="K26" s="67"/>
    </row>
    <row r="27" spans="1:11" ht="22.15" customHeight="1">
      <c r="A27" s="2" t="s">
        <v>138</v>
      </c>
      <c r="B27" s="6"/>
      <c r="C27" s="13"/>
      <c r="D27" s="23">
        <v>791642</v>
      </c>
      <c r="E27" s="3"/>
      <c r="F27" s="17">
        <v>920369</v>
      </c>
      <c r="I27" s="63">
        <f>+[4]PPE!$L$60+[3]Assets!$G$117+1</f>
        <v>791642.31000000238</v>
      </c>
      <c r="J27" s="69">
        <f>+[1]สินทรัพย์ไม่มีตัวตน!$F$37</f>
        <v>1157005.3000000007</v>
      </c>
      <c r="K27" s="70"/>
    </row>
    <row r="28" spans="1:11" ht="22.15" customHeight="1">
      <c r="A28" s="2" t="s">
        <v>64</v>
      </c>
      <c r="B28" s="6"/>
      <c r="C28" s="12"/>
      <c r="D28" s="23">
        <v>34269595</v>
      </c>
      <c r="E28" s="3"/>
      <c r="F28" s="17">
        <v>34495183</v>
      </c>
      <c r="I28" s="63">
        <f>+[3]Assets!$G$108</f>
        <v>34269595.079999998</v>
      </c>
      <c r="J28" s="67"/>
      <c r="K28" s="67"/>
    </row>
    <row r="29" spans="1:11" ht="22.15" customHeight="1">
      <c r="A29" s="2" t="s">
        <v>31</v>
      </c>
      <c r="B29" s="2"/>
      <c r="C29" s="15"/>
      <c r="D29" s="58">
        <v>652150</v>
      </c>
      <c r="E29" s="3"/>
      <c r="F29" s="21">
        <v>473390</v>
      </c>
      <c r="I29" s="63">
        <f>+[3]Assets!$G$96+[3]Assets!$G$120</f>
        <v>652150</v>
      </c>
      <c r="J29" s="67">
        <v>893287</v>
      </c>
      <c r="K29" s="65"/>
    </row>
    <row r="30" spans="1:11" ht="22.15" customHeight="1">
      <c r="A30" s="7" t="s">
        <v>30</v>
      </c>
      <c r="B30" s="7"/>
      <c r="C30" s="16"/>
      <c r="D30" s="28">
        <f>SUM(D22:D29)</f>
        <v>210069808</v>
      </c>
      <c r="E30" s="3"/>
      <c r="F30" s="28">
        <f>SUM(F22:F29)</f>
        <v>221010790</v>
      </c>
      <c r="I30" s="1"/>
      <c r="J30" s="67"/>
      <c r="K30" s="67"/>
    </row>
    <row r="31" spans="1:11" ht="22.15" customHeight="1" thickBot="1">
      <c r="A31" s="8" t="s">
        <v>4</v>
      </c>
      <c r="B31" s="8"/>
      <c r="C31" s="11"/>
      <c r="D31" s="42">
        <f>+D30+D19</f>
        <v>3111719838</v>
      </c>
      <c r="E31" s="3"/>
      <c r="F31" s="42">
        <f>+F30+F19</f>
        <v>4113030974</v>
      </c>
      <c r="I31" s="67"/>
      <c r="J31" s="67"/>
      <c r="K31" s="67"/>
    </row>
    <row r="32" spans="1:11" ht="22.15" customHeight="1" thickTop="1">
      <c r="A32" s="8"/>
      <c r="B32" s="8"/>
      <c r="C32" s="11"/>
      <c r="D32" s="18"/>
      <c r="E32" s="3"/>
      <c r="F32" s="18"/>
      <c r="I32" s="67"/>
      <c r="J32" s="67"/>
      <c r="K32" s="67"/>
    </row>
    <row r="33" spans="1:11" ht="22.15" customHeight="1">
      <c r="A33" s="8"/>
      <c r="B33" s="8"/>
      <c r="C33" s="11"/>
      <c r="D33" s="18"/>
      <c r="E33" s="3"/>
      <c r="F33" s="18"/>
      <c r="I33" s="67"/>
      <c r="J33" s="67"/>
      <c r="K33" s="67"/>
    </row>
    <row r="34" spans="1:11" ht="23.25" customHeight="1">
      <c r="I34" s="67"/>
      <c r="J34" s="67"/>
      <c r="K34" s="67"/>
    </row>
    <row r="35" spans="1:11" ht="23.25" customHeight="1">
      <c r="A35" s="4" t="s">
        <v>86</v>
      </c>
      <c r="I35" s="67"/>
      <c r="J35" s="67"/>
      <c r="K35" s="67"/>
    </row>
    <row r="36" spans="1:11" ht="23.25" customHeight="1">
      <c r="I36" s="67"/>
      <c r="J36" s="67"/>
      <c r="K36" s="67"/>
    </row>
  </sheetData>
  <mergeCells count="8">
    <mergeCell ref="C8:E8"/>
    <mergeCell ref="C9:E9"/>
    <mergeCell ref="A1:F1"/>
    <mergeCell ref="A4:F4"/>
    <mergeCell ref="A2:F2"/>
    <mergeCell ref="A3:F3"/>
    <mergeCell ref="C6:E6"/>
    <mergeCell ref="C7:E7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67"/>
  <sheetViews>
    <sheetView topLeftCell="A55" zoomScaleNormal="100" zoomScaleSheetLayoutView="89" zoomScalePageLayoutView="106" workbookViewId="0">
      <selection activeCell="A27" sqref="A27"/>
    </sheetView>
  </sheetViews>
  <sheetFormatPr defaultColWidth="9.140625" defaultRowHeight="23.25" customHeight="1"/>
  <cols>
    <col min="1" max="1" width="55.5703125" style="4" customWidth="1"/>
    <col min="2" max="2" width="10.28515625" style="4" customWidth="1"/>
    <col min="3" max="3" width="2.7109375" style="4" customWidth="1"/>
    <col min="4" max="4" width="15.7109375" style="4" customWidth="1"/>
    <col min="5" max="5" width="2.85546875" style="4" customWidth="1"/>
    <col min="6" max="6" width="15.28515625" style="4" bestFit="1" customWidth="1"/>
    <col min="7" max="9" width="9.140625" style="4"/>
    <col min="10" max="10" width="16" style="4" hidden="1" customWidth="1"/>
    <col min="11" max="11" width="9.140625" style="4" hidden="1" customWidth="1"/>
    <col min="12" max="12" width="12.28515625" style="4" hidden="1" customWidth="1"/>
    <col min="13" max="16384" width="9.140625" style="4"/>
  </cols>
  <sheetData>
    <row r="1" spans="1:10" ht="25.15" customHeight="1">
      <c r="A1" s="130" t="s">
        <v>41</v>
      </c>
      <c r="B1" s="130"/>
      <c r="C1" s="130"/>
      <c r="D1" s="130"/>
      <c r="E1" s="130"/>
      <c r="F1" s="130"/>
    </row>
    <row r="2" spans="1:10" ht="25.15" customHeight="1">
      <c r="A2" s="130" t="s">
        <v>71</v>
      </c>
      <c r="B2" s="130"/>
      <c r="C2" s="130"/>
      <c r="D2" s="130"/>
      <c r="E2" s="130"/>
      <c r="F2" s="130"/>
    </row>
    <row r="3" spans="1:10" ht="25.15" customHeight="1">
      <c r="A3" s="130" t="s">
        <v>117</v>
      </c>
      <c r="B3" s="130"/>
      <c r="C3" s="130"/>
      <c r="D3" s="130"/>
      <c r="E3" s="130"/>
      <c r="F3" s="130"/>
    </row>
    <row r="4" spans="1:10" ht="25.15" customHeight="1">
      <c r="A4" s="131" t="s">
        <v>27</v>
      </c>
      <c r="B4" s="131"/>
      <c r="C4" s="131"/>
      <c r="D4" s="131"/>
      <c r="E4" s="131"/>
      <c r="F4" s="131"/>
    </row>
    <row r="5" spans="1:10" ht="6" customHeight="1"/>
    <row r="6" spans="1:10" ht="23.25" customHeight="1">
      <c r="B6" s="44"/>
      <c r="C6" s="132" t="s">
        <v>67</v>
      </c>
      <c r="D6" s="132"/>
      <c r="E6" s="132"/>
      <c r="F6" s="44"/>
    </row>
    <row r="7" spans="1:10" ht="23.25" customHeight="1">
      <c r="B7" s="44" t="s">
        <v>42</v>
      </c>
      <c r="C7" s="132" t="s">
        <v>66</v>
      </c>
      <c r="D7" s="132"/>
      <c r="E7" s="132"/>
      <c r="F7" s="44" t="s">
        <v>66</v>
      </c>
    </row>
    <row r="8" spans="1:10" ht="23.25" customHeight="1">
      <c r="B8" s="44"/>
      <c r="C8" s="133" t="s">
        <v>118</v>
      </c>
      <c r="D8" s="133"/>
      <c r="E8" s="133"/>
      <c r="F8" s="43" t="s">
        <v>65</v>
      </c>
    </row>
    <row r="9" spans="1:10" ht="23.25" customHeight="1">
      <c r="B9" s="44"/>
      <c r="C9" s="132">
        <v>2563</v>
      </c>
      <c r="D9" s="132"/>
      <c r="E9" s="132"/>
      <c r="F9" s="44">
        <v>2562</v>
      </c>
    </row>
    <row r="10" spans="1:10" ht="23.25" customHeight="1">
      <c r="A10" s="44" t="s">
        <v>79</v>
      </c>
      <c r="B10" s="44"/>
      <c r="C10" s="44"/>
    </row>
    <row r="11" spans="1:10" ht="23.25" customHeight="1">
      <c r="A11" s="4" t="s">
        <v>5</v>
      </c>
      <c r="C11" s="11"/>
      <c r="D11" s="11"/>
      <c r="E11" s="11"/>
      <c r="F11" s="11"/>
    </row>
    <row r="12" spans="1:10" ht="23.25" customHeight="1">
      <c r="A12" s="2" t="s">
        <v>44</v>
      </c>
      <c r="B12" s="53">
        <v>10</v>
      </c>
      <c r="C12" s="12"/>
      <c r="D12" s="17">
        <v>1265000000</v>
      </c>
      <c r="E12" s="14"/>
      <c r="F12" s="1">
        <v>2210000000</v>
      </c>
      <c r="J12" s="63">
        <f>+[3]Liabilities!$H$79</f>
        <v>1265000000</v>
      </c>
    </row>
    <row r="13" spans="1:10" ht="23.25" customHeight="1">
      <c r="A13" s="2" t="s">
        <v>137</v>
      </c>
      <c r="B13" s="53">
        <v>16</v>
      </c>
      <c r="C13" s="12"/>
      <c r="D13" s="17">
        <v>35002711</v>
      </c>
      <c r="E13" s="14"/>
      <c r="F13" s="1">
        <v>60951731</v>
      </c>
      <c r="J13" s="63"/>
    </row>
    <row r="14" spans="1:10" ht="23.25" customHeight="1">
      <c r="A14" s="2" t="s">
        <v>112</v>
      </c>
      <c r="B14" s="53">
        <v>11</v>
      </c>
      <c r="C14" s="12"/>
      <c r="D14" s="17">
        <v>140080000</v>
      </c>
      <c r="E14" s="14"/>
      <c r="F14" s="1">
        <v>146720000</v>
      </c>
      <c r="J14" s="4">
        <f>+[5]LT!$D$15</f>
        <v>140080000</v>
      </c>
    </row>
    <row r="15" spans="1:10" ht="23.25" customHeight="1">
      <c r="A15" s="2" t="s">
        <v>6</v>
      </c>
      <c r="B15" s="53">
        <v>16</v>
      </c>
      <c r="C15" s="15"/>
      <c r="D15" s="17">
        <v>21470154</v>
      </c>
      <c r="E15" s="14"/>
      <c r="F15" s="1">
        <v>31097567.829999998</v>
      </c>
      <c r="J15" s="63">
        <f>+[3]Liabilities!$H$25-[3]Liabilities!$H$7+[3]Liabilities!$H$63+[3]Liabilities!$H$34+[3]Assets!$H$103-[3]Assets!$G$103+[3]TB!$H$1-J21</f>
        <v>55710115.43</v>
      </c>
    </row>
    <row r="16" spans="1:10" ht="23.25" customHeight="1">
      <c r="A16" s="7" t="s">
        <v>7</v>
      </c>
      <c r="B16" s="7"/>
      <c r="C16" s="15"/>
      <c r="D16" s="19">
        <f>SUM(D12:D15)</f>
        <v>1461552865</v>
      </c>
      <c r="E16" s="14"/>
      <c r="F16" s="19">
        <f>SUM(F12:F15)</f>
        <v>2448769298.8299999</v>
      </c>
      <c r="J16" s="34"/>
    </row>
    <row r="17" spans="1:12" ht="23.25" customHeight="1">
      <c r="A17" s="7"/>
      <c r="B17" s="7"/>
      <c r="C17" s="11"/>
      <c r="D17" s="17"/>
      <c r="E17" s="14"/>
      <c r="F17" s="17"/>
    </row>
    <row r="18" spans="1:12" ht="23.25" customHeight="1">
      <c r="A18" s="4" t="s">
        <v>32</v>
      </c>
      <c r="C18" s="12"/>
      <c r="D18" s="17"/>
      <c r="E18" s="14"/>
      <c r="F18" s="17"/>
    </row>
    <row r="19" spans="1:12" ht="23.25" customHeight="1">
      <c r="A19" s="2" t="s">
        <v>127</v>
      </c>
      <c r="B19" s="2">
        <v>11</v>
      </c>
      <c r="C19" s="12"/>
      <c r="D19" s="17">
        <v>141540000</v>
      </c>
      <c r="E19" s="14"/>
      <c r="F19" s="1">
        <v>120260000</v>
      </c>
      <c r="J19" s="63">
        <f>+[5]LT!$E$15</f>
        <v>141540000</v>
      </c>
      <c r="L19" s="30" t="e">
        <f>+D19+#REF!</f>
        <v>#REF!</v>
      </c>
    </row>
    <row r="20" spans="1:12" ht="23.25" customHeight="1">
      <c r="A20" s="2" t="s">
        <v>98</v>
      </c>
      <c r="B20" s="2"/>
      <c r="C20" s="15"/>
      <c r="D20" s="17">
        <v>33459617</v>
      </c>
      <c r="E20" s="14"/>
      <c r="F20" s="1">
        <v>31383168</v>
      </c>
      <c r="J20" s="64">
        <f>+[3]Liabilities!$H$28</f>
        <v>33459617.32</v>
      </c>
    </row>
    <row r="21" spans="1:12" ht="23.25" customHeight="1">
      <c r="A21" s="2" t="s">
        <v>100</v>
      </c>
      <c r="B21" s="2"/>
      <c r="C21" s="15"/>
      <c r="D21" s="62">
        <v>0</v>
      </c>
      <c r="E21" s="14"/>
      <c r="F21" s="1">
        <v>762750</v>
      </c>
      <c r="J21" s="63">
        <f>+[3]Liabilities!$H$20</f>
        <v>762750</v>
      </c>
    </row>
    <row r="22" spans="1:12" ht="23.25" customHeight="1">
      <c r="A22" s="7" t="s">
        <v>33</v>
      </c>
      <c r="B22" s="7"/>
      <c r="C22" s="12"/>
      <c r="D22" s="19">
        <f>SUM(D19:D21)</f>
        <v>174999617</v>
      </c>
      <c r="E22" s="14"/>
      <c r="F22" s="19">
        <f>SUM(F19:F21)</f>
        <v>152405918</v>
      </c>
      <c r="J22" s="34"/>
    </row>
    <row r="23" spans="1:12" ht="23.25" customHeight="1">
      <c r="A23" s="2" t="s">
        <v>8</v>
      </c>
      <c r="B23" s="2"/>
      <c r="C23" s="2"/>
      <c r="D23" s="19">
        <f>+D22+D16</f>
        <v>1636552482</v>
      </c>
      <c r="E23" s="3"/>
      <c r="F23" s="19">
        <f>+F22+F16</f>
        <v>2601175216.8299999</v>
      </c>
      <c r="J23" s="34"/>
    </row>
    <row r="24" spans="1:12" ht="23.25" customHeight="1">
      <c r="A24" s="2"/>
      <c r="B24" s="2"/>
      <c r="C24" s="2"/>
      <c r="D24" s="17"/>
      <c r="E24" s="3"/>
      <c r="F24" s="17"/>
      <c r="J24" s="34"/>
    </row>
    <row r="25" spans="1:12" ht="23.25" customHeight="1">
      <c r="A25" s="2"/>
      <c r="B25" s="2"/>
      <c r="C25" s="2"/>
      <c r="D25" s="17"/>
      <c r="E25" s="3"/>
      <c r="F25" s="17"/>
    </row>
    <row r="26" spans="1:12" ht="23.25" customHeight="1">
      <c r="A26" s="2"/>
      <c r="B26" s="2"/>
      <c r="C26" s="2"/>
      <c r="D26" s="17"/>
      <c r="E26" s="3"/>
      <c r="F26" s="17"/>
    </row>
    <row r="27" spans="1:12" ht="23.25" customHeight="1">
      <c r="A27" s="2"/>
      <c r="B27" s="2"/>
      <c r="C27" s="2"/>
      <c r="D27" s="14"/>
      <c r="E27" s="3"/>
      <c r="F27" s="14"/>
    </row>
    <row r="28" spans="1:12" ht="23.25" customHeight="1">
      <c r="A28" s="2"/>
      <c r="B28" s="2"/>
      <c r="C28" s="2"/>
      <c r="D28" s="14"/>
      <c r="E28" s="3"/>
      <c r="F28" s="14"/>
    </row>
    <row r="29" spans="1:12" ht="23.25" customHeight="1">
      <c r="A29" s="2"/>
      <c r="B29" s="2"/>
      <c r="C29" s="2"/>
      <c r="D29" s="14"/>
      <c r="E29" s="3"/>
      <c r="F29" s="14"/>
    </row>
    <row r="30" spans="1:12" ht="23.25" customHeight="1">
      <c r="A30" s="2"/>
      <c r="B30" s="2"/>
      <c r="C30" s="2"/>
      <c r="D30" s="14"/>
      <c r="E30" s="3"/>
      <c r="F30" s="14"/>
    </row>
    <row r="31" spans="1:12" ht="23.25" customHeight="1">
      <c r="A31" s="2"/>
      <c r="B31" s="2"/>
      <c r="C31" s="2"/>
      <c r="D31" s="14"/>
      <c r="E31" s="3"/>
      <c r="F31" s="14"/>
    </row>
    <row r="32" spans="1:12" ht="23.25" customHeight="1">
      <c r="A32" s="2"/>
      <c r="B32" s="2"/>
      <c r="C32" s="2"/>
      <c r="D32" s="14"/>
      <c r="E32" s="3"/>
      <c r="F32" s="14"/>
    </row>
    <row r="33" spans="1:6" ht="23.25" customHeight="1">
      <c r="A33" s="2"/>
      <c r="B33" s="2"/>
      <c r="C33" s="2"/>
      <c r="D33" s="14"/>
      <c r="E33" s="3"/>
      <c r="F33" s="14"/>
    </row>
    <row r="34" spans="1:6" ht="25.15" customHeight="1">
      <c r="A34" s="130" t="s">
        <v>41</v>
      </c>
      <c r="B34" s="130"/>
      <c r="C34" s="130"/>
      <c r="D34" s="130"/>
      <c r="E34" s="130"/>
      <c r="F34" s="130"/>
    </row>
    <row r="35" spans="1:6" ht="25.15" customHeight="1">
      <c r="A35" s="130" t="s">
        <v>71</v>
      </c>
      <c r="B35" s="130"/>
      <c r="C35" s="130"/>
      <c r="D35" s="130"/>
      <c r="E35" s="130"/>
      <c r="F35" s="130"/>
    </row>
    <row r="36" spans="1:6" ht="25.15" customHeight="1">
      <c r="A36" s="130" t="s">
        <v>117</v>
      </c>
      <c r="B36" s="130"/>
      <c r="C36" s="130"/>
      <c r="D36" s="130"/>
      <c r="E36" s="130"/>
      <c r="F36" s="130"/>
    </row>
    <row r="37" spans="1:6" ht="25.15" customHeight="1">
      <c r="A37" s="131" t="s">
        <v>27</v>
      </c>
      <c r="B37" s="131"/>
      <c r="C37" s="131"/>
      <c r="D37" s="131"/>
      <c r="E37" s="131"/>
      <c r="F37" s="131"/>
    </row>
    <row r="38" spans="1:6" ht="6" customHeight="1"/>
    <row r="39" spans="1:6" ht="23.25" customHeight="1">
      <c r="B39" s="5"/>
      <c r="C39" s="132" t="s">
        <v>67</v>
      </c>
      <c r="D39" s="132"/>
      <c r="E39" s="132"/>
      <c r="F39" s="46"/>
    </row>
    <row r="40" spans="1:6" ht="23.25" customHeight="1">
      <c r="B40" s="5" t="s">
        <v>42</v>
      </c>
      <c r="C40" s="132" t="s">
        <v>66</v>
      </c>
      <c r="D40" s="132"/>
      <c r="E40" s="132"/>
      <c r="F40" s="46" t="s">
        <v>66</v>
      </c>
    </row>
    <row r="41" spans="1:6" ht="23.25" customHeight="1">
      <c r="B41" s="5"/>
      <c r="C41" s="133" t="s">
        <v>118</v>
      </c>
      <c r="D41" s="133"/>
      <c r="E41" s="133"/>
      <c r="F41" s="45" t="s">
        <v>65</v>
      </c>
    </row>
    <row r="42" spans="1:6" ht="23.25" customHeight="1">
      <c r="B42" s="5"/>
      <c r="C42" s="129">
        <v>2563</v>
      </c>
      <c r="D42" s="129"/>
      <c r="E42" s="129"/>
      <c r="F42" s="46">
        <v>2562</v>
      </c>
    </row>
    <row r="43" spans="1:6" ht="23.25" customHeight="1">
      <c r="A43" s="5" t="s">
        <v>80</v>
      </c>
      <c r="B43" s="5"/>
      <c r="C43" s="10"/>
      <c r="D43" s="14"/>
      <c r="E43" s="14"/>
      <c r="F43" s="14"/>
    </row>
    <row r="44" spans="1:6" ht="23.25" customHeight="1">
      <c r="A44" s="4" t="s">
        <v>94</v>
      </c>
      <c r="C44" s="11"/>
      <c r="D44" s="17"/>
      <c r="E44" s="14"/>
      <c r="F44" s="17"/>
    </row>
    <row r="45" spans="1:6" ht="23.25" customHeight="1">
      <c r="A45" s="4" t="s">
        <v>49</v>
      </c>
      <c r="B45" s="6"/>
      <c r="C45" s="13"/>
      <c r="D45" s="17"/>
      <c r="E45" s="14"/>
      <c r="F45" s="17"/>
    </row>
    <row r="46" spans="1:6" ht="23.25" customHeight="1">
      <c r="A46" s="2" t="s">
        <v>9</v>
      </c>
      <c r="B46" s="6"/>
      <c r="C46" s="13"/>
      <c r="D46" s="17"/>
      <c r="E46" s="14"/>
      <c r="F46" s="17"/>
    </row>
    <row r="47" spans="1:6" ht="23.25" customHeight="1" thickBot="1">
      <c r="A47" s="7" t="s">
        <v>97</v>
      </c>
      <c r="B47" s="6"/>
      <c r="C47" s="13"/>
      <c r="D47" s="20">
        <v>493500000</v>
      </c>
      <c r="E47" s="38"/>
      <c r="F47" s="20">
        <v>493500000</v>
      </c>
    </row>
    <row r="48" spans="1:6" ht="23.25" customHeight="1" thickTop="1">
      <c r="A48" s="2" t="s">
        <v>62</v>
      </c>
      <c r="B48" s="6"/>
      <c r="C48" s="13"/>
      <c r="D48" s="17"/>
      <c r="E48" s="14"/>
      <c r="F48" s="17"/>
    </row>
    <row r="49" spans="1:10" ht="23.25" customHeight="1">
      <c r="A49" s="7" t="s">
        <v>99</v>
      </c>
      <c r="B49" s="7"/>
      <c r="C49" s="15"/>
      <c r="D49" s="50">
        <v>493499975</v>
      </c>
      <c r="E49" s="39"/>
      <c r="F49" s="50">
        <v>493499975</v>
      </c>
    </row>
    <row r="50" spans="1:10" ht="23.25" customHeight="1">
      <c r="A50" s="4" t="s">
        <v>37</v>
      </c>
      <c r="B50" s="6"/>
      <c r="C50" s="11"/>
      <c r="D50" s="1"/>
      <c r="E50" s="11"/>
      <c r="F50" s="1"/>
    </row>
    <row r="51" spans="1:10" ht="23.25" customHeight="1">
      <c r="A51" s="2" t="s">
        <v>63</v>
      </c>
      <c r="B51" s="6"/>
      <c r="C51" s="13"/>
      <c r="D51" s="1">
        <v>31746399</v>
      </c>
      <c r="E51" s="11"/>
      <c r="F51" s="1">
        <v>31746399</v>
      </c>
    </row>
    <row r="52" spans="1:10" ht="23.25" customHeight="1">
      <c r="A52" s="4" t="s">
        <v>39</v>
      </c>
      <c r="B52" s="6"/>
      <c r="C52" s="13"/>
      <c r="D52" s="51"/>
      <c r="E52" s="14"/>
      <c r="F52" s="51"/>
    </row>
    <row r="53" spans="1:10" ht="23.25" customHeight="1">
      <c r="A53" s="2" t="s">
        <v>10</v>
      </c>
      <c r="B53" s="6"/>
      <c r="C53" s="13"/>
      <c r="D53" s="51"/>
      <c r="E53" s="14"/>
      <c r="F53" s="51"/>
    </row>
    <row r="54" spans="1:10" ht="23.25" customHeight="1">
      <c r="A54" s="7" t="s">
        <v>73</v>
      </c>
      <c r="B54" s="6"/>
      <c r="C54" s="13"/>
      <c r="D54" s="1">
        <v>49350000</v>
      </c>
      <c r="E54" s="14"/>
      <c r="F54" s="1">
        <v>49350000</v>
      </c>
    </row>
    <row r="55" spans="1:10" ht="23.25" customHeight="1">
      <c r="A55" s="2" t="s">
        <v>36</v>
      </c>
      <c r="B55" s="2"/>
      <c r="C55" s="12"/>
      <c r="D55" s="39">
        <f>+ส่วนของผู้ถือหุ้น!I24</f>
        <v>900570982</v>
      </c>
      <c r="E55" s="14"/>
      <c r="F55" s="1">
        <v>937259383</v>
      </c>
    </row>
    <row r="56" spans="1:10" ht="23.25" customHeight="1">
      <c r="A56" s="2" t="s">
        <v>81</v>
      </c>
      <c r="B56" s="2"/>
      <c r="C56" s="12"/>
      <c r="D56" s="19">
        <f>SUM(D49:D55)</f>
        <v>1475167356</v>
      </c>
      <c r="E56" s="14"/>
      <c r="F56" s="19">
        <f>SUM(F49:F55)</f>
        <v>1511855757</v>
      </c>
    </row>
    <row r="57" spans="1:10" ht="23.25" customHeight="1" thickBot="1">
      <c r="A57" s="8" t="s">
        <v>82</v>
      </c>
      <c r="B57" s="8"/>
      <c r="C57" s="16"/>
      <c r="D57" s="9">
        <f>+D56+D23</f>
        <v>3111719838</v>
      </c>
      <c r="E57" s="14"/>
      <c r="F57" s="9">
        <f>+F56+F23</f>
        <v>4113030973.8299999</v>
      </c>
      <c r="H57" s="3"/>
      <c r="J57" s="3">
        <f>+D57-สินทรัพย์!D31</f>
        <v>0</v>
      </c>
    </row>
    <row r="58" spans="1:10" ht="23.25" customHeight="1" thickTop="1">
      <c r="D58" s="3"/>
      <c r="F58" s="3"/>
      <c r="J58" s="30"/>
    </row>
    <row r="59" spans="1:10" ht="23.25" customHeight="1">
      <c r="D59" s="59"/>
    </row>
    <row r="67" spans="1:1" ht="23.25" customHeight="1">
      <c r="A67" s="4" t="s">
        <v>86</v>
      </c>
    </row>
  </sheetData>
  <mergeCells count="16">
    <mergeCell ref="C42:E42"/>
    <mergeCell ref="C7:E7"/>
    <mergeCell ref="C8:E8"/>
    <mergeCell ref="C9:E9"/>
    <mergeCell ref="C39:E39"/>
    <mergeCell ref="C40:E40"/>
    <mergeCell ref="C41:E41"/>
    <mergeCell ref="A34:F34"/>
    <mergeCell ref="A4:F4"/>
    <mergeCell ref="A3:F3"/>
    <mergeCell ref="A1:F1"/>
    <mergeCell ref="A2:F2"/>
    <mergeCell ref="A37:F37"/>
    <mergeCell ref="A35:F35"/>
    <mergeCell ref="A36:F36"/>
    <mergeCell ref="C6:E6"/>
  </mergeCells>
  <phoneticPr fontId="0" type="noConversion"/>
  <pageMargins left="0.8" right="0.3" top="1" bottom="0.5" header="0.25" footer="0.3"/>
  <pageSetup paperSize="9" scale="96" orientation="portrait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36"/>
  <sheetViews>
    <sheetView topLeftCell="A13" zoomScaleNormal="100" zoomScaleSheetLayoutView="100" workbookViewId="0">
      <selection activeCell="A27" sqref="A27"/>
    </sheetView>
  </sheetViews>
  <sheetFormatPr defaultColWidth="9.140625" defaultRowHeight="23.25" customHeight="1"/>
  <cols>
    <col min="1" max="1" width="58.7109375" style="4" customWidth="1"/>
    <col min="2" max="2" width="9.85546875" style="4" customWidth="1"/>
    <col min="3" max="3" width="6" style="4" customWidth="1"/>
    <col min="4" max="4" width="13.85546875" style="4" customWidth="1"/>
    <col min="5" max="5" width="1.140625" style="4" customWidth="1"/>
    <col min="6" max="6" width="13.85546875" style="4" bestFit="1" customWidth="1"/>
    <col min="7" max="7" width="9.140625" style="4"/>
    <col min="8" max="8" width="12.7109375" style="4" hidden="1" customWidth="1"/>
    <col min="9" max="9" width="16.28515625" style="4" hidden="1" customWidth="1"/>
    <col min="10" max="10" width="12" style="4" bestFit="1" customWidth="1"/>
    <col min="11" max="11" width="11.7109375" style="4" bestFit="1" customWidth="1"/>
    <col min="12" max="16384" width="9.140625" style="4"/>
  </cols>
  <sheetData>
    <row r="1" spans="1:9" ht="25.15" customHeight="1">
      <c r="A1" s="130" t="s">
        <v>41</v>
      </c>
      <c r="B1" s="130"/>
      <c r="C1" s="130"/>
      <c r="D1" s="130"/>
      <c r="E1" s="130"/>
      <c r="F1" s="130"/>
    </row>
    <row r="2" spans="1:9" ht="25.15" customHeight="1">
      <c r="A2" s="130" t="s">
        <v>133</v>
      </c>
      <c r="B2" s="130"/>
      <c r="C2" s="130"/>
      <c r="D2" s="130"/>
      <c r="E2" s="130"/>
      <c r="F2" s="130"/>
    </row>
    <row r="3" spans="1:9" ht="25.15" customHeight="1">
      <c r="A3" s="134" t="s">
        <v>119</v>
      </c>
      <c r="B3" s="134"/>
      <c r="C3" s="134"/>
      <c r="D3" s="134"/>
      <c r="E3" s="134"/>
      <c r="F3" s="134"/>
    </row>
    <row r="4" spans="1:9" ht="25.15" customHeight="1">
      <c r="A4" s="130" t="s">
        <v>67</v>
      </c>
      <c r="B4" s="130"/>
      <c r="C4" s="130"/>
      <c r="D4" s="130"/>
      <c r="E4" s="130"/>
      <c r="F4" s="130"/>
    </row>
    <row r="5" spans="1:9" ht="25.15" customHeight="1">
      <c r="A5" s="131" t="s">
        <v>27</v>
      </c>
      <c r="B5" s="131"/>
      <c r="C5" s="131"/>
      <c r="D5" s="131"/>
      <c r="E5" s="131"/>
      <c r="F5" s="131"/>
    </row>
    <row r="6" spans="1:9" ht="6" customHeight="1"/>
    <row r="7" spans="1:9" ht="23.25" customHeight="1">
      <c r="B7" s="5" t="s">
        <v>42</v>
      </c>
      <c r="D7" s="5">
        <v>2563</v>
      </c>
      <c r="F7" s="44">
        <v>2562</v>
      </c>
    </row>
    <row r="8" spans="1:9" ht="23.25" customHeight="1">
      <c r="A8" s="4" t="s">
        <v>11</v>
      </c>
    </row>
    <row r="9" spans="1:9" ht="21" customHeight="1">
      <c r="A9" s="35" t="s">
        <v>12</v>
      </c>
      <c r="B9" s="2"/>
      <c r="D9" s="47">
        <v>60545652</v>
      </c>
      <c r="E9" s="3"/>
      <c r="F9" s="47">
        <v>74390730</v>
      </c>
      <c r="I9" s="56">
        <f>+[3]Income!$H$11+[3]Income!$H$12</f>
        <v>129170934.80999999</v>
      </c>
    </row>
    <row r="10" spans="1:9" ht="21" customHeight="1">
      <c r="A10" s="35" t="s">
        <v>13</v>
      </c>
      <c r="B10" s="2"/>
      <c r="D10" s="47">
        <v>80242</v>
      </c>
      <c r="E10" s="3"/>
      <c r="F10" s="47">
        <v>148942</v>
      </c>
      <c r="I10" s="56">
        <f>+[3]Income!$H$33</f>
        <v>146347.63</v>
      </c>
    </row>
    <row r="11" spans="1:9" ht="21" customHeight="1">
      <c r="A11" s="35" t="s">
        <v>14</v>
      </c>
      <c r="B11" s="2"/>
      <c r="D11" s="47">
        <v>3707492</v>
      </c>
      <c r="E11" s="3"/>
      <c r="F11" s="47">
        <v>4684997</v>
      </c>
      <c r="I11" s="56">
        <f>+[3]Income!$H$30</f>
        <v>7717385.0099999998</v>
      </c>
    </row>
    <row r="12" spans="1:9" ht="21" customHeight="1">
      <c r="A12" s="35" t="s">
        <v>15</v>
      </c>
      <c r="B12" s="2"/>
      <c r="D12" s="47">
        <v>21056365</v>
      </c>
      <c r="E12" s="3"/>
      <c r="F12" s="47">
        <v>26413896</v>
      </c>
      <c r="I12" s="56">
        <f>+[3]Income!$H$8</f>
        <v>45987201.609999999</v>
      </c>
    </row>
    <row r="13" spans="1:9" ht="21" customHeight="1">
      <c r="A13" s="35" t="s">
        <v>16</v>
      </c>
      <c r="B13" s="2"/>
      <c r="D13" s="47">
        <v>9692180</v>
      </c>
      <c r="E13" s="3"/>
      <c r="F13" s="47">
        <v>27190206</v>
      </c>
      <c r="I13" s="56">
        <f>+[3]Income!$H$13+[3]Income!$H$21+[3]Income!$H$24+[3]Income!$H$40+[3]Income!$H$55+[3]Income!$H$58+[3]Income!$H$64+[6]Income!$H$76-[6]Income!$G$64-[3]Income!$G$55</f>
        <v>22107285.920000002</v>
      </c>
    </row>
    <row r="14" spans="1:9" ht="21" customHeight="1">
      <c r="A14" s="7" t="s">
        <v>17</v>
      </c>
      <c r="B14" s="7"/>
      <c r="D14" s="19">
        <f>SUM(D9:D13)</f>
        <v>95081931</v>
      </c>
      <c r="E14" s="3"/>
      <c r="F14" s="19">
        <v>132828771</v>
      </c>
      <c r="I14" s="56">
        <f>SUM(I9:I13)</f>
        <v>205129154.98000002</v>
      </c>
    </row>
    <row r="15" spans="1:9" ht="10.35" customHeight="1">
      <c r="C15" s="36"/>
      <c r="D15" s="3"/>
      <c r="E15" s="3"/>
      <c r="F15" s="3"/>
      <c r="I15" s="57">
        <f>+[7]PLYTD!$E$20+[7]PLYTD!$E$34+[7]PLYTD!$E$55</f>
        <v>337210512.89999998</v>
      </c>
    </row>
    <row r="16" spans="1:9" ht="23.25" customHeight="1">
      <c r="A16" s="4" t="s">
        <v>18</v>
      </c>
      <c r="I16" s="56"/>
    </row>
    <row r="17" spans="1:10" ht="22.15" customHeight="1">
      <c r="A17" s="35" t="s">
        <v>59</v>
      </c>
      <c r="B17" s="2"/>
      <c r="D17" s="47">
        <v>4000020</v>
      </c>
      <c r="E17" s="3"/>
      <c r="F17" s="47">
        <v>6610384</v>
      </c>
      <c r="I17" s="56">
        <f>+[3]ค่าใช้จ่ายพนักงาน!$E$40</f>
        <v>9133877.1275324654</v>
      </c>
    </row>
    <row r="18" spans="1:10" ht="22.15" customHeight="1">
      <c r="A18" s="35" t="s">
        <v>60</v>
      </c>
      <c r="B18" s="2"/>
      <c r="D18" s="47">
        <v>23869810</v>
      </c>
      <c r="E18" s="3"/>
      <c r="F18" s="47">
        <v>30831539</v>
      </c>
      <c r="H18" s="54"/>
      <c r="I18" s="56">
        <f>+[3]ค่าใช้จ่ายพนักงาน!$E$41</f>
        <v>50283778.832467526</v>
      </c>
    </row>
    <row r="19" spans="1:10" ht="22.15" customHeight="1">
      <c r="A19" s="35" t="s">
        <v>58</v>
      </c>
      <c r="B19" s="6">
        <v>12</v>
      </c>
      <c r="D19" s="47">
        <v>10468774</v>
      </c>
      <c r="E19" s="3"/>
      <c r="F19" s="47">
        <v>10478828</v>
      </c>
      <c r="H19" s="55"/>
      <c r="I19" s="56">
        <f>+[3]ค่าใช้จ่ายพนักงาน!$E$39</f>
        <v>18890549</v>
      </c>
    </row>
    <row r="20" spans="1:10" ht="22.15" customHeight="1">
      <c r="A20" s="35" t="s">
        <v>136</v>
      </c>
      <c r="B20" s="6"/>
      <c r="D20" s="47">
        <v>3788569</v>
      </c>
      <c r="E20" s="3"/>
      <c r="F20" s="122" t="s">
        <v>110</v>
      </c>
      <c r="H20" s="55"/>
      <c r="I20" s="56">
        <f>+[3]Expenses!$G$182-[3]Expenses!$H$182</f>
        <v>377853.1099999994</v>
      </c>
      <c r="J20" s="30"/>
    </row>
    <row r="21" spans="1:10" ht="22.15" customHeight="1">
      <c r="A21" s="35" t="s">
        <v>135</v>
      </c>
      <c r="B21" s="6">
        <v>5</v>
      </c>
      <c r="D21" s="122" t="s">
        <v>110</v>
      </c>
      <c r="E21" s="3"/>
      <c r="F21" s="48">
        <v>-47949562</v>
      </c>
      <c r="H21" s="55"/>
      <c r="I21" s="56"/>
      <c r="J21" s="30"/>
    </row>
    <row r="22" spans="1:10" ht="22.15" customHeight="1">
      <c r="A22" s="35" t="s">
        <v>61</v>
      </c>
      <c r="B22" s="2"/>
      <c r="D22" s="47">
        <v>11065974</v>
      </c>
      <c r="E22" s="3"/>
      <c r="F22" s="47">
        <v>18552240</v>
      </c>
      <c r="H22" s="55"/>
      <c r="I22" s="56">
        <f>+[3]Expenses!$G$12+[3]Expenses!$G$14</f>
        <v>24250994.07</v>
      </c>
    </row>
    <row r="23" spans="1:10" ht="22.15" customHeight="1">
      <c r="A23" s="7" t="s">
        <v>19</v>
      </c>
      <c r="B23" s="7"/>
      <c r="D23" s="19">
        <f>SUM(D17:D22)</f>
        <v>53193147</v>
      </c>
      <c r="E23" s="3"/>
      <c r="F23" s="19">
        <f>SUM(F17:F22)</f>
        <v>18523429</v>
      </c>
      <c r="H23" s="30">
        <f>+D23-D20</f>
        <v>49404578</v>
      </c>
      <c r="I23" s="56">
        <f>SUM(I17:I22)</f>
        <v>102937052.13999999</v>
      </c>
    </row>
    <row r="24" spans="1:10" ht="10.35" customHeight="1">
      <c r="C24" s="36"/>
      <c r="D24" s="3"/>
      <c r="E24" s="3"/>
      <c r="F24" s="3"/>
      <c r="I24" s="57"/>
    </row>
    <row r="25" spans="1:10" ht="23.25" customHeight="1">
      <c r="A25" s="4" t="s">
        <v>104</v>
      </c>
      <c r="D25" s="17">
        <f>D14-D23</f>
        <v>41888784</v>
      </c>
      <c r="E25" s="17"/>
      <c r="F25" s="17">
        <f>F14-F23</f>
        <v>114305342</v>
      </c>
    </row>
    <row r="26" spans="1:10" ht="23.25" customHeight="1">
      <c r="A26" s="4" t="s">
        <v>105</v>
      </c>
      <c r="D26" s="47">
        <v>8310421</v>
      </c>
      <c r="E26" s="1"/>
      <c r="F26" s="47">
        <v>22879188</v>
      </c>
      <c r="I26" s="57">
        <f>+[3]Expenses!$G$190-[3]Expenses!$H$190</f>
        <v>19903509.599999998</v>
      </c>
    </row>
    <row r="27" spans="1:10" ht="23.25" customHeight="1">
      <c r="A27" s="8" t="s">
        <v>84</v>
      </c>
      <c r="D27" s="19">
        <f>D25-D26</f>
        <v>33578363</v>
      </c>
      <c r="E27" s="1"/>
      <c r="F27" s="19">
        <f>F25-F26</f>
        <v>91426154</v>
      </c>
      <c r="I27" s="56">
        <f>+'[8]Group P&amp;L'!$M$94</f>
        <v>48710229.830000013</v>
      </c>
    </row>
    <row r="28" spans="1:10" ht="23.25" customHeight="1">
      <c r="A28" s="4" t="s">
        <v>109</v>
      </c>
      <c r="D28" s="71" t="s">
        <v>110</v>
      </c>
      <c r="E28" s="23"/>
      <c r="F28" s="71" t="s">
        <v>110</v>
      </c>
      <c r="I28" s="56"/>
    </row>
    <row r="29" spans="1:10" ht="23.25" customHeight="1" thickBot="1">
      <c r="A29" s="8" t="s">
        <v>108</v>
      </c>
      <c r="D29" s="9">
        <f>D27</f>
        <v>33578363</v>
      </c>
      <c r="E29" s="1"/>
      <c r="F29" s="9">
        <f>F27</f>
        <v>91426154</v>
      </c>
      <c r="G29" s="17"/>
      <c r="I29" s="56"/>
    </row>
    <row r="30" spans="1:10" ht="18.75" customHeight="1" thickTop="1">
      <c r="C30" s="36"/>
      <c r="D30" s="3"/>
      <c r="E30" s="3"/>
      <c r="F30" s="3"/>
      <c r="I30" s="30">
        <f>+D27-I27</f>
        <v>-15131866.830000013</v>
      </c>
    </row>
    <row r="31" spans="1:10" ht="23.25" customHeight="1">
      <c r="A31" s="8" t="s">
        <v>34</v>
      </c>
      <c r="C31" s="8" t="s">
        <v>38</v>
      </c>
      <c r="D31" s="37">
        <f>+D27/D33</f>
        <v>6.8041265858220151E-2</v>
      </c>
      <c r="E31" s="17"/>
      <c r="F31" s="37">
        <f>+F29/F33</f>
        <v>0.18526070644684431</v>
      </c>
    </row>
    <row r="32" spans="1:10" ht="18" customHeight="1">
      <c r="C32" s="36"/>
      <c r="D32" s="3"/>
      <c r="E32" s="3"/>
      <c r="F32" s="3"/>
    </row>
    <row r="33" spans="1:6" ht="23.25" customHeight="1">
      <c r="A33" s="8" t="s">
        <v>50</v>
      </c>
      <c r="B33" s="6"/>
      <c r="C33" s="8" t="s">
        <v>20</v>
      </c>
      <c r="D33" s="17">
        <v>493499975</v>
      </c>
      <c r="E33" s="17"/>
      <c r="F33" s="17">
        <f>+'[9]กำไรขาดทุน-ไตรมาส'!F31</f>
        <v>493499975</v>
      </c>
    </row>
    <row r="34" spans="1:6" ht="23.25" customHeight="1">
      <c r="A34" s="8"/>
      <c r="B34" s="6"/>
      <c r="C34" s="8"/>
      <c r="D34" s="17"/>
      <c r="E34" s="17"/>
      <c r="F34" s="17"/>
    </row>
    <row r="35" spans="1:6" ht="23.25" customHeight="1">
      <c r="C35" s="36"/>
      <c r="D35" s="3"/>
      <c r="E35" s="3"/>
      <c r="F35" s="3"/>
    </row>
    <row r="36" spans="1:6" ht="23.25" customHeight="1">
      <c r="A36" s="4" t="s">
        <v>86</v>
      </c>
    </row>
  </sheetData>
  <mergeCells count="5">
    <mergeCell ref="A1:F1"/>
    <mergeCell ref="A2:F2"/>
    <mergeCell ref="A3:F3"/>
    <mergeCell ref="A5:F5"/>
    <mergeCell ref="A4:F4"/>
  </mergeCells>
  <phoneticPr fontId="0" type="noConversion"/>
  <pageMargins left="0.8" right="0.3" top="1" bottom="0.5" header="0.25" footer="0.3"/>
  <pageSetup paperSize="9" scale="9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37"/>
  <sheetViews>
    <sheetView topLeftCell="A25" zoomScaleNormal="100" zoomScaleSheetLayoutView="100" zoomScalePageLayoutView="85" workbookViewId="0">
      <selection activeCell="A27" sqref="A27"/>
    </sheetView>
  </sheetViews>
  <sheetFormatPr defaultColWidth="9.140625" defaultRowHeight="23.25"/>
  <cols>
    <col min="1" max="1" width="57.5703125" style="4" customWidth="1"/>
    <col min="2" max="2" width="9.28515625" style="4" customWidth="1"/>
    <col min="3" max="3" width="5.28515625" style="4" customWidth="1"/>
    <col min="4" max="4" width="14.85546875" style="4" customWidth="1"/>
    <col min="5" max="5" width="1.140625" style="4" customWidth="1"/>
    <col min="6" max="6" width="14.85546875" style="4" customWidth="1"/>
    <col min="7" max="7" width="0" style="4" hidden="1" customWidth="1"/>
    <col min="8" max="8" width="12.7109375" style="4" hidden="1" customWidth="1"/>
    <col min="9" max="9" width="16.28515625" style="4" hidden="1" customWidth="1"/>
    <col min="10" max="10" width="9.140625" style="4"/>
    <col min="11" max="11" width="17.28515625" style="4" hidden="1" customWidth="1"/>
    <col min="12" max="12" width="15.7109375" style="4" hidden="1" customWidth="1"/>
    <col min="13" max="13" width="0" style="4" hidden="1" customWidth="1"/>
    <col min="14" max="16384" width="9.140625" style="4"/>
  </cols>
  <sheetData>
    <row r="1" spans="1:12" ht="25.15" customHeight="1">
      <c r="A1" s="130" t="s">
        <v>41</v>
      </c>
      <c r="B1" s="130"/>
      <c r="C1" s="130"/>
      <c r="D1" s="130"/>
      <c r="E1" s="130"/>
      <c r="F1" s="130"/>
    </row>
    <row r="2" spans="1:12" ht="25.15" customHeight="1">
      <c r="A2" s="130" t="s">
        <v>133</v>
      </c>
      <c r="B2" s="130"/>
      <c r="C2" s="130"/>
      <c r="D2" s="130"/>
      <c r="E2" s="130"/>
      <c r="F2" s="130"/>
    </row>
    <row r="3" spans="1:12" ht="25.15" customHeight="1">
      <c r="A3" s="134" t="s">
        <v>120</v>
      </c>
      <c r="B3" s="134"/>
      <c r="C3" s="134"/>
      <c r="D3" s="134"/>
      <c r="E3" s="134"/>
      <c r="F3" s="134"/>
    </row>
    <row r="4" spans="1:12" ht="25.15" customHeight="1">
      <c r="A4" s="130" t="s">
        <v>67</v>
      </c>
      <c r="B4" s="130"/>
      <c r="C4" s="130"/>
      <c r="D4" s="130"/>
      <c r="E4" s="130"/>
      <c r="F4" s="130"/>
    </row>
    <row r="5" spans="1:12" ht="23.1" customHeight="1">
      <c r="A5" s="131" t="s">
        <v>27</v>
      </c>
      <c r="B5" s="131"/>
      <c r="C5" s="131"/>
      <c r="D5" s="131"/>
      <c r="E5" s="131"/>
      <c r="F5" s="131"/>
    </row>
    <row r="6" spans="1:12" ht="6" customHeight="1"/>
    <row r="7" spans="1:12" ht="22.15" customHeight="1">
      <c r="B7" s="89" t="s">
        <v>42</v>
      </c>
      <c r="D7" s="89">
        <v>2563</v>
      </c>
      <c r="F7" s="89">
        <v>2562</v>
      </c>
    </row>
    <row r="8" spans="1:12" ht="22.15" customHeight="1">
      <c r="A8" s="4" t="s">
        <v>11</v>
      </c>
    </row>
    <row r="9" spans="1:12" ht="22.15" customHeight="1">
      <c r="A9" s="35" t="s">
        <v>12</v>
      </c>
      <c r="B9" s="2"/>
      <c r="D9" s="47">
        <v>129170935</v>
      </c>
      <c r="E9" s="3"/>
      <c r="F9" s="1">
        <v>145512150</v>
      </c>
      <c r="I9" s="56">
        <v>145512150.22</v>
      </c>
      <c r="K9" s="117">
        <f>+[3]Income!$H$11+[3]Income!$H$12</f>
        <v>129170934.80999999</v>
      </c>
      <c r="L9" s="32">
        <f>+ROUND(K9,0)</f>
        <v>129170935</v>
      </c>
    </row>
    <row r="10" spans="1:12" ht="22.15" customHeight="1">
      <c r="A10" s="35" t="s">
        <v>13</v>
      </c>
      <c r="B10" s="2"/>
      <c r="D10" s="47">
        <v>146348</v>
      </c>
      <c r="E10" s="3"/>
      <c r="F10" s="1">
        <v>314378</v>
      </c>
      <c r="I10" s="56">
        <v>314378.63</v>
      </c>
      <c r="K10" s="117">
        <f>+[3]Income!$H$33</f>
        <v>146347.63</v>
      </c>
      <c r="L10" s="32">
        <f t="shared" ref="L10:L26" si="0">+ROUND(K10,0)</f>
        <v>146348</v>
      </c>
    </row>
    <row r="11" spans="1:12" ht="22.15" customHeight="1">
      <c r="A11" s="35" t="s">
        <v>14</v>
      </c>
      <c r="B11" s="2"/>
      <c r="D11" s="47">
        <v>7717385</v>
      </c>
      <c r="E11" s="3"/>
      <c r="F11" s="1">
        <v>8815046</v>
      </c>
      <c r="I11" s="56">
        <v>8815045.7400000002</v>
      </c>
      <c r="K11" s="117">
        <f>+[3]Income!$H$30</f>
        <v>7717385.0099999998</v>
      </c>
      <c r="L11" s="32">
        <f t="shared" si="0"/>
        <v>7717385</v>
      </c>
    </row>
    <row r="12" spans="1:12" ht="22.15" customHeight="1">
      <c r="A12" s="35" t="s">
        <v>15</v>
      </c>
      <c r="B12" s="2"/>
      <c r="D12" s="47">
        <v>45987201</v>
      </c>
      <c r="E12" s="3"/>
      <c r="F12" s="1">
        <v>51999994</v>
      </c>
      <c r="I12" s="56">
        <v>51999993.82</v>
      </c>
      <c r="K12" s="117">
        <f>+[3]Income!$H$8</f>
        <v>45987201.609999999</v>
      </c>
      <c r="L12" s="32">
        <f>+ROUND(K12,0)-1</f>
        <v>45987201</v>
      </c>
    </row>
    <row r="13" spans="1:12" ht="22.15" customHeight="1">
      <c r="A13" s="35" t="s">
        <v>16</v>
      </c>
      <c r="B13" s="2"/>
      <c r="D13" s="47">
        <v>22107286</v>
      </c>
      <c r="E13" s="3"/>
      <c r="F13" s="1">
        <v>37297752</v>
      </c>
      <c r="I13" s="56">
        <v>37297751.810000002</v>
      </c>
      <c r="K13" s="117">
        <f>+[3]Income!$H$13+[3]Income!$H$21+[3]Income!$H$24+[3]Income!$H$40+[3]Income!$H$55+[3]Income!$H$58+[3]Income!$H$64+[6]Income!$H$76-[6]Income!$G$64-[3]Income!$G$55</f>
        <v>22107285.920000002</v>
      </c>
      <c r="L13" s="32">
        <f t="shared" si="0"/>
        <v>22107286</v>
      </c>
    </row>
    <row r="14" spans="1:12" ht="22.15" customHeight="1">
      <c r="A14" s="7" t="s">
        <v>17</v>
      </c>
      <c r="B14" s="7"/>
      <c r="D14" s="19">
        <f>SUM(D9:D13)</f>
        <v>205129155</v>
      </c>
      <c r="E14" s="3"/>
      <c r="F14" s="19">
        <f>SUM(F9:F13)</f>
        <v>243939320</v>
      </c>
      <c r="I14" s="56">
        <f>SUM(I9:I13)</f>
        <v>243939320.22</v>
      </c>
      <c r="K14" s="117">
        <f>SUM(K9:K13)</f>
        <v>205129154.98000002</v>
      </c>
      <c r="L14" s="32">
        <f t="shared" si="0"/>
        <v>205129155</v>
      </c>
    </row>
    <row r="15" spans="1:12" ht="22.15" customHeight="1">
      <c r="C15" s="36"/>
      <c r="D15" s="3"/>
      <c r="E15" s="3"/>
      <c r="F15" s="3"/>
      <c r="I15" s="57">
        <f>+[7]PLYTD!$E$20+[7]PLYTD!$E$34+[7]PLYTD!$E$55</f>
        <v>337210512.89999998</v>
      </c>
      <c r="K15" s="57">
        <f>+[7]PLYTD!$E$20+[7]PLYTD!$E$34+[7]PLYTD!$E$55</f>
        <v>337210512.89999998</v>
      </c>
      <c r="L15" s="32">
        <f t="shared" si="0"/>
        <v>337210513</v>
      </c>
    </row>
    <row r="16" spans="1:12" ht="22.15" customHeight="1">
      <c r="A16" s="4" t="s">
        <v>18</v>
      </c>
      <c r="I16" s="56"/>
      <c r="K16" s="117"/>
      <c r="L16" s="32">
        <f t="shared" si="0"/>
        <v>0</v>
      </c>
    </row>
    <row r="17" spans="1:12" ht="22.15" customHeight="1">
      <c r="A17" s="35" t="s">
        <v>59</v>
      </c>
      <c r="B17" s="2"/>
      <c r="D17" s="47">
        <v>9133877</v>
      </c>
      <c r="E17" s="3"/>
      <c r="F17" s="47">
        <v>11966274</v>
      </c>
      <c r="I17" s="56">
        <f>+[10]ค่าใช้จ่ายพนักงาน!$E$40</f>
        <v>11966274.332133332</v>
      </c>
      <c r="K17" s="117">
        <f>+[3]ค่าใช้จ่ายพนักงาน!$E$40</f>
        <v>9133877.1275324654</v>
      </c>
      <c r="L17" s="32">
        <f t="shared" si="0"/>
        <v>9133877</v>
      </c>
    </row>
    <row r="18" spans="1:12" ht="22.15" customHeight="1">
      <c r="A18" s="35" t="s">
        <v>60</v>
      </c>
      <c r="B18" s="2"/>
      <c r="D18" s="47">
        <v>50283779</v>
      </c>
      <c r="E18" s="3"/>
      <c r="F18" s="47">
        <v>55061882</v>
      </c>
      <c r="H18" s="54"/>
      <c r="I18" s="56">
        <f>+[10]ค่าใช้จ่ายพนักงาน!$E$41</f>
        <v>55061881.387866661</v>
      </c>
      <c r="K18" s="117">
        <f>+[3]ค่าใช้จ่ายพนักงาน!$E$41</f>
        <v>50283778.832467526</v>
      </c>
      <c r="L18" s="32">
        <f t="shared" si="0"/>
        <v>50283779</v>
      </c>
    </row>
    <row r="19" spans="1:12" ht="22.15" customHeight="1">
      <c r="A19" s="35" t="s">
        <v>58</v>
      </c>
      <c r="B19" s="6">
        <v>12</v>
      </c>
      <c r="D19" s="47">
        <v>18890549</v>
      </c>
      <c r="E19" s="3"/>
      <c r="F19" s="47">
        <v>18752455</v>
      </c>
      <c r="H19" s="55"/>
      <c r="I19" s="56">
        <f>+[10]ค่าใช้จ่ายพนักงาน!$E$39</f>
        <v>18752455</v>
      </c>
      <c r="K19" s="117">
        <f>+[3]ค่าใช้จ่ายพนักงาน!$E$39</f>
        <v>18890549</v>
      </c>
      <c r="L19" s="32">
        <f t="shared" si="0"/>
        <v>18890549</v>
      </c>
    </row>
    <row r="20" spans="1:12" ht="22.15" customHeight="1">
      <c r="A20" s="35" t="s">
        <v>136</v>
      </c>
      <c r="B20" s="6"/>
      <c r="D20" s="47">
        <v>377853</v>
      </c>
      <c r="E20" s="3"/>
      <c r="F20" s="122" t="s">
        <v>110</v>
      </c>
      <c r="H20" s="55"/>
      <c r="I20" s="56">
        <f>+[10]Expenses!$G$178-[10]Expenses!$H$178</f>
        <v>-49459471.719999991</v>
      </c>
      <c r="K20" s="117">
        <f>+[3]Expenses!$G$182-[3]Expenses!$H$182</f>
        <v>377853.1099999994</v>
      </c>
      <c r="L20" s="32">
        <f t="shared" si="0"/>
        <v>377853</v>
      </c>
    </row>
    <row r="21" spans="1:12" ht="22.15" customHeight="1">
      <c r="A21" s="35" t="s">
        <v>135</v>
      </c>
      <c r="B21" s="6">
        <v>5</v>
      </c>
      <c r="D21" s="123" t="s">
        <v>110</v>
      </c>
      <c r="E21" s="3"/>
      <c r="F21" s="48">
        <v>-49459472</v>
      </c>
      <c r="H21" s="55"/>
      <c r="I21" s="56"/>
      <c r="K21" s="117"/>
      <c r="L21" s="32"/>
    </row>
    <row r="22" spans="1:12" ht="22.15" customHeight="1">
      <c r="A22" s="35" t="s">
        <v>61</v>
      </c>
      <c r="B22" s="2"/>
      <c r="D22" s="47">
        <v>24250994</v>
      </c>
      <c r="E22" s="3"/>
      <c r="F22" s="47">
        <v>35768158</v>
      </c>
      <c r="H22" s="55"/>
      <c r="I22" s="56">
        <f>+[10]Expenses!$G$12+[10]Expenses!$G$14</f>
        <v>35768157.939999998</v>
      </c>
      <c r="K22" s="117">
        <f>+[3]Expenses!$G$12+[3]Expenses!$G$14</f>
        <v>24250994.07</v>
      </c>
      <c r="L22" s="32">
        <f t="shared" si="0"/>
        <v>24250994</v>
      </c>
    </row>
    <row r="23" spans="1:12" ht="22.15" customHeight="1">
      <c r="A23" s="7" t="s">
        <v>19</v>
      </c>
      <c r="B23" s="7"/>
      <c r="D23" s="19">
        <f>SUM(D17:D22)</f>
        <v>102937052</v>
      </c>
      <c r="E23" s="3"/>
      <c r="F23" s="19">
        <f>SUM(F17:F22)</f>
        <v>72089297</v>
      </c>
      <c r="I23" s="56">
        <f>SUM(I17:I22)</f>
        <v>72089296.939999998</v>
      </c>
      <c r="K23" s="117">
        <f>SUM(K17:K22)</f>
        <v>102937052.13999999</v>
      </c>
      <c r="L23" s="32">
        <f t="shared" si="0"/>
        <v>102937052</v>
      </c>
    </row>
    <row r="24" spans="1:12" ht="22.15" customHeight="1">
      <c r="C24" s="36"/>
      <c r="D24" s="3"/>
      <c r="E24" s="3"/>
      <c r="F24" s="3"/>
      <c r="I24" s="57"/>
      <c r="K24" s="57"/>
    </row>
    <row r="25" spans="1:12" ht="22.15" customHeight="1">
      <c r="A25" s="4" t="s">
        <v>104</v>
      </c>
      <c r="D25" s="17">
        <f>+D14-D23</f>
        <v>102192103</v>
      </c>
      <c r="E25" s="17"/>
      <c r="F25" s="17">
        <f>+F14-F23</f>
        <v>171850023</v>
      </c>
      <c r="I25" s="90">
        <f>+I14-I23</f>
        <v>171850023.28</v>
      </c>
      <c r="K25" s="67"/>
      <c r="L25" s="32">
        <f t="shared" si="0"/>
        <v>0</v>
      </c>
    </row>
    <row r="26" spans="1:12" ht="22.15" customHeight="1">
      <c r="A26" s="4" t="s">
        <v>105</v>
      </c>
      <c r="D26" s="47">
        <v>19903510</v>
      </c>
      <c r="E26" s="1"/>
      <c r="F26" s="47">
        <v>34383331</v>
      </c>
      <c r="I26" s="56">
        <f>+[10]Expenses!$G$186-[10]Expenses!$H$186</f>
        <v>34383331.469999999</v>
      </c>
      <c r="K26" s="57">
        <f>+[3]Expenses!$G$190-[3]Expenses!$H$190</f>
        <v>19903509.599999998</v>
      </c>
      <c r="L26" s="32">
        <f t="shared" si="0"/>
        <v>19903510</v>
      </c>
    </row>
    <row r="27" spans="1:12" ht="22.15" customHeight="1">
      <c r="A27" s="8" t="s">
        <v>84</v>
      </c>
      <c r="D27" s="19">
        <f>D25-D26</f>
        <v>82288593</v>
      </c>
      <c r="E27" s="1"/>
      <c r="F27" s="19">
        <f>F25-F26</f>
        <v>137466692</v>
      </c>
      <c r="I27" s="57">
        <f>+I25-I26</f>
        <v>137466691.81</v>
      </c>
      <c r="K27" s="117">
        <f>+'[8]Group P&amp;L'!$M$94</f>
        <v>48710229.830000013</v>
      </c>
    </row>
    <row r="28" spans="1:12" ht="22.15" customHeight="1">
      <c r="A28" s="4" t="s">
        <v>109</v>
      </c>
      <c r="D28" s="71" t="s">
        <v>110</v>
      </c>
      <c r="E28" s="23"/>
      <c r="F28" s="71" t="s">
        <v>110</v>
      </c>
      <c r="I28" s="56"/>
      <c r="K28" s="65">
        <f>+F27-K27</f>
        <v>88756462.169999987</v>
      </c>
    </row>
    <row r="29" spans="1:12" ht="22.15" customHeight="1" thickBot="1">
      <c r="A29" s="8" t="s">
        <v>108</v>
      </c>
      <c r="D29" s="9">
        <f>D27</f>
        <v>82288593</v>
      </c>
      <c r="E29" s="1"/>
      <c r="F29" s="9">
        <f>F27</f>
        <v>137466692</v>
      </c>
      <c r="G29" s="17"/>
      <c r="I29" s="56"/>
      <c r="K29" s="67">
        <f>+'[4]Group P&amp;L'!$M$94</f>
        <v>82288593.23999995</v>
      </c>
      <c r="L29" s="30">
        <f>+D29-K29</f>
        <v>-0.23999994993209839</v>
      </c>
    </row>
    <row r="30" spans="1:12" ht="10.15" customHeight="1" thickTop="1">
      <c r="C30" s="36"/>
      <c r="D30" s="3"/>
      <c r="E30" s="3"/>
      <c r="F30" s="3"/>
      <c r="I30" s="90" t="e">
        <f>+#REF!</f>
        <v>#REF!</v>
      </c>
      <c r="K30" s="67"/>
    </row>
    <row r="31" spans="1:12" ht="22.15" customHeight="1">
      <c r="A31" s="8" t="s">
        <v>34</v>
      </c>
      <c r="C31" s="8" t="s">
        <v>38</v>
      </c>
      <c r="D31" s="37">
        <f>+D27/D33</f>
        <v>0.16674487774796745</v>
      </c>
      <c r="E31" s="17"/>
      <c r="F31" s="37">
        <f>+F27/F33</f>
        <v>0.27855460782951408</v>
      </c>
      <c r="K31" s="63">
        <f>+'กำไรขาดทุน 3 เดือน'!D29+[11]กำไรขาดทุน!$D$26</f>
        <v>82288593</v>
      </c>
    </row>
    <row r="32" spans="1:12" ht="10.15" customHeight="1">
      <c r="C32" s="36"/>
      <c r="D32" s="3"/>
      <c r="E32" s="3"/>
      <c r="F32" s="3"/>
      <c r="K32" s="67"/>
    </row>
    <row r="33" spans="1:11" ht="22.15" customHeight="1">
      <c r="A33" s="8" t="s">
        <v>50</v>
      </c>
      <c r="B33" s="6"/>
      <c r="C33" s="8" t="s">
        <v>20</v>
      </c>
      <c r="D33" s="17">
        <v>493499975</v>
      </c>
      <c r="E33" s="17"/>
      <c r="F33" s="17">
        <v>493499975</v>
      </c>
      <c r="K33" s="67"/>
    </row>
    <row r="34" spans="1:11" ht="22.15" customHeight="1">
      <c r="A34" s="8"/>
      <c r="B34" s="6"/>
      <c r="C34" s="8"/>
      <c r="D34" s="17"/>
      <c r="E34" s="17"/>
      <c r="F34" s="17"/>
      <c r="K34" s="67"/>
    </row>
    <row r="35" spans="1:11" ht="23.25" customHeight="1">
      <c r="C35" s="36"/>
      <c r="D35" s="3"/>
      <c r="E35" s="3"/>
      <c r="F35" s="3"/>
      <c r="K35" s="67"/>
    </row>
    <row r="36" spans="1:11">
      <c r="A36" s="4" t="s">
        <v>86</v>
      </c>
      <c r="K36" s="67"/>
    </row>
    <row r="37" spans="1:11">
      <c r="K37" s="67"/>
    </row>
  </sheetData>
  <mergeCells count="5">
    <mergeCell ref="A1:F1"/>
    <mergeCell ref="A2:F2"/>
    <mergeCell ref="A3:F3"/>
    <mergeCell ref="A4:F4"/>
    <mergeCell ref="A5:F5"/>
  </mergeCells>
  <pageMargins left="0.8" right="0.3" top="1" bottom="0.5" header="0.25" footer="0.3"/>
  <pageSetup paperSize="9" scale="9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34"/>
  <sheetViews>
    <sheetView topLeftCell="A25" zoomScaleNormal="100" zoomScaleSheetLayoutView="100" zoomScalePageLayoutView="118" workbookViewId="0">
      <selection activeCell="A27" sqref="A27"/>
    </sheetView>
  </sheetViews>
  <sheetFormatPr defaultColWidth="9.140625" defaultRowHeight="23.25" customHeight="1"/>
  <cols>
    <col min="1" max="1" width="34.7109375" style="4" customWidth="1"/>
    <col min="2" max="2" width="7.5703125" style="4" customWidth="1"/>
    <col min="3" max="3" width="11.85546875" style="4" customWidth="1"/>
    <col min="4" max="4" width="0.85546875" style="4" customWidth="1"/>
    <col min="5" max="5" width="10.28515625" style="4" customWidth="1"/>
    <col min="6" max="6" width="0.7109375" style="4" customWidth="1"/>
    <col min="7" max="7" width="10.28515625" style="4" customWidth="1"/>
    <col min="8" max="8" width="0.7109375" style="4" customWidth="1"/>
    <col min="9" max="9" width="11.140625" style="4" customWidth="1"/>
    <col min="10" max="10" width="0.85546875" style="4" customWidth="1"/>
    <col min="11" max="11" width="12.85546875" style="4" customWidth="1"/>
    <col min="12" max="12" width="10.28515625" style="4" customWidth="1"/>
    <col min="13" max="14" width="14.7109375" style="4" bestFit="1" customWidth="1"/>
    <col min="15" max="18" width="9.140625" style="4"/>
    <col min="19" max="19" width="9.140625" style="4" customWidth="1"/>
    <col min="20" max="22" width="9.140625" style="4"/>
    <col min="23" max="23" width="9.140625" style="4" customWidth="1"/>
    <col min="24" max="16384" width="9.140625" style="4"/>
  </cols>
  <sheetData>
    <row r="1" spans="1:14" s="31" customFormat="1" ht="25.15" customHeight="1">
      <c r="A1" s="136" t="s">
        <v>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4" s="31" customFormat="1" ht="25.15" customHeight="1">
      <c r="A2" s="136" t="s">
        <v>95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4" s="31" customFormat="1" ht="25.15" customHeight="1">
      <c r="A3" s="137" t="s">
        <v>128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</row>
    <row r="4" spans="1:14" s="31" customFormat="1" ht="25.15" customHeight="1">
      <c r="A4" s="136" t="s">
        <v>67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</row>
    <row r="5" spans="1:14" ht="25.15" customHeight="1">
      <c r="A5" s="131" t="s">
        <v>27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1:14" ht="6" customHeight="1"/>
    <row r="7" spans="1:14" ht="23.25" customHeight="1">
      <c r="A7" s="72"/>
      <c r="B7" s="121" t="s">
        <v>42</v>
      </c>
      <c r="C7" s="74" t="s">
        <v>87</v>
      </c>
      <c r="D7" s="72"/>
      <c r="E7" s="74" t="s">
        <v>75</v>
      </c>
      <c r="F7" s="75"/>
      <c r="G7" s="138" t="s">
        <v>39</v>
      </c>
      <c r="H7" s="138"/>
      <c r="I7" s="138"/>
      <c r="J7" s="74"/>
      <c r="K7" s="74" t="s">
        <v>35</v>
      </c>
    </row>
    <row r="8" spans="1:14" ht="23.25" customHeight="1">
      <c r="A8" s="72"/>
      <c r="B8" s="72"/>
      <c r="C8" s="74" t="s">
        <v>88</v>
      </c>
      <c r="D8" s="72"/>
      <c r="E8" s="74" t="s">
        <v>76</v>
      </c>
      <c r="F8" s="73"/>
      <c r="G8" s="74" t="s">
        <v>21</v>
      </c>
      <c r="H8" s="74"/>
      <c r="I8" s="74" t="s">
        <v>36</v>
      </c>
      <c r="J8" s="74"/>
      <c r="K8" s="74" t="s">
        <v>94</v>
      </c>
    </row>
    <row r="9" spans="1:14" ht="23.25" customHeight="1">
      <c r="A9" s="72"/>
      <c r="B9" s="72"/>
      <c r="C9" s="74"/>
      <c r="D9" s="74"/>
      <c r="E9" s="74"/>
      <c r="F9" s="73"/>
      <c r="G9" s="74" t="s">
        <v>77</v>
      </c>
      <c r="H9" s="74"/>
      <c r="I9" s="72"/>
      <c r="J9" s="74"/>
      <c r="K9" s="73"/>
    </row>
    <row r="10" spans="1:14" ht="23.25" customHeight="1">
      <c r="A10" s="72"/>
      <c r="B10" s="72"/>
      <c r="C10" s="74"/>
      <c r="D10" s="74"/>
      <c r="E10" s="74"/>
      <c r="F10" s="72"/>
      <c r="G10" s="74" t="s">
        <v>74</v>
      </c>
      <c r="H10" s="74"/>
      <c r="I10" s="74"/>
      <c r="J10" s="74"/>
      <c r="K10" s="72"/>
    </row>
    <row r="11" spans="1:14" ht="23.25" customHeight="1">
      <c r="A11" s="76"/>
      <c r="B11" s="77"/>
      <c r="C11" s="72"/>
      <c r="D11" s="72"/>
      <c r="E11" s="72"/>
      <c r="F11" s="72"/>
      <c r="G11" s="72"/>
      <c r="H11" s="72"/>
      <c r="I11" s="72"/>
      <c r="J11" s="72"/>
      <c r="K11" s="72"/>
      <c r="M11" s="24"/>
    </row>
    <row r="12" spans="1:14" ht="23.25" customHeight="1">
      <c r="A12" s="76" t="s">
        <v>115</v>
      </c>
      <c r="B12" s="77"/>
      <c r="C12" s="78">
        <v>493499975</v>
      </c>
      <c r="D12" s="78"/>
      <c r="E12" s="78">
        <v>31746399</v>
      </c>
      <c r="F12" s="78"/>
      <c r="G12" s="78">
        <v>49350000</v>
      </c>
      <c r="H12" s="78"/>
      <c r="I12" s="78">
        <v>789579395</v>
      </c>
      <c r="J12" s="79"/>
      <c r="K12" s="78">
        <f>C12+E12+G12+I12</f>
        <v>1364175769</v>
      </c>
      <c r="M12" s="24"/>
    </row>
    <row r="13" spans="1:14" ht="23.25" customHeight="1">
      <c r="A13" s="80" t="s">
        <v>83</v>
      </c>
      <c r="B13" s="77"/>
      <c r="C13" s="78"/>
      <c r="D13" s="78"/>
      <c r="E13" s="81"/>
      <c r="F13" s="78"/>
      <c r="G13" s="81"/>
      <c r="H13" s="78"/>
      <c r="I13" s="81"/>
      <c r="J13" s="78"/>
      <c r="K13" s="78"/>
      <c r="L13" s="11"/>
      <c r="M13" s="33"/>
    </row>
    <row r="14" spans="1:14" ht="23.25" customHeight="1">
      <c r="A14" s="82" t="s">
        <v>85</v>
      </c>
      <c r="B14" s="83"/>
      <c r="C14" s="81">
        <v>0</v>
      </c>
      <c r="D14" s="81"/>
      <c r="E14" s="81">
        <v>0</v>
      </c>
      <c r="F14" s="78"/>
      <c r="G14" s="81">
        <v>0</v>
      </c>
      <c r="H14" s="78"/>
      <c r="I14" s="78">
        <f>'กำไรขาดทุน 6 เดือน'!F29</f>
        <v>137466692</v>
      </c>
      <c r="J14" s="78"/>
      <c r="K14" s="78">
        <f>C14+E14+G14+I14</f>
        <v>137466692</v>
      </c>
      <c r="L14" s="11"/>
      <c r="M14" s="14"/>
    </row>
    <row r="15" spans="1:14" ht="23.25" customHeight="1">
      <c r="A15" s="82" t="s">
        <v>121</v>
      </c>
      <c r="B15" s="83">
        <v>13.2</v>
      </c>
      <c r="C15" s="84">
        <v>0</v>
      </c>
      <c r="D15" s="81"/>
      <c r="E15" s="84">
        <v>0</v>
      </c>
      <c r="F15" s="78"/>
      <c r="G15" s="84">
        <v>0</v>
      </c>
      <c r="H15" s="92"/>
      <c r="I15" s="85">
        <v>-83894995.75</v>
      </c>
      <c r="J15" s="78"/>
      <c r="K15" s="85">
        <f>C15+E15+G15+I15</f>
        <v>-83894995.75</v>
      </c>
      <c r="L15" s="11"/>
      <c r="M15" s="14"/>
    </row>
    <row r="16" spans="1:14" ht="23.25" customHeight="1" thickBot="1">
      <c r="A16" s="76" t="s">
        <v>122</v>
      </c>
      <c r="B16" s="77"/>
      <c r="C16" s="87">
        <f t="shared" ref="C16:J16" si="0">SUM(C12:C15)</f>
        <v>493499975</v>
      </c>
      <c r="D16" s="78">
        <f t="shared" si="0"/>
        <v>0</v>
      </c>
      <c r="E16" s="87">
        <f t="shared" si="0"/>
        <v>31746399</v>
      </c>
      <c r="F16" s="78">
        <f t="shared" si="0"/>
        <v>0</v>
      </c>
      <c r="G16" s="87">
        <f t="shared" si="0"/>
        <v>49350000</v>
      </c>
      <c r="H16" s="78">
        <f t="shared" si="0"/>
        <v>0</v>
      </c>
      <c r="I16" s="87">
        <f t="shared" si="0"/>
        <v>843151091.25</v>
      </c>
      <c r="J16" s="78">
        <f t="shared" si="0"/>
        <v>0</v>
      </c>
      <c r="K16" s="87">
        <f>SUM(K12:K15)</f>
        <v>1417747465.25</v>
      </c>
      <c r="L16" s="34"/>
      <c r="M16" s="32"/>
      <c r="N16" s="32"/>
    </row>
    <row r="17" spans="1:14" ht="23.25" customHeight="1" thickTop="1">
      <c r="A17" s="72"/>
      <c r="B17" s="77"/>
      <c r="C17" s="72"/>
      <c r="D17" s="72"/>
      <c r="E17" s="72"/>
      <c r="F17" s="72"/>
      <c r="G17" s="72"/>
      <c r="H17" s="72"/>
      <c r="I17" s="72"/>
      <c r="J17" s="72"/>
      <c r="K17" s="72"/>
      <c r="M17" s="24"/>
    </row>
    <row r="18" spans="1:14" ht="23.25" customHeight="1">
      <c r="A18" s="76" t="s">
        <v>116</v>
      </c>
      <c r="B18" s="77"/>
      <c r="C18" s="78">
        <v>493499975</v>
      </c>
      <c r="D18" s="78"/>
      <c r="E18" s="78">
        <v>31746399</v>
      </c>
      <c r="F18" s="78"/>
      <c r="G18" s="78">
        <v>49350000</v>
      </c>
      <c r="H18" s="78"/>
      <c r="I18" s="78">
        <v>937259383</v>
      </c>
      <c r="J18" s="72"/>
      <c r="K18" s="78">
        <f>C18+E18+G18+I18</f>
        <v>1511855757</v>
      </c>
      <c r="M18" s="24"/>
    </row>
    <row r="19" spans="1:14" ht="23.25" customHeight="1">
      <c r="A19" s="80" t="s">
        <v>113</v>
      </c>
      <c r="B19" s="83">
        <v>2.5</v>
      </c>
      <c r="C19" s="84">
        <v>0</v>
      </c>
      <c r="D19" s="78"/>
      <c r="E19" s="84">
        <v>0</v>
      </c>
      <c r="F19" s="78"/>
      <c r="G19" s="84">
        <v>0</v>
      </c>
      <c r="H19" s="78"/>
      <c r="I19" s="85">
        <v>-3004500</v>
      </c>
      <c r="J19" s="72"/>
      <c r="K19" s="85">
        <f>C19+E19+G19+I19</f>
        <v>-3004500</v>
      </c>
      <c r="M19" s="24"/>
    </row>
    <row r="20" spans="1:14" ht="23.25" customHeight="1">
      <c r="A20" s="76" t="s">
        <v>114</v>
      </c>
      <c r="B20" s="77"/>
      <c r="C20" s="88">
        <f>SUM(C18:C19)</f>
        <v>493499975</v>
      </c>
      <c r="D20" s="78"/>
      <c r="E20" s="88">
        <f>SUM(E18:E19)</f>
        <v>31746399</v>
      </c>
      <c r="F20" s="78"/>
      <c r="G20" s="88">
        <f>SUM(G18:G19)</f>
        <v>49350000</v>
      </c>
      <c r="H20" s="78"/>
      <c r="I20" s="88">
        <f>SUM(I18:I19)</f>
        <v>934254883</v>
      </c>
      <c r="J20" s="72"/>
      <c r="K20" s="88">
        <f>SUM(K18:K19)</f>
        <v>1508851257</v>
      </c>
      <c r="M20" s="24"/>
    </row>
    <row r="21" spans="1:14" ht="23.25" customHeight="1">
      <c r="A21" s="80" t="s">
        <v>83</v>
      </c>
      <c r="B21" s="77"/>
      <c r="C21" s="78"/>
      <c r="D21" s="78"/>
      <c r="E21" s="78"/>
      <c r="F21" s="78"/>
      <c r="G21" s="78"/>
      <c r="H21" s="78"/>
      <c r="I21" s="78"/>
      <c r="J21" s="78"/>
      <c r="K21" s="78"/>
      <c r="L21" s="11"/>
      <c r="M21" s="33"/>
    </row>
    <row r="22" spans="1:14" ht="23.25" customHeight="1">
      <c r="A22" s="82" t="s">
        <v>85</v>
      </c>
      <c r="B22" s="91"/>
      <c r="C22" s="81">
        <v>0</v>
      </c>
      <c r="D22" s="81"/>
      <c r="E22" s="81">
        <v>0</v>
      </c>
      <c r="F22" s="78"/>
      <c r="G22" s="81">
        <v>0</v>
      </c>
      <c r="H22" s="78"/>
      <c r="I22" s="78">
        <f>+'กำไรขาดทุน 6 เดือน'!D29</f>
        <v>82288593</v>
      </c>
      <c r="J22" s="78"/>
      <c r="K22" s="78">
        <f>C22+E22+G22+I22</f>
        <v>82288593</v>
      </c>
      <c r="L22" s="11"/>
      <c r="M22" s="33"/>
    </row>
    <row r="23" spans="1:14" ht="23.25" customHeight="1">
      <c r="A23" s="82" t="s">
        <v>121</v>
      </c>
      <c r="B23" s="83">
        <v>13.1</v>
      </c>
      <c r="C23" s="84">
        <v>0</v>
      </c>
      <c r="D23" s="81"/>
      <c r="E23" s="84">
        <v>0</v>
      </c>
      <c r="F23" s="78"/>
      <c r="G23" s="84">
        <v>0</v>
      </c>
      <c r="H23" s="78"/>
      <c r="I23" s="85">
        <v>-115972494</v>
      </c>
      <c r="J23" s="78"/>
      <c r="K23" s="85">
        <f>C23+E23+G23+I23</f>
        <v>-115972494</v>
      </c>
      <c r="M23" s="3"/>
    </row>
    <row r="24" spans="1:14" ht="23.25" customHeight="1" thickBot="1">
      <c r="A24" s="86" t="s">
        <v>129</v>
      </c>
      <c r="B24" s="77"/>
      <c r="C24" s="87">
        <f>SUM(C20:C23)</f>
        <v>493499975</v>
      </c>
      <c r="D24" s="79"/>
      <c r="E24" s="87">
        <f>SUM(E20:E23)</f>
        <v>31746399</v>
      </c>
      <c r="F24" s="79"/>
      <c r="G24" s="87">
        <f>SUM(G20:G23)</f>
        <v>49350000</v>
      </c>
      <c r="H24" s="78"/>
      <c r="I24" s="87">
        <f>SUM(I20:I23)</f>
        <v>900570982</v>
      </c>
      <c r="J24" s="79"/>
      <c r="K24" s="87">
        <f>SUM(K20:K23)</f>
        <v>1475167356</v>
      </c>
      <c r="L24" s="34"/>
      <c r="M24" s="32"/>
      <c r="N24" s="32"/>
    </row>
    <row r="25" spans="1:14" ht="23.25" customHeight="1" thickTop="1">
      <c r="A25" s="72"/>
      <c r="B25" s="77"/>
      <c r="C25" s="72"/>
      <c r="D25" s="72"/>
      <c r="E25" s="72"/>
      <c r="F25" s="72"/>
      <c r="G25" s="72"/>
      <c r="H25" s="72"/>
      <c r="I25" s="72"/>
      <c r="J25" s="72"/>
      <c r="K25" s="72"/>
      <c r="M25" s="24"/>
    </row>
    <row r="26" spans="1:14" ht="23.25" customHeight="1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</row>
    <row r="27" spans="1:14" ht="23.25" customHeight="1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34" spans="1:11" ht="23.25" customHeight="1">
      <c r="A34" s="135" t="s">
        <v>86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</sheetData>
  <mergeCells count="7">
    <mergeCell ref="A34:K34"/>
    <mergeCell ref="A4:K4"/>
    <mergeCell ref="A1:K1"/>
    <mergeCell ref="A2:K2"/>
    <mergeCell ref="A3:K3"/>
    <mergeCell ref="A5:K5"/>
    <mergeCell ref="G7:I7"/>
  </mergeCells>
  <pageMargins left="0.8" right="0.3" top="1" bottom="0.5" header="0.25" footer="0.3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68"/>
  <sheetViews>
    <sheetView tabSelected="1" zoomScaleNormal="100" zoomScaleSheetLayoutView="100" workbookViewId="0">
      <selection activeCell="A15" sqref="A15"/>
    </sheetView>
  </sheetViews>
  <sheetFormatPr defaultColWidth="9.140625" defaultRowHeight="23.25" customHeight="1"/>
  <cols>
    <col min="1" max="1" width="57.28515625" style="93" customWidth="1"/>
    <col min="2" max="2" width="9.28515625" style="93" customWidth="1"/>
    <col min="3" max="3" width="1" style="93" customWidth="1"/>
    <col min="4" max="4" width="16.28515625" style="93" customWidth="1"/>
    <col min="5" max="5" width="1" style="93" customWidth="1"/>
    <col min="6" max="6" width="16.7109375" style="93" customWidth="1"/>
    <col min="7" max="7" width="11.7109375" style="93" customWidth="1"/>
    <col min="8" max="8" width="16.140625" style="93" customWidth="1"/>
    <col min="9" max="9" width="13.7109375" style="93" bestFit="1" customWidth="1"/>
    <col min="10" max="10" width="13.140625" style="93" customWidth="1"/>
    <col min="11" max="11" width="9.140625" style="93" customWidth="1"/>
    <col min="12" max="12" width="13.140625" style="93" customWidth="1"/>
    <col min="13" max="16384" width="9.140625" style="93"/>
  </cols>
  <sheetData>
    <row r="1" spans="1:8" ht="25.15" customHeight="1">
      <c r="A1" s="139" t="s">
        <v>41</v>
      </c>
      <c r="B1" s="139"/>
      <c r="C1" s="139"/>
      <c r="D1" s="139"/>
      <c r="E1" s="139"/>
      <c r="F1" s="139"/>
    </row>
    <row r="2" spans="1:8" ht="25.15" customHeight="1">
      <c r="A2" s="139" t="s">
        <v>22</v>
      </c>
      <c r="B2" s="139"/>
      <c r="C2" s="139"/>
      <c r="D2" s="139"/>
      <c r="E2" s="139"/>
      <c r="F2" s="139"/>
    </row>
    <row r="3" spans="1:8" ht="25.15" customHeight="1">
      <c r="A3" s="139" t="s">
        <v>120</v>
      </c>
      <c r="B3" s="139"/>
      <c r="C3" s="139"/>
      <c r="D3" s="139"/>
      <c r="E3" s="139"/>
      <c r="F3" s="139"/>
    </row>
    <row r="4" spans="1:8" ht="25.15" customHeight="1">
      <c r="A4" s="139" t="s">
        <v>67</v>
      </c>
      <c r="B4" s="139"/>
      <c r="C4" s="139"/>
      <c r="D4" s="139"/>
      <c r="E4" s="139"/>
      <c r="F4" s="139"/>
    </row>
    <row r="5" spans="1:8" ht="25.15" customHeight="1">
      <c r="A5" s="141" t="s">
        <v>27</v>
      </c>
      <c r="B5" s="141"/>
      <c r="C5" s="141"/>
      <c r="D5" s="141"/>
      <c r="E5" s="141"/>
      <c r="F5" s="141"/>
    </row>
    <row r="6" spans="1:8" ht="6" customHeight="1"/>
    <row r="7" spans="1:8" ht="23.25" customHeight="1">
      <c r="B7" s="110" t="s">
        <v>42</v>
      </c>
      <c r="C7" s="110"/>
      <c r="D7" s="110">
        <v>2563</v>
      </c>
      <c r="F7" s="110">
        <v>2562</v>
      </c>
    </row>
    <row r="8" spans="1:8" ht="23.25" customHeight="1">
      <c r="A8" s="96" t="s">
        <v>23</v>
      </c>
      <c r="B8" s="96"/>
      <c r="C8" s="96"/>
      <c r="F8" s="110"/>
    </row>
    <row r="9" spans="1:8" ht="23.25" customHeight="1">
      <c r="A9" s="104" t="s">
        <v>45</v>
      </c>
      <c r="B9" s="104"/>
      <c r="C9" s="104"/>
      <c r="D9" s="1">
        <v>102192103</v>
      </c>
      <c r="E9" s="95"/>
      <c r="F9" s="47">
        <v>171850023</v>
      </c>
    </row>
    <row r="10" spans="1:8" ht="23.25" customHeight="1">
      <c r="A10" s="104" t="s">
        <v>46</v>
      </c>
      <c r="B10" s="104"/>
      <c r="C10" s="104"/>
      <c r="D10" s="1"/>
      <c r="E10" s="95"/>
      <c r="F10" s="47"/>
    </row>
    <row r="11" spans="1:8" ht="23.25" customHeight="1">
      <c r="A11" s="100" t="s">
        <v>136</v>
      </c>
      <c r="B11" s="100"/>
      <c r="C11" s="100"/>
      <c r="D11" s="1">
        <v>377853</v>
      </c>
      <c r="E11" s="95"/>
      <c r="F11" s="125" t="s">
        <v>110</v>
      </c>
      <c r="H11" s="126"/>
    </row>
    <row r="12" spans="1:8" ht="23.25" customHeight="1">
      <c r="A12" s="100" t="s">
        <v>135</v>
      </c>
      <c r="B12" s="100"/>
      <c r="C12" s="100"/>
      <c r="D12" s="124" t="s">
        <v>110</v>
      </c>
      <c r="E12" s="95"/>
      <c r="F12" s="115">
        <v>-49459472</v>
      </c>
    </row>
    <row r="13" spans="1:8" ht="23.25" customHeight="1">
      <c r="A13" s="100" t="s">
        <v>47</v>
      </c>
      <c r="B13" s="100"/>
      <c r="C13" s="100"/>
      <c r="D13" s="1">
        <v>24022322</v>
      </c>
      <c r="E13" s="95"/>
      <c r="F13" s="115">
        <v>35464777</v>
      </c>
    </row>
    <row r="14" spans="1:8" ht="23.25" customHeight="1">
      <c r="A14" s="100" t="s">
        <v>139</v>
      </c>
      <c r="B14" s="100"/>
      <c r="C14" s="100"/>
      <c r="D14" s="1">
        <v>2076449</v>
      </c>
      <c r="E14" s="95"/>
      <c r="F14" s="115">
        <v>-6080878</v>
      </c>
    </row>
    <row r="15" spans="1:8" ht="23.25" customHeight="1">
      <c r="A15" s="100" t="s">
        <v>57</v>
      </c>
      <c r="B15" s="100"/>
      <c r="C15" s="100"/>
      <c r="D15" s="21">
        <v>5312471</v>
      </c>
      <c r="E15" s="95"/>
      <c r="F15" s="21">
        <v>5950706</v>
      </c>
    </row>
    <row r="16" spans="1:8" ht="23.25" customHeight="1">
      <c r="A16" s="104"/>
      <c r="B16" s="104"/>
      <c r="C16" s="104"/>
      <c r="D16" s="17">
        <f>SUM(D9:D15)</f>
        <v>133981198</v>
      </c>
      <c r="E16" s="95"/>
      <c r="F16" s="17">
        <f>SUM(F9:F15)</f>
        <v>157725156</v>
      </c>
    </row>
    <row r="17" spans="1:12" ht="23.25" customHeight="1">
      <c r="A17" s="104" t="s">
        <v>24</v>
      </c>
      <c r="B17" s="104"/>
      <c r="C17" s="104"/>
      <c r="D17" s="1"/>
      <c r="E17" s="95"/>
      <c r="F17" s="1"/>
      <c r="I17" s="1"/>
    </row>
    <row r="18" spans="1:12" ht="23.25" customHeight="1">
      <c r="A18" s="100" t="s">
        <v>52</v>
      </c>
      <c r="B18" s="100"/>
      <c r="C18" s="100"/>
      <c r="D18" s="1">
        <v>944913374</v>
      </c>
      <c r="E18" s="98"/>
      <c r="F18" s="1">
        <v>179373445</v>
      </c>
      <c r="H18" s="120"/>
      <c r="I18" s="98"/>
      <c r="J18" s="95"/>
      <c r="L18" s="95"/>
    </row>
    <row r="19" spans="1:12" ht="23.25" customHeight="1">
      <c r="A19" s="100" t="s">
        <v>53</v>
      </c>
      <c r="B19" s="100"/>
      <c r="C19" s="100"/>
      <c r="D19" s="22">
        <v>-140137</v>
      </c>
      <c r="E19" s="95"/>
      <c r="F19" s="1">
        <v>7338086</v>
      </c>
      <c r="H19" s="120"/>
      <c r="I19" s="98"/>
      <c r="L19" s="95"/>
    </row>
    <row r="20" spans="1:12" ht="23.25" customHeight="1">
      <c r="A20" s="100" t="s">
        <v>54</v>
      </c>
      <c r="B20" s="100"/>
      <c r="C20" s="100"/>
      <c r="D20" s="1">
        <v>9215463</v>
      </c>
      <c r="E20" s="95"/>
      <c r="F20" s="22">
        <v>-25587876</v>
      </c>
      <c r="H20" s="120"/>
      <c r="I20" s="98"/>
      <c r="L20" s="95"/>
    </row>
    <row r="21" spans="1:12" ht="23.25" customHeight="1">
      <c r="A21" s="100" t="s">
        <v>51</v>
      </c>
      <c r="B21" s="100"/>
      <c r="C21" s="100"/>
      <c r="D21" s="1">
        <v>33940916</v>
      </c>
      <c r="E21" s="95"/>
      <c r="F21" s="116">
        <v>-12353913</v>
      </c>
      <c r="H21" s="120"/>
      <c r="I21" s="98"/>
      <c r="L21" s="95"/>
    </row>
    <row r="22" spans="1:12" ht="23.25" customHeight="1">
      <c r="A22" s="100" t="s">
        <v>72</v>
      </c>
      <c r="B22" s="100"/>
      <c r="C22" s="100"/>
      <c r="D22" s="62">
        <v>0</v>
      </c>
      <c r="E22" s="95"/>
      <c r="F22" s="1">
        <v>19550</v>
      </c>
    </row>
    <row r="23" spans="1:12" ht="23.25" customHeight="1">
      <c r="A23" s="100" t="s">
        <v>2</v>
      </c>
      <c r="B23" s="100"/>
      <c r="C23" s="100"/>
      <c r="D23" s="22">
        <v>-1511412</v>
      </c>
      <c r="E23" s="95"/>
      <c r="F23" s="22">
        <v>-6255925</v>
      </c>
    </row>
    <row r="24" spans="1:12" ht="23.25" customHeight="1">
      <c r="A24" s="100" t="s">
        <v>56</v>
      </c>
      <c r="B24" s="104"/>
      <c r="C24" s="104"/>
      <c r="D24" s="60">
        <v>-616</v>
      </c>
      <c r="E24" s="95"/>
      <c r="F24" s="60">
        <v>-608</v>
      </c>
    </row>
    <row r="25" spans="1:12" ht="23.25" customHeight="1">
      <c r="A25" s="100" t="s">
        <v>78</v>
      </c>
      <c r="B25" s="100"/>
      <c r="C25" s="100"/>
      <c r="D25" s="60">
        <v>-178760</v>
      </c>
      <c r="E25" s="95"/>
      <c r="F25" s="60">
        <v>-67612</v>
      </c>
    </row>
    <row r="26" spans="1:12" ht="23.25" customHeight="1">
      <c r="A26" s="104" t="s">
        <v>55</v>
      </c>
      <c r="B26" s="104"/>
      <c r="C26" s="104"/>
      <c r="D26" s="26"/>
      <c r="E26" s="95"/>
      <c r="F26" s="26"/>
    </row>
    <row r="27" spans="1:12" ht="23.25" customHeight="1">
      <c r="A27" s="100" t="s">
        <v>103</v>
      </c>
      <c r="B27" s="104"/>
      <c r="C27" s="104"/>
      <c r="D27" s="62">
        <v>0</v>
      </c>
      <c r="E27" s="95"/>
      <c r="F27" s="23">
        <v>29522</v>
      </c>
      <c r="I27" s="127"/>
    </row>
    <row r="28" spans="1:12" ht="23.25" customHeight="1">
      <c r="A28" s="100" t="s">
        <v>137</v>
      </c>
      <c r="B28" s="104"/>
      <c r="C28" s="104"/>
      <c r="D28" s="114">
        <v>-25108583</v>
      </c>
      <c r="E28" s="95"/>
      <c r="F28" s="26" t="s">
        <v>110</v>
      </c>
    </row>
    <row r="29" spans="1:12" ht="23.25" customHeight="1">
      <c r="A29" s="100" t="s">
        <v>6</v>
      </c>
      <c r="B29" s="100"/>
      <c r="C29" s="100"/>
      <c r="D29" s="114">
        <v>-3940178</v>
      </c>
      <c r="E29" s="98"/>
      <c r="F29" s="114">
        <v>-12037309</v>
      </c>
      <c r="I29" s="127"/>
    </row>
    <row r="30" spans="1:12" ht="23.25" customHeight="1">
      <c r="A30" s="100" t="s">
        <v>100</v>
      </c>
      <c r="B30" s="100"/>
      <c r="C30" s="100"/>
      <c r="D30" s="119">
        <v>-762750</v>
      </c>
      <c r="E30" s="98"/>
      <c r="F30" s="113">
        <v>0</v>
      </c>
    </row>
    <row r="31" spans="1:12" ht="23.25" customHeight="1">
      <c r="A31" s="101" t="s">
        <v>111</v>
      </c>
      <c r="B31" s="100"/>
      <c r="C31" s="100"/>
      <c r="D31" s="1">
        <f>SUM(D16:D30)</f>
        <v>1090408515</v>
      </c>
      <c r="E31" s="112"/>
      <c r="F31" s="1">
        <f>SUM(F16:F30)</f>
        <v>288182516</v>
      </c>
    </row>
    <row r="32" spans="1:12" ht="23.25" customHeight="1">
      <c r="A32" s="100" t="s">
        <v>48</v>
      </c>
      <c r="B32" s="100"/>
      <c r="C32" s="100"/>
      <c r="D32" s="98">
        <v>-24862760</v>
      </c>
      <c r="E32" s="95"/>
      <c r="F32" s="98">
        <v>-35834459</v>
      </c>
    </row>
    <row r="33" spans="1:6" ht="23.25" customHeight="1">
      <c r="A33" s="100" t="s">
        <v>124</v>
      </c>
      <c r="B33" s="100"/>
      <c r="C33" s="100"/>
      <c r="D33" s="98">
        <v>-25365157</v>
      </c>
      <c r="E33" s="95"/>
      <c r="F33" s="98">
        <v>-21504261</v>
      </c>
    </row>
    <row r="34" spans="1:6" ht="23.25" customHeight="1">
      <c r="A34" s="111" t="s">
        <v>131</v>
      </c>
      <c r="B34" s="100"/>
      <c r="C34" s="100"/>
      <c r="D34" s="19">
        <f>SUM(D31:D33)</f>
        <v>1040180598</v>
      </c>
      <c r="E34" s="95"/>
      <c r="F34" s="19">
        <f>SUM(F31:F33)</f>
        <v>230843796</v>
      </c>
    </row>
    <row r="35" spans="1:6" ht="25.15" customHeight="1">
      <c r="A35" s="140" t="s">
        <v>41</v>
      </c>
      <c r="B35" s="140"/>
      <c r="C35" s="140"/>
      <c r="D35" s="140"/>
      <c r="E35" s="140"/>
      <c r="F35" s="140"/>
    </row>
    <row r="36" spans="1:6" ht="25.15" customHeight="1">
      <c r="A36" s="140" t="s">
        <v>28</v>
      </c>
      <c r="B36" s="140"/>
      <c r="C36" s="140"/>
      <c r="D36" s="140"/>
      <c r="E36" s="140"/>
      <c r="F36" s="140"/>
    </row>
    <row r="37" spans="1:6" ht="25.15" customHeight="1">
      <c r="A37" s="140" t="str">
        <f>A3</f>
        <v>สำหรับงวดหกเดือนสิ้นสุดวันที่ 30 มิถุนายน 2563</v>
      </c>
      <c r="B37" s="140"/>
      <c r="C37" s="140"/>
      <c r="D37" s="140"/>
      <c r="E37" s="140"/>
      <c r="F37" s="140"/>
    </row>
    <row r="38" spans="1:6" ht="25.15" customHeight="1">
      <c r="A38" s="140" t="s">
        <v>67</v>
      </c>
      <c r="B38" s="140"/>
      <c r="C38" s="140"/>
      <c r="D38" s="140"/>
      <c r="E38" s="140"/>
      <c r="F38" s="140"/>
    </row>
    <row r="39" spans="1:6" ht="25.15" customHeight="1">
      <c r="A39" s="141" t="s">
        <v>27</v>
      </c>
      <c r="B39" s="141"/>
      <c r="C39" s="141"/>
      <c r="D39" s="141"/>
      <c r="E39" s="141"/>
      <c r="F39" s="141"/>
    </row>
    <row r="40" spans="1:6" ht="6" customHeight="1"/>
    <row r="41" spans="1:6" ht="23.25" customHeight="1">
      <c r="B41" s="110" t="s">
        <v>42</v>
      </c>
      <c r="C41" s="110"/>
      <c r="D41" s="110">
        <v>2563</v>
      </c>
      <c r="F41" s="110">
        <v>2562</v>
      </c>
    </row>
    <row r="42" spans="1:6" ht="23.25" customHeight="1">
      <c r="A42" s="96" t="s">
        <v>25</v>
      </c>
      <c r="B42" s="96"/>
      <c r="C42" s="96"/>
      <c r="D42" s="109"/>
    </row>
    <row r="43" spans="1:6" ht="23.25" customHeight="1">
      <c r="A43" s="104" t="s">
        <v>96</v>
      </c>
      <c r="B43" s="97"/>
      <c r="C43" s="97"/>
      <c r="D43" s="25">
        <v>-48850</v>
      </c>
      <c r="E43" s="108"/>
      <c r="F43" s="25">
        <v>-44940</v>
      </c>
    </row>
    <row r="44" spans="1:6" ht="23.25" customHeight="1">
      <c r="A44" s="104" t="s">
        <v>130</v>
      </c>
      <c r="B44" s="97"/>
      <c r="C44" s="97"/>
      <c r="D44" s="25">
        <v>-69218</v>
      </c>
      <c r="E44" s="108"/>
      <c r="F44" s="107">
        <v>0</v>
      </c>
    </row>
    <row r="45" spans="1:6" ht="23.25" customHeight="1">
      <c r="A45" s="101" t="s">
        <v>89</v>
      </c>
      <c r="B45" s="100"/>
      <c r="C45" s="100"/>
      <c r="D45" s="27">
        <f>SUM(D43:D44)</f>
        <v>-118068</v>
      </c>
      <c r="E45" s="98"/>
      <c r="F45" s="27">
        <f>SUM(F43:F44)</f>
        <v>-44940</v>
      </c>
    </row>
    <row r="46" spans="1:6" ht="23.25" customHeight="1">
      <c r="D46" s="1"/>
      <c r="E46" s="95"/>
      <c r="F46" s="1"/>
    </row>
    <row r="47" spans="1:6" ht="23.25" customHeight="1">
      <c r="A47" s="96" t="s">
        <v>26</v>
      </c>
      <c r="B47" s="96"/>
      <c r="C47" s="96"/>
      <c r="D47" s="1"/>
      <c r="E47" s="95"/>
      <c r="F47" s="1"/>
    </row>
    <row r="48" spans="1:6" ht="23.25" customHeight="1">
      <c r="A48" s="104" t="s">
        <v>106</v>
      </c>
      <c r="B48" s="97">
        <v>4.2</v>
      </c>
      <c r="C48" s="106"/>
      <c r="D48" s="49">
        <v>-7825000000</v>
      </c>
      <c r="E48" s="105"/>
      <c r="F48" s="49">
        <v>-9250000000</v>
      </c>
    </row>
    <row r="49" spans="1:8" ht="23.25" customHeight="1">
      <c r="A49" s="104" t="s">
        <v>107</v>
      </c>
      <c r="B49" s="97">
        <v>4.2</v>
      </c>
      <c r="C49" s="104"/>
      <c r="D49" s="23">
        <v>6880000000</v>
      </c>
      <c r="E49" s="102"/>
      <c r="F49" s="23">
        <v>9115000000</v>
      </c>
    </row>
    <row r="50" spans="1:8" ht="23.25" customHeight="1">
      <c r="A50" s="104" t="s">
        <v>125</v>
      </c>
      <c r="B50" s="97">
        <v>4.2</v>
      </c>
      <c r="C50" s="104"/>
      <c r="D50" s="103">
        <v>-85360000</v>
      </c>
      <c r="E50" s="102"/>
      <c r="F50" s="103">
        <v>-76340000</v>
      </c>
    </row>
    <row r="51" spans="1:8" ht="23.25" customHeight="1">
      <c r="A51" s="104" t="s">
        <v>126</v>
      </c>
      <c r="B51" s="97">
        <v>4.2</v>
      </c>
      <c r="C51" s="104"/>
      <c r="D51" s="17">
        <v>100000000</v>
      </c>
      <c r="E51" s="102"/>
      <c r="F51" s="17">
        <v>100000000</v>
      </c>
    </row>
    <row r="52" spans="1:8" ht="23.25" customHeight="1">
      <c r="A52" s="104" t="s">
        <v>123</v>
      </c>
      <c r="B52" s="97"/>
      <c r="C52" s="104"/>
      <c r="D52" s="103">
        <v>-115972494</v>
      </c>
      <c r="E52" s="102"/>
      <c r="F52" s="103">
        <v>-83894996</v>
      </c>
    </row>
    <row r="53" spans="1:8" ht="23.25" customHeight="1">
      <c r="A53" s="101" t="s">
        <v>132</v>
      </c>
      <c r="B53" s="100"/>
      <c r="C53" s="100"/>
      <c r="D53" s="52">
        <f>SUM(D48:D52)</f>
        <v>-1046332494</v>
      </c>
      <c r="E53" s="98"/>
      <c r="F53" s="52">
        <f>SUM(F48:F52)</f>
        <v>-195234996</v>
      </c>
    </row>
    <row r="54" spans="1:8" ht="23.25" customHeight="1">
      <c r="D54" s="22"/>
      <c r="E54" s="95"/>
      <c r="F54" s="22"/>
    </row>
    <row r="55" spans="1:8" ht="23.25" customHeight="1">
      <c r="A55" s="93" t="s">
        <v>134</v>
      </c>
      <c r="D55" s="99">
        <f>+D34+D45+D53</f>
        <v>-6269964</v>
      </c>
      <c r="E55" s="98"/>
      <c r="F55" s="99">
        <f>+F34+F45+F53</f>
        <v>35563860</v>
      </c>
    </row>
    <row r="56" spans="1:8" ht="23.25" customHeight="1">
      <c r="A56" s="93" t="s">
        <v>69</v>
      </c>
      <c r="D56" s="1">
        <v>364123985</v>
      </c>
      <c r="E56" s="95"/>
      <c r="F56" s="1">
        <v>362988332</v>
      </c>
      <c r="H56" s="95"/>
    </row>
    <row r="57" spans="1:8" ht="23.25" customHeight="1" thickBot="1">
      <c r="A57" s="96" t="s">
        <v>68</v>
      </c>
      <c r="B57" s="97">
        <v>4.0999999999999996</v>
      </c>
      <c r="C57" s="97"/>
      <c r="D57" s="9">
        <f>SUM(D55:D56)</f>
        <v>357854021</v>
      </c>
      <c r="E57" s="95"/>
      <c r="F57" s="9">
        <f>SUM(F55:F56)</f>
        <v>398552192</v>
      </c>
      <c r="G57" s="95"/>
      <c r="H57" s="118"/>
    </row>
    <row r="58" spans="1:8" ht="23.25" customHeight="1" thickTop="1">
      <c r="A58" s="96"/>
      <c r="B58" s="96"/>
      <c r="C58" s="96"/>
      <c r="D58" s="17"/>
      <c r="E58" s="95"/>
      <c r="F58" s="29"/>
    </row>
    <row r="59" spans="1:8" ht="23.25" customHeight="1">
      <c r="D59" s="94"/>
    </row>
    <row r="60" spans="1:8" ht="23.25" customHeight="1">
      <c r="D60" s="94"/>
    </row>
    <row r="68" spans="1:1" ht="23.25" customHeight="1">
      <c r="A68" s="93" t="s">
        <v>86</v>
      </c>
    </row>
  </sheetData>
  <mergeCells count="10">
    <mergeCell ref="A1:F1"/>
    <mergeCell ref="A35:F35"/>
    <mergeCell ref="A39:F39"/>
    <mergeCell ref="A2:F2"/>
    <mergeCell ref="A3:F3"/>
    <mergeCell ref="A5:F5"/>
    <mergeCell ref="A36:F36"/>
    <mergeCell ref="A37:F37"/>
    <mergeCell ref="A4:F4"/>
    <mergeCell ref="A38:F38"/>
  </mergeCells>
  <pageMargins left="0.8" right="0.3" top="1" bottom="0.5" header="0.25" footer="0.3"/>
  <pageSetup paperSize="9" scale="96" orientation="portrait" r:id="rId1"/>
  <headerFooter alignWithMargins="0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</vt:lpstr>
      <vt:lpstr>กำไรขาดทุน 6 เดือน</vt:lpstr>
      <vt:lpstr>ส่วนของผู้ถือหุ้น</vt:lpstr>
      <vt:lpstr>กระแสเงินสด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Kanokporn Suntornsripitak</cp:lastModifiedBy>
  <cp:lastPrinted>2020-08-06T04:08:47Z</cp:lastPrinted>
  <dcterms:created xsi:type="dcterms:W3CDTF">2001-10-01T09:27:46Z</dcterms:created>
  <dcterms:modified xsi:type="dcterms:W3CDTF">2020-08-06T10:17:57Z</dcterms:modified>
</cp:coreProperties>
</file>