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20 Q2 (TPS)\"/>
    </mc:Choice>
  </mc:AlternateContent>
  <xr:revisionPtr revIDLastSave="0" documentId="13_ncr:1_{058C8ED3-E6C8-40D6-A3E3-352F1E16675B}" xr6:coauthVersionLast="44" xr6:coauthVersionMax="44" xr10:uidLastSave="{00000000-0000-0000-0000-000000000000}"/>
  <bookViews>
    <workbookView xWindow="-120" yWindow="-120" windowWidth="21840" windowHeight="13140" tabRatio="858" activeTab="5" xr2:uid="{00000000-000D-0000-FFFF-FFFF00000000}"/>
  </bookViews>
  <sheets>
    <sheet name="2- 4" sheetId="2" r:id="rId1"/>
    <sheet name="5 (3mth)" sheetId="8" r:id="rId2"/>
    <sheet name="6 (6mth)" sheetId="7" r:id="rId3"/>
    <sheet name="7 (Conso)" sheetId="4" r:id="rId4"/>
    <sheet name="8 (Comp)" sheetId="5" r:id="rId5"/>
    <sheet name="9-10" sheetId="6" r:id="rId6"/>
  </sheets>
  <externalReferences>
    <externalReference r:id="rId7"/>
    <externalReference r:id="rId8"/>
  </externalReferences>
  <definedNames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>#REF!</definedName>
    <definedName name="a" localSheetId="1">#REF!</definedName>
    <definedName name="a" localSheetId="2">#REF!</definedName>
    <definedName name="a">#REF!</definedName>
    <definedName name="ASSET" localSheetId="1">#REF!</definedName>
    <definedName name="ASSET" localSheetId="2">#REF!</definedName>
    <definedName name="ASSET">#REF!</definedName>
    <definedName name="CapexTotals" localSheetId="1">#REF!</definedName>
    <definedName name="CapexTotals" localSheetId="2">#REF!</definedName>
    <definedName name="CapexTotals">#REF!</definedName>
    <definedName name="income" localSheetId="1">#REF!</definedName>
    <definedName name="income" localSheetId="2">#REF!</definedName>
    <definedName name="income">#REF!</definedName>
    <definedName name="liab" localSheetId="1">#REF!</definedName>
    <definedName name="liab" localSheetId="2">#REF!</definedName>
    <definedName name="liab">#REF!</definedName>
    <definedName name="LoanTotals" localSheetId="1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1">#REF!</definedName>
    <definedName name="Monthnum" localSheetId="2">#REF!</definedName>
    <definedName name="Monthnum">#REF!</definedName>
    <definedName name="_xlnm.Print_Area" localSheetId="0">'2- 4'!$A$1:$K$133</definedName>
    <definedName name="_xlnm.Print_Area" localSheetId="1">'5 (3mth)'!$A$1:$K$52</definedName>
    <definedName name="_xlnm.Print_Area" localSheetId="2">'6 (6mth)'!$A$1:$K$52</definedName>
    <definedName name="_xlnm.Print_Area" localSheetId="3">'7 (Conso)'!$A$1:$Q$30</definedName>
    <definedName name="_xlnm.Print_Area" localSheetId="4">'8 (Comp)'!$A$1:$N$31</definedName>
    <definedName name="_xlnm.Print_Area" localSheetId="5">'9-10'!$A$1:$K$101</definedName>
    <definedName name="PrintArea" localSheetId="1">#REF!</definedName>
    <definedName name="PrintArea" localSheetId="2">#REF!</definedName>
    <definedName name="PrintArea">#REF!</definedName>
    <definedName name="Report" localSheetId="1">#REF!</definedName>
    <definedName name="Report" localSheetId="2">#REF!</definedName>
    <definedName name="Report">#REF!</definedName>
    <definedName name="spec" localSheetId="1">#REF!</definedName>
    <definedName name="spec" localSheetId="2">#REF!</definedName>
    <definedName name="spec">#REF!</definedName>
    <definedName name="table" localSheetId="1">#REF!</definedName>
    <definedName name="table" localSheetId="2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7" i="6" l="1"/>
  <c r="I77" i="6"/>
  <c r="K47" i="8" l="1"/>
  <c r="G47" i="8"/>
  <c r="K41" i="8"/>
  <c r="G41" i="8"/>
  <c r="I33" i="8"/>
  <c r="E33" i="8"/>
  <c r="K20" i="8"/>
  <c r="K23" i="8" s="1"/>
  <c r="K13" i="8"/>
  <c r="I13" i="8"/>
  <c r="I20" i="8" s="1"/>
  <c r="I23" i="8" s="1"/>
  <c r="G13" i="8"/>
  <c r="G20" i="8" s="1"/>
  <c r="G23" i="8" s="1"/>
  <c r="G50" i="8" s="1"/>
  <c r="E13" i="8"/>
  <c r="E20" i="8" s="1"/>
  <c r="E23" i="8" s="1"/>
  <c r="G35" i="8" l="1"/>
  <c r="I50" i="8"/>
  <c r="I35" i="8"/>
  <c r="I38" i="8" s="1"/>
  <c r="I41" i="8" s="1"/>
  <c r="I44" i="8" s="1"/>
  <c r="I47" i="8" s="1"/>
  <c r="K35" i="8"/>
  <c r="K50" i="8"/>
  <c r="E35" i="8"/>
  <c r="E38" i="8" s="1"/>
  <c r="E41" i="8" s="1"/>
  <c r="E44" i="8" s="1"/>
  <c r="E47" i="8" s="1"/>
  <c r="E50" i="8"/>
  <c r="K49" i="6"/>
  <c r="E49" i="6"/>
  <c r="F22" i="5"/>
  <c r="F27" i="5" s="1"/>
  <c r="H22" i="5"/>
  <c r="H27" i="5" s="1"/>
  <c r="J22" i="5"/>
  <c r="J27" i="5" s="1"/>
  <c r="L22" i="5"/>
  <c r="N20" i="5"/>
  <c r="N19" i="5"/>
  <c r="N22" i="5" l="1"/>
  <c r="O21" i="4"/>
  <c r="O22" i="4"/>
  <c r="Q22" i="4" s="1"/>
  <c r="M23" i="4"/>
  <c r="K23" i="4"/>
  <c r="K27" i="4" s="1"/>
  <c r="I23" i="4"/>
  <c r="I27" i="4" s="1"/>
  <c r="G23" i="4"/>
  <c r="G27" i="4" s="1"/>
  <c r="E23" i="4"/>
  <c r="E27" i="4" s="1"/>
  <c r="I33" i="7"/>
  <c r="E33" i="7"/>
  <c r="O23" i="4" l="1"/>
  <c r="A30" i="4"/>
  <c r="I80" i="6" l="1"/>
  <c r="E80" i="6"/>
  <c r="I13" i="7"/>
  <c r="I20" i="7" s="1"/>
  <c r="A55" i="6"/>
  <c r="A3" i="6"/>
  <c r="A3" i="4"/>
  <c r="A3" i="5" s="1"/>
  <c r="K13" i="7"/>
  <c r="K20" i="7" s="1"/>
  <c r="G13" i="7"/>
  <c r="G20" i="7" s="1"/>
  <c r="G23" i="7" s="1"/>
  <c r="E13" i="7"/>
  <c r="E20" i="7" s="1"/>
  <c r="A31" i="5"/>
  <c r="A52" i="6" s="1"/>
  <c r="A101" i="6" s="1"/>
  <c r="K80" i="6"/>
  <c r="G80" i="6"/>
  <c r="K68" i="6"/>
  <c r="I68" i="6"/>
  <c r="G68" i="6"/>
  <c r="E68" i="6"/>
  <c r="I49" i="6"/>
  <c r="G49" i="6"/>
  <c r="J17" i="5"/>
  <c r="H17" i="5"/>
  <c r="F17" i="5"/>
  <c r="N12" i="5"/>
  <c r="K19" i="4"/>
  <c r="I19" i="4"/>
  <c r="G19" i="4"/>
  <c r="E19" i="4"/>
  <c r="O14" i="4"/>
  <c r="Q14" i="4" s="1"/>
  <c r="K120" i="2"/>
  <c r="K122" i="2" s="1"/>
  <c r="I120" i="2"/>
  <c r="I122" i="2" s="1"/>
  <c r="G120" i="2"/>
  <c r="G122" i="2" s="1"/>
  <c r="E120" i="2"/>
  <c r="E122" i="2" s="1"/>
  <c r="A91" i="2"/>
  <c r="A88" i="2"/>
  <c r="A133" i="2" s="1"/>
  <c r="K82" i="2"/>
  <c r="I82" i="2"/>
  <c r="G82" i="2"/>
  <c r="E82" i="2"/>
  <c r="K71" i="2"/>
  <c r="I71" i="2"/>
  <c r="G71" i="2"/>
  <c r="E71" i="2"/>
  <c r="A47" i="2"/>
  <c r="K34" i="2"/>
  <c r="I34" i="2"/>
  <c r="G34" i="2"/>
  <c r="E34" i="2"/>
  <c r="K21" i="2"/>
  <c r="I21" i="2"/>
  <c r="G21" i="2"/>
  <c r="E21" i="2"/>
  <c r="I84" i="2" l="1"/>
  <c r="I124" i="2" s="1"/>
  <c r="K36" i="2"/>
  <c r="K84" i="2"/>
  <c r="K124" i="2" s="1"/>
  <c r="E36" i="2"/>
  <c r="G36" i="2"/>
  <c r="E84" i="2"/>
  <c r="E124" i="2" s="1"/>
  <c r="I36" i="2"/>
  <c r="G84" i="2"/>
  <c r="G124" i="2" s="1"/>
  <c r="G35" i="7"/>
  <c r="G41" i="7" s="1"/>
  <c r="G47" i="7" s="1"/>
  <c r="G50" i="7"/>
  <c r="E23" i="7"/>
  <c r="E10" i="6"/>
  <c r="E35" i="6" s="1"/>
  <c r="E40" i="6" s="1"/>
  <c r="K23" i="7"/>
  <c r="K10" i="6"/>
  <c r="K35" i="6" s="1"/>
  <c r="K40" i="6" s="1"/>
  <c r="I10" i="6"/>
  <c r="I23" i="7"/>
  <c r="G10" i="6"/>
  <c r="G35" i="6" s="1"/>
  <c r="G40" i="6" s="1"/>
  <c r="I35" i="6" l="1"/>
  <c r="I40" i="6" s="1"/>
  <c r="I70" i="6" s="1"/>
  <c r="I73" i="6" s="1"/>
  <c r="E35" i="7"/>
  <c r="I35" i="7"/>
  <c r="E70" i="6"/>
  <c r="E73" i="6" s="1"/>
  <c r="G70" i="6"/>
  <c r="G73" i="6" s="1"/>
  <c r="K70" i="6"/>
  <c r="K73" i="6" s="1"/>
  <c r="K35" i="7"/>
  <c r="K41" i="7" s="1"/>
  <c r="K47" i="7" s="1"/>
  <c r="K50" i="7"/>
  <c r="L15" i="5"/>
  <c r="O17" i="4"/>
  <c r="M19" i="4"/>
  <c r="E50" i="7"/>
  <c r="I50" i="7"/>
  <c r="Q21" i="4"/>
  <c r="Q23" i="4" s="1"/>
  <c r="M25" i="4" l="1"/>
  <c r="E41" i="7"/>
  <c r="E47" i="7" s="1"/>
  <c r="L25" i="5"/>
  <c r="L27" i="5" s="1"/>
  <c r="I41" i="7"/>
  <c r="Q17" i="4"/>
  <c r="O19" i="4"/>
  <c r="Q19" i="4" s="1"/>
  <c r="L17" i="5"/>
  <c r="N17" i="5" s="1"/>
  <c r="N15" i="5"/>
  <c r="I47" i="7" l="1"/>
  <c r="N25" i="5"/>
  <c r="N27" i="5" s="1"/>
  <c r="O25" i="4"/>
  <c r="M27" i="4"/>
  <c r="Q25" i="4" l="1"/>
  <c r="Q27" i="4" s="1"/>
  <c r="O27" i="4"/>
</calcChain>
</file>

<file path=xl/sharedStrings.xml><?xml version="1.0" encoding="utf-8"?>
<sst xmlns="http://schemas.openxmlformats.org/spreadsheetml/2006/main" count="359" uniqueCount="194">
  <si>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</si>
  <si>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</si>
  <si>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</si>
  <si>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</si>
  <si>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</si>
  <si>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</si>
  <si>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</si>
  <si>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</si>
  <si>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</si>
  <si>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</si>
  <si>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</si>
  <si>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</si>
  <si>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</si>
  <si>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</si>
  <si>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</si>
  <si>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กำไรเบ็ดเสร็จรวมสำหรับงวด</t>
  </si>
  <si>
    <t>การปันส่วนของกำไรเบ็ดเสร็จรวม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</si>
  <si>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</si>
  <si>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</si>
  <si>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</si>
  <si>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</si>
  <si>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</si>
  <si>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</si>
  <si>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</si>
  <si>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</si>
  <si>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</si>
  <si>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</si>
  <si>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</si>
  <si>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</si>
  <si>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</si>
  <si>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</si>
  <si>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</si>
  <si>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</si>
  <si>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</si>
  <si>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</si>
  <si>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</si>
  <si>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</si>
  <si>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</si>
  <si>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</si>
  <si>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</si>
  <si>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</si>
  <si>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</si>
  <si>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</si>
  <si>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</si>
  <si>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</si>
  <si>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</si>
  <si>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</si>
  <si>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ที่ถึงกำหนดชำระภายในหนึ่งปี  </t>
  </si>
  <si>
    <t>ส่วนของเงินกู้ยืมระยะยาว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</si>
  <si>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</si>
  <si>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</si>
  <si>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</si>
  <si>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</si>
  <si>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</si>
  <si>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</si>
  <si>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</si>
  <si>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</si>
  <si>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</si>
  <si>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</si>
  <si>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</si>
  <si>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</si>
  <si>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</si>
  <si>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</si>
  <si>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</si>
  <si>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</si>
  <si>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</si>
  <si>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</si>
  <si>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</si>
  <si>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</si>
  <si>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จัดสรรแล้ว</t>
  </si>
  <si>
    <t xml:space="preserve">  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</si>
  <si>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</si>
  <si>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</si>
  <si>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</si>
  <si>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</si>
  <si>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</si>
  <si>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</si>
  <si>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-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</si>
  <si>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</si>
  <si>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</si>
  <si>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</si>
  <si>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</si>
  <si>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</si>
  <si>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</si>
  <si>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</si>
  <si>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</si>
  <si>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</si>
  <si>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</si>
  <si>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</si>
  <si>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</si>
  <si>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</si>
  <si>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</si>
  <si>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</si>
  <si>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</si>
  <si>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</si>
  <si>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</si>
  <si>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</si>
  <si>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</si>
  <si>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</si>
  <si>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</si>
  <si>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ขาดทุนจากมูลค่าสินค้าลดลง</t>
  </si>
  <si>
    <t>ขาดทุนจากการตัดจำหน่ายอุปกรณ์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</si>
  <si>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</si>
  <si>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</si>
  <si>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</si>
  <si>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</si>
  <si>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</si>
  <si>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</si>
  <si>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</si>
  <si>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</si>
  <si>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</si>
  <si>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</si>
  <si>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</si>
  <si>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</si>
  <si>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</si>
  <si>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</si>
  <si>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</si>
  <si>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</si>
  <si>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 xml:space="preserve">เงินสดและรายการเทียบเท่าเงินสด 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</si>
  <si>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</si>
  <si>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</si>
  <si>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</si>
  <si>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ขาดทุนเบ็ดเสร็จรวมสำหรับงวด</t>
  </si>
  <si>
    <t>เงินสดจ่ายเพื่อซื้ออุปกรณ์</t>
  </si>
  <si>
    <t>เงินสดและรายการเทียบเท่าเงินสดเพิ่มขึ้นสุทธิ</t>
  </si>
  <si>
    <t>ยอดยกมาต้นงวดวันที่ 1 มกราคม พ.ศ. 2562</t>
  </si>
  <si>
    <t>รับดอกเบี้ย</t>
  </si>
  <si>
    <t>ผู้เป็นเจ้าของของ</t>
  </si>
  <si>
    <t>การปันส่วนของขาดทุนรวม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</si>
  <si>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</si>
  <si>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</si>
  <si>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</si>
  <si>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พ.ศ. 2563</t>
  </si>
  <si>
    <t xml:space="preserve">      (พ.ศ. 2562 : 940,000,000 หุ้น)</t>
  </si>
  <si>
    <t>เงินให้กู้ยืมระยะสั้นแก่</t>
  </si>
  <si>
    <t>กิจการที่เกี่ยวข้องกัน</t>
  </si>
  <si>
    <t>ต้นทุนสวนปาล์มรอตัดจำหน่าย</t>
  </si>
  <si>
    <t>สินทรัพย์สิทธิการใช้</t>
  </si>
  <si>
    <t>หนี้สินตามสัญญาเช่าที่ถึงกำหนด</t>
  </si>
  <si>
    <t>ชำระภายในหนึ่งปี</t>
  </si>
  <si>
    <t>หนี้สินอนุพันธ์ทางการเงิน</t>
  </si>
  <si>
    <t>หนี้สินตามสัญญาเช่า</t>
  </si>
  <si>
    <t>จ่ายคืนหนี้สินตามสัญญาเช่า</t>
  </si>
  <si>
    <t>ผลกระทบของการเปลี่ยนนโยบายบัญชี</t>
  </si>
  <si>
    <t>ยอดคงเหลือต้นงวดวันที่ 1 มกราคม พ.ศ. 2563 - ปรับปรุงใหม่</t>
  </si>
  <si>
    <t>กำไรจากมูลค่ายุติธรรมของอนุพันธ์ทางการเงิน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</si>
  <si>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</si>
  <si>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</si>
  <si>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</si>
  <si>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</si>
  <si>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</si>
  <si>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</si>
  <si>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</si>
  <si>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</si>
  <si>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</si>
  <si>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ยอดคงเหลือปลายงวดวันที่ 31 ธันวาคม พ.ศ. 2562</t>
  </si>
  <si>
    <t>หนี้สินตามสัญญาเช่าการเงิน</t>
  </si>
  <si>
    <t>ที่ถึงกำหนดชำระภายในหนึ่งปี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</si>
  <si>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</si>
  <si>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</si>
  <si>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</si>
  <si>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ยอดคงเหลือปลายงวดวันที่ 30 มิถุนายน พ.ศ. 2562</t>
  </si>
  <si>
    <t>ยอดคงเหลือปลายงวดวันที่ 30 มิถุนายน พ.ศ. 2563</t>
  </si>
  <si>
    <t>ณ วันที่ 30 มิถุนายน</t>
  </si>
  <si>
    <t>สำหรับงวดหกเดือนสิ้นสุดวันที่ 30 มิถุนายน พ.ศ. 2563</t>
  </si>
  <si>
    <t>กำไรเบ็ดเสร็จอื่น :</t>
  </si>
  <si>
    <t>กำไรเบ็ดเสร็จอื่นสำหรับงวด - สุทธิจากภาษี</t>
  </si>
  <si>
    <t>ขาดทุนจากสินค้าเสื่อมสภาพ</t>
  </si>
  <si>
    <t>กำไรจากการจำหน่ายอุปกรณ์</t>
  </si>
  <si>
    <t>รายการที่ไม่ใช่เงินสดที่มีสาระสำคัญสำหรับงวดหกเดือนสิ้นสุดวันที่ 30 มิถุนายน พ.ศ. 2563 และ พ.ศ. 2562 มีดังนี้</t>
  </si>
  <si>
    <t>กำไรต่อหุ้น</t>
  </si>
  <si>
    <t>กำไรต่อหุ้นขั้นพื้นฐาน (บาทต่อหุ้น)</t>
  </si>
  <si>
    <t>กำไร (ขาดทุน) ขั้นต้น</t>
  </si>
  <si>
    <t>(ขาดทุน) กำไรก่อนภาษีเงินได้</t>
  </si>
  <si>
    <t>(ขาดทุน) กำไรสำหรับงวด</t>
  </si>
  <si>
    <t>ขาดทุนเบ็ดเสร็จอื่นสำหรับงวด - สุทธิจากภาษี</t>
  </si>
  <si>
    <t>(ขาดทุน) กำไรเบ็ดเสร็จรวมสำหรับงวด</t>
  </si>
  <si>
    <t>การปันส่วนของ (ขาดทุน) กำไรเบ็ดเสร็จรวม</t>
  </si>
  <si>
    <t>การปันส่วนของ (ขาดทุน) กำไรรวม</t>
  </si>
  <si>
    <t>(ขาดทุน) กำไรต่อหุ้น</t>
  </si>
  <si>
    <t>(ขาดทุน) กำไรต่อหุ้นขั้นพื้นฐาน (บาทต่อหุ้น)</t>
  </si>
  <si>
    <t>กำไรจากการกลับรายการผลขาดทุน</t>
  </si>
  <si>
    <t xml:space="preserve">   จากการด้อยค่าดอกเบี้ยค้างรับ</t>
  </si>
  <si>
    <t>กำไรจากอัตราแลกเปลี่ยน</t>
  </si>
  <si>
    <t>เงินสดสุทธิ (ใช้ไปใน) ได้มาจากกิจกรรมดำเนินงาน</t>
  </si>
  <si>
    <t>เงินสด (ใช้ไปใน) ได้มาจากการดำเนินงาน</t>
  </si>
  <si>
    <t>เงินสดสุทธิได้มาจาก (ใช้ไปใน) กิจกรรมจัดหาเงิน</t>
  </si>
  <si>
    <t>(ค่าใช้จ่าย) รายได้ภาษีเงินได้</t>
  </si>
  <si>
    <t>(ขาดทุน) กำไรเบ็ดเสร็จอื่น :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</si>
  <si>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</si>
  <si>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</si>
  <si>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 xml:space="preserve">   แก่กิจการที่เกี่ยวข้องกัน</t>
  </si>
  <si>
    <t>กลับรายการผลขาดทุนจากการด้อยค่าเงินให้กู้ยืมระยะสั้น</t>
  </si>
  <si>
    <t>จัดสรรแล้ว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</si>
</sst>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#,##0.000;\(#,##0.000\);&quot;-&quot;;@"/>
  </numFmts>
  <fonts count="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i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9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14" applyNumberFormat="0" applyFill="0" applyAlignment="0">
      <protection locked="0"/>
    </xf>
    <xf numFmtId="43" fontId="1" fillId="0" borderId="0" applyFont="0" applyFill="0" applyBorder="0" applyAlignment="0" applyProtection="0"/>
  </cellStyleXfs>
  <cellXfs count="237">
    <xf numFmtId="0" fontId="0" fillId="0" borderId="0" xfId="0"/>
    <xf numFmtId="0" fontId="5" fillId="0" borderId="0" xfId="40" applyFont="1" applyFill="1" applyAlignment="1">
      <alignment vertical="center"/>
    </xf>
    <xf numFmtId="0" fontId="6" fillId="0" borderId="0" xfId="40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5" fontId="5" fillId="0" borderId="0" xfId="28" applyNumberFormat="1" applyFont="1" applyFill="1" applyAlignment="1">
      <alignment horizontal="right" vertical="center"/>
    </xf>
    <xf numFmtId="168" fontId="6" fillId="0" borderId="0" xfId="40" applyNumberFormat="1" applyFont="1" applyFill="1" applyAlignment="1">
      <alignment vertical="center"/>
    </xf>
    <xf numFmtId="0" fontId="5" fillId="0" borderId="0" xfId="40" applyFont="1" applyFill="1" applyAlignment="1">
      <alignment horizontal="left" vertical="center"/>
    </xf>
    <xf numFmtId="0" fontId="6" fillId="0" borderId="0" xfId="40" applyFont="1" applyFill="1" applyAlignment="1">
      <alignment horizontal="centerContinuous" vertical="center"/>
    </xf>
    <xf numFmtId="166" fontId="6" fillId="0" borderId="0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0" quotePrefix="1" applyFont="1" applyFill="1" applyBorder="1" applyAlignment="1">
      <alignment horizontal="left" vertical="center"/>
    </xf>
    <xf numFmtId="0" fontId="5" fillId="0" borderId="1" xfId="40" applyFont="1" applyFill="1" applyBorder="1" applyAlignment="1">
      <alignment horizontal="left" vertical="center"/>
    </xf>
    <xf numFmtId="0" fontId="6" fillId="0" borderId="1" xfId="40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horizontal="left" vertical="center"/>
    </xf>
    <xf numFmtId="0" fontId="6" fillId="0" borderId="0" xfId="40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right" vertical="center"/>
    </xf>
    <xf numFmtId="166" fontId="6" fillId="0" borderId="2" xfId="28" applyNumberFormat="1" applyFont="1" applyFill="1" applyBorder="1" applyAlignment="1">
      <alignment horizontal="right" vertical="center"/>
    </xf>
    <xf numFmtId="0" fontId="5" fillId="0" borderId="0" xfId="40" applyFont="1" applyFill="1" applyAlignment="1">
      <alignment horizontal="center" vertical="center"/>
    </xf>
    <xf numFmtId="166" fontId="5" fillId="0" borderId="0" xfId="28" applyNumberFormat="1" applyFont="1" applyFill="1" applyBorder="1" applyAlignment="1">
      <alignment horizontal="center" vertical="center"/>
    </xf>
    <xf numFmtId="0" fontId="5" fillId="0" borderId="0" xfId="40" applyFont="1" applyFill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40" quotePrefix="1" applyFont="1" applyFill="1" applyAlignment="1">
      <alignment horizontal="right" vertical="center"/>
    </xf>
    <xf numFmtId="0" fontId="5" fillId="0" borderId="1" xfId="40" applyFont="1" applyFill="1" applyBorder="1" applyAlignment="1">
      <alignment horizontal="center" vertical="center"/>
    </xf>
    <xf numFmtId="0" fontId="7" fillId="0" borderId="0" xfId="40" applyFont="1" applyFill="1" applyAlignment="1">
      <alignment horizontal="center" vertical="center"/>
    </xf>
    <xf numFmtId="165" fontId="5" fillId="0" borderId="1" xfId="28" quotePrefix="1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horizontal="center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0" fontId="6" fillId="0" borderId="0" xfId="40" applyFont="1" applyFill="1" applyBorder="1" applyAlignment="1">
      <alignment horizontal="center" vertical="center"/>
    </xf>
    <xf numFmtId="0" fontId="6" fillId="0" borderId="0" xfId="40" applyFont="1" applyFill="1" applyAlignment="1">
      <alignment horizontal="left" vertical="center"/>
    </xf>
    <xf numFmtId="165" fontId="6" fillId="0" borderId="0" xfId="29" applyNumberFormat="1" applyFont="1" applyFill="1" applyBorder="1" applyAlignment="1">
      <alignment horizontal="center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center"/>
    </xf>
    <xf numFmtId="168" fontId="6" fillId="33" borderId="0" xfId="40" applyNumberFormat="1" applyFont="1" applyFill="1" applyAlignment="1">
      <alignment vertical="center"/>
    </xf>
    <xf numFmtId="0" fontId="6" fillId="33" borderId="0" xfId="40" applyFont="1" applyFill="1" applyAlignment="1">
      <alignment vertical="center"/>
    </xf>
    <xf numFmtId="165" fontId="6" fillId="0" borderId="1" xfId="29" applyNumberFormat="1" applyFont="1" applyFill="1" applyBorder="1" applyAlignment="1">
      <alignment horizontal="right" vertical="center"/>
    </xf>
    <xf numFmtId="168" fontId="6" fillId="33" borderId="1" xfId="40" applyNumberFormat="1" applyFont="1" applyFill="1" applyBorder="1" applyAlignment="1">
      <alignment vertical="center"/>
    </xf>
    <xf numFmtId="168" fontId="6" fillId="0" borderId="1" xfId="40" applyNumberFormat="1" applyFont="1" applyFill="1" applyBorder="1" applyAlignment="1">
      <alignment vertical="center"/>
    </xf>
    <xf numFmtId="0" fontId="6" fillId="0" borderId="0" xfId="40" applyFont="1" applyFill="1" applyBorder="1" applyAlignment="1">
      <alignment horizontal="lef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0" fontId="6" fillId="0" borderId="0" xfId="40" applyFont="1" applyFill="1" applyBorder="1" applyAlignment="1">
      <alignment vertical="center"/>
    </xf>
    <xf numFmtId="168" fontId="6" fillId="0" borderId="0" xfId="4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0" borderId="3" xfId="28" applyNumberFormat="1" applyFont="1" applyFill="1" applyBorder="1" applyAlignment="1">
      <alignment horizontal="right" vertical="center"/>
    </xf>
    <xf numFmtId="37" fontId="6" fillId="0" borderId="0" xfId="40" applyNumberFormat="1" applyFont="1" applyFill="1" applyAlignment="1">
      <alignment horizontal="center" vertical="center"/>
    </xf>
    <xf numFmtId="9" fontId="6" fillId="0" borderId="0" xfId="46" applyFont="1" applyFill="1" applyAlignment="1">
      <alignment vertical="center"/>
    </xf>
    <xf numFmtId="37" fontId="6" fillId="0" borderId="0" xfId="40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horizontal="right" vertical="center"/>
    </xf>
    <xf numFmtId="168" fontId="6" fillId="33" borderId="0" xfId="40" applyNumberFormat="1" applyFont="1" applyFill="1" applyBorder="1" applyAlignment="1">
      <alignment vertical="center"/>
    </xf>
    <xf numFmtId="37" fontId="8" fillId="0" borderId="0" xfId="40" applyNumberFormat="1" applyFont="1" applyFill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3" xfId="29" applyNumberFormat="1" applyFont="1" applyFill="1" applyBorder="1" applyAlignment="1">
      <alignment horizontal="right" vertical="center"/>
    </xf>
    <xf numFmtId="168" fontId="6" fillId="0" borderId="3" xfId="40" applyNumberFormat="1" applyFont="1" applyFill="1" applyBorder="1" applyAlignment="1">
      <alignment vertical="center"/>
    </xf>
    <xf numFmtId="168" fontId="6" fillId="33" borderId="0" xfId="40" applyNumberFormat="1" applyFont="1" applyFill="1" applyAlignment="1">
      <alignment horizontal="right" vertical="center"/>
    </xf>
    <xf numFmtId="0" fontId="6" fillId="0" borderId="0" xfId="40" quotePrefix="1" applyFont="1" applyFill="1" applyAlignment="1">
      <alignment horizontal="left" vertical="center"/>
    </xf>
    <xf numFmtId="0" fontId="8" fillId="0" borderId="0" xfId="40" applyFont="1" applyFill="1" applyBorder="1" applyAlignment="1">
      <alignment horizontal="center" vertical="center"/>
    </xf>
    <xf numFmtId="166" fontId="5" fillId="0" borderId="0" xfId="40" applyNumberFormat="1" applyFont="1" applyFill="1" applyAlignment="1">
      <alignment vertical="center"/>
    </xf>
    <xf numFmtId="165" fontId="6" fillId="0" borderId="0" xfId="28" applyNumberFormat="1" applyFont="1" applyFill="1" applyAlignment="1">
      <alignment vertical="center"/>
    </xf>
    <xf numFmtId="166" fontId="5" fillId="0" borderId="0" xfId="40" quotePrefix="1" applyNumberFormat="1" applyFont="1" applyFill="1" applyAlignment="1">
      <alignment horizontal="left" vertical="center"/>
    </xf>
    <xf numFmtId="166" fontId="5" fillId="0" borderId="0" xfId="40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centerContinuous" vertical="center"/>
    </xf>
    <xf numFmtId="165" fontId="6" fillId="0" borderId="0" xfId="28" applyNumberFormat="1" applyFont="1" applyFill="1" applyBorder="1" applyAlignment="1">
      <alignment horizontal="centerContinuous" vertical="center"/>
    </xf>
    <xf numFmtId="165" fontId="6" fillId="0" borderId="0" xfId="28" applyNumberFormat="1" applyFont="1" applyFill="1" applyAlignment="1">
      <alignment horizontal="centerContinuous" vertical="center"/>
    </xf>
    <xf numFmtId="166" fontId="5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Continuous" vertical="center"/>
    </xf>
    <xf numFmtId="165" fontId="6" fillId="0" borderId="1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Continuous" vertical="center"/>
    </xf>
    <xf numFmtId="165" fontId="6" fillId="0" borderId="2" xfId="28" applyNumberFormat="1" applyFont="1" applyFill="1" applyBorder="1" applyAlignment="1">
      <alignment horizontal="centerContinuous" vertical="center"/>
    </xf>
    <xf numFmtId="166" fontId="5" fillId="0" borderId="0" xfId="40" applyNumberFormat="1" applyFont="1" applyFill="1" applyAlignment="1">
      <alignment horizontal="center" vertical="center"/>
    </xf>
    <xf numFmtId="165" fontId="5" fillId="0" borderId="0" xfId="28" applyNumberFormat="1" applyFont="1" applyFill="1" applyBorder="1" applyAlignment="1">
      <alignment horizontal="center" vertical="center"/>
    </xf>
    <xf numFmtId="166" fontId="6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horizontal="center" vertical="center"/>
    </xf>
    <xf numFmtId="166" fontId="6" fillId="0" borderId="0" xfId="40" applyNumberFormat="1" applyFont="1" applyFill="1" applyAlignment="1">
      <alignment horizontal="center" vertical="center"/>
    </xf>
    <xf numFmtId="165" fontId="6" fillId="0" borderId="0" xfId="28" applyNumberFormat="1" applyFont="1" applyFill="1" applyAlignment="1">
      <alignment horizontal="center" vertical="center"/>
    </xf>
    <xf numFmtId="165" fontId="6" fillId="0" borderId="0" xfId="28" applyNumberFormat="1" applyFont="1" applyFill="1" applyBorder="1" applyAlignment="1">
      <alignment horizontal="center" vertical="center"/>
    </xf>
    <xf numFmtId="166" fontId="6" fillId="0" borderId="0" xfId="40" quotePrefix="1" applyNumberFormat="1" applyFont="1" applyFill="1" applyAlignment="1">
      <alignment vertical="center"/>
    </xf>
    <xf numFmtId="165" fontId="6" fillId="0" borderId="0" xfId="40" applyNumberFormat="1" applyFont="1" applyFill="1" applyBorder="1" applyAlignment="1">
      <alignment vertical="center"/>
    </xf>
    <xf numFmtId="166" fontId="6" fillId="0" borderId="0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vertical="center"/>
    </xf>
    <xf numFmtId="166" fontId="6" fillId="0" borderId="1" xfId="40" applyNumberFormat="1" applyFont="1" applyFill="1" applyBorder="1" applyAlignment="1">
      <alignment horizontal="center" vertical="center"/>
    </xf>
    <xf numFmtId="165" fontId="6" fillId="0" borderId="1" xfId="28" applyNumberFormat="1" applyFont="1" applyFill="1" applyBorder="1" applyAlignment="1">
      <alignment horizontal="center" vertical="center"/>
    </xf>
    <xf numFmtId="165" fontId="6" fillId="33" borderId="0" xfId="40" applyNumberFormat="1" applyFont="1" applyFill="1" applyBorder="1" applyAlignment="1">
      <alignment vertical="center"/>
    </xf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vertical="center"/>
    </xf>
    <xf numFmtId="165" fontId="6" fillId="33" borderId="1" xfId="40" applyNumberFormat="1" applyFont="1" applyFill="1" applyBorder="1" applyAlignment="1">
      <alignment vertical="center"/>
    </xf>
    <xf numFmtId="165" fontId="6" fillId="0" borderId="1" xfId="40" applyNumberFormat="1" applyFont="1" applyFill="1" applyBorder="1" applyAlignment="1">
      <alignment vertical="center"/>
    </xf>
    <xf numFmtId="165" fontId="9" fillId="33" borderId="1" xfId="28" applyNumberFormat="1" applyFont="1" applyFill="1" applyBorder="1" applyAlignment="1">
      <alignment horizontal="right" vertical="center"/>
    </xf>
    <xf numFmtId="166" fontId="6" fillId="0" borderId="0" xfId="40" quotePrefix="1" applyNumberFormat="1" applyFont="1" applyFill="1" applyAlignment="1">
      <alignment horizontal="left" vertical="center"/>
    </xf>
    <xf numFmtId="166" fontId="6" fillId="0" borderId="0" xfId="40" applyNumberFormat="1" applyFont="1" applyFill="1" applyAlignment="1">
      <alignment horizontal="left" vertical="center"/>
    </xf>
    <xf numFmtId="166" fontId="5" fillId="0" borderId="0" xfId="4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5" fontId="6" fillId="0" borderId="0" xfId="41" applyNumberFormat="1" applyFont="1" applyFill="1" applyAlignment="1">
      <alignment vertical="center"/>
    </xf>
    <xf numFmtId="165" fontId="6" fillId="0" borderId="0" xfId="30" applyNumberFormat="1" applyFont="1" applyFill="1" applyAlignment="1">
      <alignment horizontal="right" vertical="center"/>
    </xf>
    <xf numFmtId="165" fontId="6" fillId="0" borderId="0" xfId="30" applyNumberFormat="1" applyFont="1" applyFill="1" applyAlignment="1">
      <alignment vertical="center"/>
    </xf>
    <xf numFmtId="165" fontId="6" fillId="0" borderId="0" xfId="41" applyNumberFormat="1" applyFont="1" applyFill="1" applyBorder="1" applyAlignment="1">
      <alignment vertical="center"/>
    </xf>
    <xf numFmtId="165" fontId="5" fillId="0" borderId="0" xfId="30" applyNumberFormat="1" applyFont="1" applyFill="1" applyAlignment="1">
      <alignment horizontal="right" vertical="center"/>
    </xf>
    <xf numFmtId="166" fontId="5" fillId="0" borderId="0" xfId="4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centerContinuous" vertical="center"/>
    </xf>
    <xf numFmtId="165" fontId="6" fillId="0" borderId="0" xfId="41" applyNumberFormat="1" applyFont="1" applyFill="1" applyAlignment="1">
      <alignment horizontal="centerContinuous" vertical="center"/>
    </xf>
    <xf numFmtId="165" fontId="6" fillId="0" borderId="0" xfId="30" applyNumberFormat="1" applyFont="1" applyFill="1" applyBorder="1" applyAlignment="1">
      <alignment horizontal="right" vertical="center"/>
    </xf>
    <xf numFmtId="165" fontId="6" fillId="0" borderId="0" xfId="30" applyNumberFormat="1" applyFont="1" applyFill="1" applyAlignment="1">
      <alignment horizontal="centerContinuous" vertical="center"/>
    </xf>
    <xf numFmtId="166" fontId="5" fillId="0" borderId="1" xfId="41" applyNumberFormat="1" applyFont="1" applyFill="1" applyBorder="1" applyAlignment="1">
      <alignment horizontal="left" vertical="center"/>
    </xf>
    <xf numFmtId="166" fontId="6" fillId="0" borderId="1" xfId="41" applyNumberFormat="1" applyFont="1" applyFill="1" applyBorder="1" applyAlignment="1">
      <alignment horizontal="centerContinuous" vertical="center"/>
    </xf>
    <xf numFmtId="165" fontId="6" fillId="0" borderId="1" xfId="41" applyNumberFormat="1" applyFont="1" applyFill="1" applyBorder="1" applyAlignment="1">
      <alignment horizontal="centerContinuous" vertical="center"/>
    </xf>
    <xf numFmtId="165" fontId="6" fillId="0" borderId="1" xfId="30" applyNumberFormat="1" applyFont="1" applyFill="1" applyBorder="1" applyAlignment="1">
      <alignment horizontal="right" vertical="center"/>
    </xf>
    <xf numFmtId="165" fontId="6" fillId="0" borderId="1" xfId="30" applyNumberFormat="1" applyFont="1" applyFill="1" applyBorder="1" applyAlignment="1">
      <alignment horizontal="centerContinuous" vertical="center"/>
    </xf>
    <xf numFmtId="166" fontId="5" fillId="0" borderId="2" xfId="41" applyNumberFormat="1" applyFont="1" applyFill="1" applyBorder="1" applyAlignment="1">
      <alignment horizontal="left" vertical="center"/>
    </xf>
    <xf numFmtId="166" fontId="6" fillId="0" borderId="2" xfId="41" applyNumberFormat="1" applyFont="1" applyFill="1" applyBorder="1" applyAlignment="1">
      <alignment horizontal="centerContinuous" vertical="center"/>
    </xf>
    <xf numFmtId="165" fontId="6" fillId="0" borderId="2" xfId="41" applyNumberFormat="1" applyFont="1" applyFill="1" applyBorder="1" applyAlignment="1">
      <alignment horizontal="centerContinuous" vertical="center"/>
    </xf>
    <xf numFmtId="165" fontId="6" fillId="0" borderId="2" xfId="30" applyNumberFormat="1" applyFont="1" applyFill="1" applyBorder="1" applyAlignment="1">
      <alignment horizontal="right" vertical="center"/>
    </xf>
    <xf numFmtId="165" fontId="6" fillId="0" borderId="2" xfId="30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Continuous" vertical="center"/>
    </xf>
    <xf numFmtId="166" fontId="5" fillId="0" borderId="0" xfId="41" applyNumberFormat="1" applyFont="1" applyFill="1" applyAlignment="1">
      <alignment horizontal="center" vertical="center"/>
    </xf>
    <xf numFmtId="166" fontId="7" fillId="0" borderId="0" xfId="41" applyNumberFormat="1" applyFont="1" applyFill="1" applyAlignment="1">
      <alignment horizontal="center" vertical="center"/>
    </xf>
    <xf numFmtId="165" fontId="5" fillId="0" borderId="0" xfId="30" applyNumberFormat="1" applyFont="1" applyFill="1" applyBorder="1" applyAlignment="1">
      <alignment horizontal="right" vertical="center"/>
    </xf>
    <xf numFmtId="165" fontId="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Border="1" applyAlignment="1">
      <alignment horizontal="right" vertical="center"/>
    </xf>
    <xf numFmtId="165" fontId="5" fillId="0" borderId="0" xfId="41" applyNumberFormat="1" applyFont="1" applyFill="1" applyBorder="1" applyAlignment="1">
      <alignment horizontal="center" vertical="center"/>
    </xf>
    <xf numFmtId="165" fontId="5" fillId="0" borderId="1" xfId="30" applyNumberFormat="1" applyFont="1" applyFill="1" applyBorder="1" applyAlignment="1">
      <alignment horizontal="right" vertical="center"/>
    </xf>
    <xf numFmtId="165" fontId="5" fillId="0" borderId="1" xfId="41" applyNumberFormat="1" applyFont="1" applyFill="1" applyBorder="1" applyAlignment="1">
      <alignment horizontal="right" vertical="top"/>
    </xf>
    <xf numFmtId="166" fontId="5" fillId="0" borderId="0" xfId="41" quotePrefix="1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left" vertical="center"/>
    </xf>
    <xf numFmtId="169" fontId="6" fillId="0" borderId="0" xfId="28" applyNumberFormat="1" applyFont="1" applyFill="1" applyAlignment="1">
      <alignment horizontal="center" vertical="center"/>
    </xf>
    <xf numFmtId="169" fontId="6" fillId="0" borderId="0" xfId="28" applyNumberFormat="1" applyFont="1" applyFill="1" applyAlignment="1">
      <alignment vertical="center"/>
    </xf>
    <xf numFmtId="169" fontId="6" fillId="0" borderId="0" xfId="28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vertical="top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9" fontId="5" fillId="0" borderId="0" xfId="28" applyNumberFormat="1" applyFont="1" applyFill="1" applyAlignment="1">
      <alignment horizontal="left" vertical="center"/>
    </xf>
    <xf numFmtId="166" fontId="6" fillId="0" borderId="0" xfId="41" applyNumberFormat="1" applyFont="1" applyFill="1" applyAlignment="1">
      <alignment horizontal="left" vertical="top"/>
    </xf>
    <xf numFmtId="165" fontId="5" fillId="33" borderId="0" xfId="30" applyNumberFormat="1" applyFont="1" applyFill="1" applyBorder="1" applyAlignment="1">
      <alignment horizontal="right" vertical="center"/>
    </xf>
    <xf numFmtId="165" fontId="5" fillId="33" borderId="0" xfId="41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166" fontId="6" fillId="0" borderId="0" xfId="41" applyNumberFormat="1" applyFont="1" applyFill="1" applyAlignment="1">
      <alignment horizontal="center" vertical="center"/>
    </xf>
    <xf numFmtId="165" fontId="6" fillId="0" borderId="1" xfId="41" applyNumberFormat="1" applyFont="1" applyFill="1" applyBorder="1" applyAlignment="1">
      <alignment vertical="center"/>
    </xf>
    <xf numFmtId="166" fontId="6" fillId="0" borderId="0" xfId="41" applyNumberFormat="1" applyFont="1" applyFill="1" applyBorder="1" applyAlignment="1">
      <alignment vertical="center"/>
    </xf>
    <xf numFmtId="165" fontId="6" fillId="0" borderId="0" xfId="41" applyNumberFormat="1" applyFont="1" applyFill="1" applyAlignment="1">
      <alignment horizontal="right" vertical="center"/>
    </xf>
    <xf numFmtId="168" fontId="6" fillId="0" borderId="0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Alignment="1">
      <alignment horizontal="right" vertical="center"/>
    </xf>
    <xf numFmtId="168" fontId="6" fillId="0" borderId="0" xfId="41" applyNumberFormat="1" applyFont="1" applyFill="1" applyBorder="1" applyAlignment="1">
      <alignment horizontal="right" vertical="center"/>
    </xf>
    <xf numFmtId="166" fontId="5" fillId="0" borderId="0" xfId="41" applyNumberFormat="1" applyFont="1" applyFill="1" applyBorder="1" applyAlignment="1">
      <alignment horizontal="center" vertical="center"/>
    </xf>
    <xf numFmtId="165" fontId="5" fillId="0" borderId="2" xfId="41" applyNumberFormat="1" applyFont="1" applyFill="1" applyBorder="1" applyAlignment="1">
      <alignment vertical="center"/>
    </xf>
    <xf numFmtId="168" fontId="6" fillId="0" borderId="1" xfId="30" applyNumberFormat="1" applyFont="1" applyFill="1" applyBorder="1" applyAlignment="1">
      <alignment horizontal="right" vertical="center"/>
    </xf>
    <xf numFmtId="168" fontId="6" fillId="0" borderId="0" xfId="41" applyNumberFormat="1" applyFont="1" applyFill="1" applyBorder="1" applyAlignment="1">
      <alignment vertical="center"/>
    </xf>
    <xf numFmtId="168" fontId="6" fillId="0" borderId="0" xfId="30" applyNumberFormat="1" applyFont="1" applyFill="1" applyAlignment="1">
      <alignment horizontal="right" vertical="center"/>
    </xf>
    <xf numFmtId="168" fontId="6" fillId="0" borderId="0" xfId="30" applyNumberFormat="1" applyFont="1" applyFill="1" applyAlignment="1">
      <alignment vertical="center"/>
    </xf>
    <xf numFmtId="168" fontId="6" fillId="0" borderId="3" xfId="30" applyNumberFormat="1" applyFont="1" applyFill="1" applyBorder="1" applyAlignment="1">
      <alignment horizontal="right" vertical="center"/>
    </xf>
    <xf numFmtId="168" fontId="6" fillId="33" borderId="0" xfId="30" applyNumberFormat="1" applyFont="1" applyFill="1" applyBorder="1" applyAlignment="1">
      <alignment horizontal="right" vertical="center"/>
    </xf>
    <xf numFmtId="168" fontId="6" fillId="33" borderId="0" xfId="41" applyNumberFormat="1" applyFont="1" applyFill="1" applyBorder="1" applyAlignment="1">
      <alignment horizontal="right" vertical="center"/>
    </xf>
    <xf numFmtId="168" fontId="6" fillId="33" borderId="1" xfId="30" applyNumberFormat="1" applyFont="1" applyFill="1" applyBorder="1" applyAlignment="1">
      <alignment horizontal="right" vertical="center"/>
    </xf>
    <xf numFmtId="168" fontId="6" fillId="33" borderId="3" xfId="30" applyNumberFormat="1" applyFont="1" applyFill="1" applyBorder="1" applyAlignment="1">
      <alignment horizontal="right" vertical="center"/>
    </xf>
    <xf numFmtId="0" fontId="6" fillId="0" borderId="1" xfId="41" applyFont="1" applyFill="1" applyBorder="1" applyAlignment="1">
      <alignment vertical="center"/>
    </xf>
    <xf numFmtId="166" fontId="6" fillId="0" borderId="1" xfId="41" applyNumberFormat="1" applyFont="1" applyFill="1" applyBorder="1" applyAlignment="1">
      <alignment horizontal="right" vertical="center"/>
    </xf>
    <xf numFmtId="166" fontId="6" fillId="0" borderId="1" xfId="41" applyNumberFormat="1" applyFont="1" applyFill="1" applyBorder="1" applyAlignment="1">
      <alignment vertical="center"/>
    </xf>
    <xf numFmtId="166" fontId="6" fillId="0" borderId="0" xfId="28" applyNumberFormat="1" applyFont="1" applyFill="1" applyAlignment="1">
      <alignment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Alignment="1">
      <alignment horizontal="right" vertical="center"/>
    </xf>
    <xf numFmtId="165" fontId="6" fillId="0" borderId="0" xfId="29" applyNumberFormat="1" applyFont="1" applyFill="1" applyBorder="1" applyAlignment="1">
      <alignment horizontal="centerContinuous" vertical="center"/>
    </xf>
    <xf numFmtId="165" fontId="5" fillId="0" borderId="0" xfId="29" applyNumberFormat="1" applyFont="1" applyFill="1" applyAlignment="1">
      <alignment horizontal="centerContinuous" vertical="center"/>
    </xf>
    <xf numFmtId="165" fontId="6" fillId="0" borderId="0" xfId="29" applyNumberFormat="1" applyFont="1" applyFill="1" applyAlignment="1">
      <alignment horizontal="centerContinuous" vertical="center"/>
    </xf>
    <xf numFmtId="165" fontId="6" fillId="0" borderId="1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centerContinuous" vertical="center"/>
    </xf>
    <xf numFmtId="165" fontId="6" fillId="0" borderId="2" xfId="29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center" vertical="center"/>
    </xf>
    <xf numFmtId="0" fontId="7" fillId="0" borderId="0" xfId="40" applyFont="1" applyFill="1" applyBorder="1" applyAlignment="1">
      <alignment horizontal="center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6" fillId="33" borderId="0" xfId="29" applyNumberFormat="1" applyFont="1" applyFill="1" applyAlignment="1">
      <alignment vertical="center"/>
    </xf>
    <xf numFmtId="165" fontId="6" fillId="0" borderId="0" xfId="29" applyNumberFormat="1" applyFont="1" applyFill="1" applyAlignment="1">
      <alignment vertical="center"/>
    </xf>
    <xf numFmtId="165" fontId="6" fillId="33" borderId="1" xfId="29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horizontal="right" vertical="center"/>
    </xf>
    <xf numFmtId="167" fontId="27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0" fontId="6" fillId="0" borderId="0" xfId="40" applyFont="1" applyFill="1" applyAlignment="1">
      <alignment horizontal="center" vertical="center"/>
    </xf>
    <xf numFmtId="165" fontId="6" fillId="33" borderId="0" xfId="30" applyNumberFormat="1" applyFont="1" applyFill="1" applyBorder="1" applyAlignment="1">
      <alignment horizontal="right" vertical="center"/>
    </xf>
    <xf numFmtId="165" fontId="6" fillId="0" borderId="16" xfId="28" applyNumberFormat="1" applyFont="1" applyFill="1" applyBorder="1" applyAlignment="1">
      <alignment horizontal="right" vertical="center"/>
    </xf>
    <xf numFmtId="166" fontId="6" fillId="0" borderId="0" xfId="40" applyNumberFormat="1" applyFont="1" applyFill="1" applyAlignment="1">
      <alignment vertical="center" wrapText="1"/>
    </xf>
    <xf numFmtId="165" fontId="6" fillId="33" borderId="16" xfId="28" applyNumberFormat="1" applyFont="1" applyFill="1" applyBorder="1" applyAlignment="1">
      <alignment horizontal="right" vertical="center"/>
    </xf>
    <xf numFmtId="165" fontId="6" fillId="0" borderId="0" xfId="41" applyNumberFormat="1" applyFont="1" applyFill="1" applyBorder="1" applyAlignment="1">
      <alignment horizontal="right" vertical="center"/>
    </xf>
    <xf numFmtId="165" fontId="6" fillId="33" borderId="16" xfId="29" applyNumberFormat="1" applyFont="1" applyFill="1" applyBorder="1" applyAlignment="1">
      <alignment horizontal="right" vertical="center"/>
    </xf>
    <xf numFmtId="165" fontId="6" fillId="0" borderId="16" xfId="29" applyNumberFormat="1" applyFont="1" applyFill="1" applyBorder="1" applyAlignment="1">
      <alignment horizontal="right" vertical="center"/>
    </xf>
    <xf numFmtId="165" fontId="6" fillId="33" borderId="16" xfId="30" applyNumberFormat="1" applyFont="1" applyFill="1" applyBorder="1" applyAlignment="1">
      <alignment horizontal="right" vertical="center"/>
    </xf>
    <xf numFmtId="165" fontId="6" fillId="33" borderId="16" xfId="41" applyNumberFormat="1" applyFont="1" applyFill="1" applyBorder="1" applyAlignment="1">
      <alignment horizontal="right" vertical="center"/>
    </xf>
    <xf numFmtId="168" fontId="6" fillId="33" borderId="16" xfId="30" applyNumberFormat="1" applyFont="1" applyFill="1" applyBorder="1" applyAlignment="1">
      <alignment horizontal="right" vertical="center"/>
    </xf>
    <xf numFmtId="0" fontId="6" fillId="0" borderId="0" xfId="29" applyNumberFormat="1" applyFont="1" applyFill="1" applyBorder="1" applyAlignment="1">
      <alignment horizontal="center" vertical="center"/>
    </xf>
    <xf numFmtId="165" fontId="5" fillId="0" borderId="16" xfId="29" quotePrefix="1" applyNumberFormat="1" applyFont="1" applyFill="1" applyBorder="1" applyAlignment="1">
      <alignment horizontal="right" vertical="center"/>
    </xf>
    <xf numFmtId="166" fontId="5" fillId="0" borderId="15" xfId="41" applyNumberFormat="1" applyFont="1" applyFill="1" applyBorder="1" applyAlignment="1">
      <alignment horizontal="left" vertical="center"/>
    </xf>
    <xf numFmtId="0" fontId="6" fillId="0" borderId="15" xfId="41" applyFont="1" applyFill="1" applyBorder="1" applyAlignment="1">
      <alignment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6" fillId="0" borderId="15" xfId="41" applyNumberFormat="1" applyFont="1" applyFill="1" applyBorder="1" applyAlignment="1">
      <alignment horizontal="centerContinuous" vertical="center"/>
    </xf>
    <xf numFmtId="165" fontId="6" fillId="0" borderId="0" xfId="30" applyNumberFormat="1" applyFont="1" applyFill="1" applyBorder="1" applyAlignment="1">
      <alignment horizontal="center" vertical="center"/>
    </xf>
    <xf numFmtId="165" fontId="5" fillId="0" borderId="16" xfId="28" quotePrefix="1" applyNumberFormat="1" applyFont="1" applyFill="1" applyBorder="1" applyAlignment="1">
      <alignment horizontal="right" vertical="center"/>
    </xf>
    <xf numFmtId="0" fontId="6" fillId="0" borderId="0" xfId="40" applyNumberFormat="1" applyFont="1" applyFill="1" applyAlignment="1">
      <alignment horizontal="center" vertical="center"/>
    </xf>
    <xf numFmtId="0" fontId="6" fillId="0" borderId="0" xfId="40" applyFont="1" applyFill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0" fontId="6" fillId="0" borderId="0" xfId="40" applyFont="1" applyFill="1" applyAlignment="1">
      <alignment horizontal="center" vertical="center"/>
    </xf>
    <xf numFmtId="0" fontId="6" fillId="0" borderId="0" xfId="40" applyFont="1" applyFill="1" applyAlignment="1">
      <alignment horizontal="center" vertical="center"/>
    </xf>
    <xf numFmtId="171" fontId="27" fillId="0" borderId="0" xfId="28" applyNumberFormat="1" applyFont="1" applyFill="1" applyBorder="1" applyAlignment="1">
      <alignment horizontal="right" vertical="center"/>
    </xf>
    <xf numFmtId="165" fontId="9" fillId="33" borderId="0" xfId="28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71" fontId="6" fillId="33" borderId="0" xfId="28" applyNumberFormat="1" applyFont="1" applyFill="1" applyBorder="1" applyAlignment="1">
      <alignment horizontal="right" vertical="center"/>
    </xf>
    <xf numFmtId="165" fontId="5" fillId="0" borderId="2" xfId="41" applyNumberFormat="1" applyFont="1" applyFill="1" applyBorder="1" applyAlignment="1">
      <alignment horizontal="right" vertical="center"/>
    </xf>
    <xf numFmtId="0" fontId="6" fillId="0" borderId="1" xfId="40" applyFont="1" applyFill="1" applyBorder="1" applyAlignment="1">
      <alignment horizontal="justify" vertical="center"/>
    </xf>
    <xf numFmtId="166" fontId="5" fillId="0" borderId="4" xfId="28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5" fillId="0" borderId="1" xfId="28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65" fontId="5" fillId="0" borderId="1" xfId="29" applyNumberFormat="1" applyFont="1" applyFill="1" applyBorder="1" applyAlignment="1">
      <alignment horizontal="right" vertical="center"/>
    </xf>
    <xf numFmtId="165" fontId="5" fillId="0" borderId="1" xfId="29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right" vertical="center"/>
    </xf>
    <xf numFmtId="165" fontId="5" fillId="0" borderId="15" xfId="41" applyNumberFormat="1" applyFont="1" applyFill="1" applyBorder="1" applyAlignment="1">
      <alignment horizontal="right" vertical="center"/>
    </xf>
    <xf numFmtId="165" fontId="5" fillId="0" borderId="4" xfId="41" applyNumberFormat="1" applyFont="1" applyFill="1" applyBorder="1" applyAlignment="1">
      <alignment horizontal="center" vertical="center"/>
    </xf>
    <xf numFmtId="165" fontId="5" fillId="0" borderId="17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center"/>
    </xf>
    <xf numFmtId="165" fontId="5" fillId="0" borderId="1" xfId="41" applyNumberFormat="1" applyFont="1" applyFill="1" applyBorder="1" applyAlignment="1">
      <alignment horizontal="center" vertical="top"/>
    </xf>
    <xf numFmtId="0" fontId="6" fillId="0" borderId="1" xfId="41" applyFont="1" applyFill="1" applyBorder="1" applyAlignment="1">
      <alignment horizontal="left" vertical="center"/>
    </xf>
    <xf numFmtId="0" fontId="6" fillId="0" borderId="15" xfId="41" applyFont="1" applyFill="1" applyBorder="1" applyAlignment="1">
      <alignment horizontal="left" vertical="center"/>
    </xf>
    <xf numFmtId="165" fontId="5" fillId="0" borderId="1" xfId="40" applyNumberFormat="1" applyFont="1" applyFill="1" applyBorder="1" applyAlignment="1">
      <alignment horizontal="right" vertical="center"/>
    </xf>
    <xf numFmtId="165" fontId="5" fillId="0" borderId="4" xfId="28" applyNumberFormat="1" applyFont="1" applyFill="1" applyBorder="1" applyAlignment="1">
      <alignment horizontal="center" vertical="center"/>
    </xf>
    <xf numFmtId="165" fontId="5" fillId="0" borderId="1" xfId="28" applyNumberFormat="1" applyFont="1" applyFill="1" applyBorder="1" applyAlignment="1">
      <alignment horizontal="center" vertical="center"/>
    </xf>
  </cellXfs>
  <cellStyles count="9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61" xr:uid="{00000000-0005-0000-0000-00001C000000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3" xfId="70" xr:uid="{00000000-0005-0000-0000-000020000000}"/>
    <cellStyle name="Comma 2 4" xfId="90" xr:uid="{00000000-0005-0000-0000-000021000000}"/>
    <cellStyle name="Comma 2 7" xfId="29" xr:uid="{00000000-0005-0000-0000-000022000000}"/>
    <cellStyle name="Comma 2 7 2" xfId="72" xr:uid="{00000000-0005-0000-0000-000023000000}"/>
    <cellStyle name="Comma 3" xfId="57" xr:uid="{00000000-0005-0000-0000-000024000000}"/>
    <cellStyle name="Comma 3 2" xfId="30" xr:uid="{00000000-0005-0000-0000-000025000000}"/>
    <cellStyle name="Comma 3 3" xfId="75" xr:uid="{00000000-0005-0000-0000-000026000000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5" xfId="76" xr:uid="{00000000-0005-0000-0000-00002E000000}"/>
    <cellStyle name="Comma 6" xfId="63" xr:uid="{00000000-0005-0000-0000-00002F000000}"/>
    <cellStyle name="Comma 7" xfId="94" xr:uid="{00000000-0005-0000-0000-000030000000}"/>
    <cellStyle name="Comma 8" xfId="51" xr:uid="{00000000-0005-0000-0000-000031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3" xfId="93" xr:uid="{00000000-0005-0000-0000-000039000000}"/>
    <cellStyle name="Hyperlink 4" xfId="81" xr:uid="{00000000-0005-0000-0000-00003A000000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 2 2" xfId="88" xr:uid="{00000000-0005-0000-0000-00003F000000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7" xfId="50" xr:uid="{00000000-0005-0000-0000-000053000000}"/>
    <cellStyle name="Normal 7 2" xfId="41" xr:uid="{00000000-0005-0000-0000-000054000000}"/>
    <cellStyle name="Normal 9" xfId="42" xr:uid="{00000000-0005-0000-0000-000055000000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3"/>
  <sheetViews>
    <sheetView topLeftCell="A58" zoomScaleNormal="100" zoomScaleSheetLayoutView="100" workbookViewId="0">
      <selection activeCell="Q114" sqref="Q114"/>
    </sheetView>
  </sheetViews>
  <sheetFormatPr defaultColWidth="9.140625" defaultRowHeight="20.100000000000001" customHeight="1"/>
  <cols>
    <col min="1" max="1" width="1.42578125" style="2" customWidth="1"/>
    <col min="2" max="2" width="26.42578125" style="2" customWidth="1"/>
    <col min="3" max="3" width="8.42578125" style="2" customWidth="1"/>
    <col min="4" max="4" width="0.85546875" style="2" customWidth="1"/>
    <col min="5" max="5" width="15.5703125" style="3" customWidth="1"/>
    <col min="6" max="6" width="0.85546875" style="4" customWidth="1"/>
    <col min="7" max="7" width="13.5703125" style="3" customWidth="1"/>
    <col min="8" max="8" width="0.85546875" style="4" customWidth="1"/>
    <col min="9" max="9" width="15.5703125" style="3" customWidth="1"/>
    <col min="10" max="10" width="0.85546875" style="4" customWidth="1"/>
    <col min="11" max="11" width="13.5703125" style="3" customWidth="1"/>
    <col min="12" max="16384" width="9.140625" style="2"/>
  </cols>
  <sheetData>
    <row r="1" spans="1:11" ht="20.100000000000001" customHeight="1">
      <c r="A1" s="1" t="s">
        <v>17</v>
      </c>
      <c r="K1" s="5"/>
    </row>
    <row r="2" spans="1:11" ht="20.100000000000001" customHeight="1">
      <c r="A2" s="7" t="s">
        <v>18</v>
      </c>
      <c r="B2" s="7"/>
      <c r="C2" s="8"/>
      <c r="D2" s="8"/>
      <c r="F2" s="9"/>
      <c r="G2" s="10"/>
      <c r="H2" s="9"/>
    </row>
    <row r="3" spans="1:11" ht="20.100000000000001" customHeight="1">
      <c r="A3" s="11" t="s">
        <v>158</v>
      </c>
      <c r="B3" s="12"/>
      <c r="C3" s="13"/>
      <c r="D3" s="13"/>
      <c r="E3" s="14"/>
      <c r="F3" s="15"/>
      <c r="G3" s="14"/>
      <c r="H3" s="15"/>
      <c r="I3" s="14"/>
      <c r="J3" s="15"/>
      <c r="K3" s="14"/>
    </row>
    <row r="4" spans="1:11" ht="20.100000000000001" customHeight="1">
      <c r="A4" s="16"/>
      <c r="B4" s="16"/>
      <c r="C4" s="17"/>
      <c r="D4" s="17"/>
      <c r="E4" s="18"/>
      <c r="F4" s="19"/>
      <c r="G4" s="18"/>
      <c r="H4" s="19"/>
      <c r="I4" s="18"/>
      <c r="J4" s="19"/>
      <c r="K4" s="18"/>
    </row>
    <row r="5" spans="1:11" ht="20.100000000000001" customHeight="1">
      <c r="A5" s="16"/>
      <c r="B5" s="16"/>
      <c r="C5" s="17"/>
      <c r="D5" s="17"/>
      <c r="E5" s="222" t="s">
        <v>14</v>
      </c>
      <c r="F5" s="222"/>
      <c r="G5" s="222"/>
      <c r="H5" s="222"/>
      <c r="I5" s="222"/>
      <c r="J5" s="222"/>
      <c r="K5" s="222"/>
    </row>
    <row r="6" spans="1:11" s="1" customFormat="1" ht="20.100000000000001" customHeight="1">
      <c r="C6" s="20"/>
      <c r="D6" s="20"/>
      <c r="E6" s="221" t="s">
        <v>0</v>
      </c>
      <c r="F6" s="221"/>
      <c r="G6" s="221"/>
      <c r="H6" s="21"/>
      <c r="I6" s="221" t="s">
        <v>19</v>
      </c>
      <c r="J6" s="221"/>
      <c r="K6" s="221"/>
    </row>
    <row r="7" spans="1:11" s="1" customFormat="1" ht="20.100000000000001" customHeight="1">
      <c r="C7" s="20"/>
      <c r="D7" s="20"/>
      <c r="E7" s="22" t="s">
        <v>20</v>
      </c>
      <c r="F7" s="21"/>
      <c r="G7" s="23" t="s">
        <v>21</v>
      </c>
      <c r="H7" s="21"/>
      <c r="I7" s="22" t="s">
        <v>20</v>
      </c>
      <c r="J7" s="21"/>
      <c r="K7" s="23" t="s">
        <v>21</v>
      </c>
    </row>
    <row r="8" spans="1:11" s="1" customFormat="1" ht="20.100000000000001" customHeight="1">
      <c r="C8" s="20"/>
      <c r="D8" s="20"/>
      <c r="E8" s="24" t="s">
        <v>159</v>
      </c>
      <c r="F8" s="22"/>
      <c r="G8" s="22" t="s">
        <v>22</v>
      </c>
      <c r="H8" s="22"/>
      <c r="I8" s="24" t="s">
        <v>159</v>
      </c>
      <c r="J8" s="22"/>
      <c r="K8" s="22" t="s">
        <v>22</v>
      </c>
    </row>
    <row r="9" spans="1:11" s="1" customFormat="1" ht="20.100000000000001" customHeight="1">
      <c r="C9" s="25" t="s">
        <v>1</v>
      </c>
      <c r="D9" s="26"/>
      <c r="E9" s="27" t="s">
        <v>132</v>
      </c>
      <c r="F9" s="23"/>
      <c r="G9" s="27" t="s">
        <v>23</v>
      </c>
      <c r="H9" s="23"/>
      <c r="I9" s="27" t="s">
        <v>132</v>
      </c>
      <c r="J9" s="23"/>
      <c r="K9" s="27" t="s">
        <v>23</v>
      </c>
    </row>
    <row r="10" spans="1:11" s="1" customFormat="1" ht="20.100000000000001" customHeight="1">
      <c r="C10" s="28"/>
      <c r="D10" s="26"/>
      <c r="E10" s="29"/>
      <c r="F10" s="23"/>
      <c r="G10" s="30"/>
      <c r="H10" s="23"/>
      <c r="I10" s="29"/>
      <c r="J10" s="23"/>
      <c r="K10" s="30"/>
    </row>
    <row r="11" spans="1:11" s="1" customFormat="1" ht="20.100000000000001" customHeight="1">
      <c r="A11" s="1" t="s">
        <v>24</v>
      </c>
      <c r="C11" s="28"/>
      <c r="D11" s="28"/>
      <c r="E11" s="31"/>
      <c r="F11" s="23"/>
      <c r="G11" s="3"/>
      <c r="H11" s="9"/>
      <c r="I11" s="31"/>
      <c r="J11" s="9"/>
      <c r="K11" s="3"/>
    </row>
    <row r="12" spans="1:11" ht="8.1" customHeight="1">
      <c r="B12" s="1"/>
      <c r="C12" s="209"/>
      <c r="D12" s="33"/>
      <c r="E12" s="31"/>
      <c r="F12" s="9"/>
      <c r="H12" s="9"/>
      <c r="I12" s="31"/>
      <c r="J12" s="9"/>
    </row>
    <row r="13" spans="1:11" ht="20.100000000000001" customHeight="1">
      <c r="A13" s="1" t="s">
        <v>25</v>
      </c>
      <c r="B13" s="1"/>
      <c r="C13" s="209"/>
      <c r="D13" s="33"/>
      <c r="E13" s="31"/>
      <c r="H13" s="9"/>
      <c r="I13" s="31"/>
      <c r="J13" s="9"/>
    </row>
    <row r="14" spans="1:11" ht="8.1" customHeight="1">
      <c r="A14" s="1"/>
      <c r="B14" s="1"/>
      <c r="C14" s="209"/>
      <c r="D14" s="33"/>
      <c r="E14" s="31"/>
      <c r="H14" s="9"/>
      <c r="I14" s="31"/>
      <c r="J14" s="9"/>
    </row>
    <row r="15" spans="1:11" ht="20.100000000000001" customHeight="1">
      <c r="A15" s="34" t="s">
        <v>26</v>
      </c>
      <c r="B15" s="34"/>
      <c r="C15" s="35">
        <v>7</v>
      </c>
      <c r="D15" s="33"/>
      <c r="E15" s="36">
        <v>8829623</v>
      </c>
      <c r="G15" s="37">
        <v>387236</v>
      </c>
      <c r="H15" s="6"/>
      <c r="I15" s="38">
        <v>7833062</v>
      </c>
      <c r="J15" s="6"/>
      <c r="K15" s="6">
        <v>376847</v>
      </c>
    </row>
    <row r="16" spans="1:11" ht="20.100000000000001" customHeight="1">
      <c r="A16" s="34" t="s">
        <v>27</v>
      </c>
      <c r="B16" s="34"/>
      <c r="C16" s="35">
        <v>8</v>
      </c>
      <c r="D16" s="33"/>
      <c r="E16" s="36">
        <v>76796678</v>
      </c>
      <c r="G16" s="37">
        <v>64182133</v>
      </c>
      <c r="H16" s="6"/>
      <c r="I16" s="38">
        <v>74774703</v>
      </c>
      <c r="J16" s="6"/>
      <c r="K16" s="6">
        <v>70694247</v>
      </c>
    </row>
    <row r="17" spans="1:11" ht="20.100000000000001" customHeight="1">
      <c r="A17" s="2" t="s">
        <v>134</v>
      </c>
      <c r="E17" s="39"/>
      <c r="F17" s="2"/>
      <c r="G17" s="2"/>
      <c r="H17" s="2"/>
      <c r="I17" s="39"/>
      <c r="J17" s="2"/>
      <c r="K17" s="2"/>
    </row>
    <row r="18" spans="1:11" ht="20.100000000000001" customHeight="1">
      <c r="B18" s="2" t="s">
        <v>135</v>
      </c>
      <c r="C18" s="200">
        <v>16.399999999999999</v>
      </c>
      <c r="D18" s="33"/>
      <c r="E18" s="45">
        <v>0</v>
      </c>
      <c r="G18" s="37">
        <v>0</v>
      </c>
      <c r="H18" s="6"/>
      <c r="I18" s="38">
        <v>101036874</v>
      </c>
      <c r="J18" s="6"/>
      <c r="K18" s="6">
        <v>103337000</v>
      </c>
    </row>
    <row r="19" spans="1:11" ht="20.100000000000001" customHeight="1">
      <c r="A19" s="34" t="s">
        <v>28</v>
      </c>
      <c r="B19" s="34"/>
      <c r="C19" s="35"/>
      <c r="D19" s="33"/>
      <c r="E19" s="36">
        <v>110494091</v>
      </c>
      <c r="G19" s="40">
        <v>90180358</v>
      </c>
      <c r="H19" s="6"/>
      <c r="I19" s="41">
        <v>114685074</v>
      </c>
      <c r="J19" s="6"/>
      <c r="K19" s="42">
        <v>89098443</v>
      </c>
    </row>
    <row r="20" spans="1:11" s="46" customFormat="1" ht="8.1" customHeight="1">
      <c r="A20" s="43"/>
      <c r="B20" s="43"/>
      <c r="C20" s="33"/>
      <c r="D20" s="33"/>
      <c r="E20" s="44"/>
      <c r="F20" s="9"/>
      <c r="G20" s="10"/>
      <c r="H20" s="9"/>
      <c r="I20" s="45"/>
      <c r="J20" s="9"/>
      <c r="K20" s="10"/>
    </row>
    <row r="21" spans="1:11" s="46" customFormat="1" ht="20.100000000000001" customHeight="1">
      <c r="A21" s="7" t="s">
        <v>29</v>
      </c>
      <c r="B21" s="2"/>
      <c r="C21" s="209"/>
      <c r="D21" s="33"/>
      <c r="E21" s="48">
        <f>SUM(E15:E19)</f>
        <v>196120392</v>
      </c>
      <c r="F21" s="4"/>
      <c r="G21" s="14">
        <f>SUM(G15:G19)</f>
        <v>154749727</v>
      </c>
      <c r="H21" s="9"/>
      <c r="I21" s="48">
        <f>SUM(I15:I19)</f>
        <v>298329713</v>
      </c>
      <c r="J21" s="9"/>
      <c r="K21" s="14">
        <f>SUM(K15:K19)</f>
        <v>263506537</v>
      </c>
    </row>
    <row r="22" spans="1:11" s="46" customFormat="1" ht="20.100000000000001" customHeight="1">
      <c r="A22" s="34"/>
      <c r="B22" s="34"/>
      <c r="C22" s="209"/>
      <c r="D22" s="33"/>
      <c r="E22" s="45"/>
      <c r="F22" s="4"/>
      <c r="G22" s="10"/>
      <c r="H22" s="9"/>
      <c r="I22" s="45"/>
      <c r="J22" s="9"/>
      <c r="K22" s="10"/>
    </row>
    <row r="23" spans="1:11" s="46" customFormat="1" ht="18.75" customHeight="1">
      <c r="A23" s="7" t="s">
        <v>30</v>
      </c>
      <c r="B23" s="7"/>
      <c r="C23" s="209"/>
      <c r="D23" s="33"/>
      <c r="E23" s="31"/>
      <c r="F23" s="4"/>
      <c r="G23" s="3"/>
      <c r="H23" s="9"/>
      <c r="I23" s="31"/>
      <c r="J23" s="9"/>
      <c r="K23" s="3"/>
    </row>
    <row r="24" spans="1:11" s="46" customFormat="1" ht="8.1" customHeight="1">
      <c r="A24" s="7"/>
      <c r="B24" s="7"/>
      <c r="C24" s="209"/>
      <c r="D24" s="33"/>
      <c r="E24" s="31"/>
      <c r="F24" s="4"/>
      <c r="G24" s="3"/>
      <c r="H24" s="9"/>
      <c r="I24" s="31"/>
      <c r="J24" s="9"/>
      <c r="K24" s="3"/>
    </row>
    <row r="25" spans="1:11" s="46" customFormat="1" ht="20.100000000000001" customHeight="1">
      <c r="A25" s="34" t="s">
        <v>31</v>
      </c>
      <c r="B25" s="7"/>
      <c r="C25" s="35">
        <v>9</v>
      </c>
      <c r="D25" s="33"/>
      <c r="E25" s="45">
        <v>0</v>
      </c>
      <c r="F25" s="4"/>
      <c r="G25" s="10">
        <v>0</v>
      </c>
      <c r="H25" s="6"/>
      <c r="I25" s="38">
        <v>301108348</v>
      </c>
      <c r="J25" s="6"/>
      <c r="K25" s="6">
        <v>301108348</v>
      </c>
    </row>
    <row r="26" spans="1:11" s="46" customFormat="1" ht="20.100000000000001" customHeight="1">
      <c r="A26" s="34" t="s">
        <v>32</v>
      </c>
      <c r="B26" s="7"/>
      <c r="C26" s="35">
        <v>10</v>
      </c>
      <c r="D26" s="33"/>
      <c r="E26" s="45">
        <v>876696029</v>
      </c>
      <c r="F26" s="4"/>
      <c r="G26" s="10">
        <v>949564628</v>
      </c>
      <c r="H26" s="6"/>
      <c r="I26" s="38">
        <v>634487029</v>
      </c>
      <c r="J26" s="6"/>
      <c r="K26" s="6">
        <v>683984885</v>
      </c>
    </row>
    <row r="27" spans="1:11" s="46" customFormat="1" ht="20.100000000000001" customHeight="1">
      <c r="A27" s="34" t="s">
        <v>137</v>
      </c>
      <c r="B27" s="7"/>
      <c r="C27" s="35">
        <v>11</v>
      </c>
      <c r="D27" s="33"/>
      <c r="E27" s="45">
        <v>11875435</v>
      </c>
      <c r="F27" s="4"/>
      <c r="G27" s="10">
        <v>0</v>
      </c>
      <c r="H27" s="6"/>
      <c r="I27" s="38">
        <v>11875435</v>
      </c>
      <c r="J27" s="6"/>
      <c r="K27" s="6">
        <v>0</v>
      </c>
    </row>
    <row r="28" spans="1:11" s="46" customFormat="1" ht="20.100000000000001" customHeight="1">
      <c r="A28" s="46" t="s">
        <v>33</v>
      </c>
      <c r="B28" s="7"/>
      <c r="C28" s="35"/>
      <c r="D28" s="33"/>
      <c r="E28" s="45">
        <v>1150000</v>
      </c>
      <c r="F28" s="4"/>
      <c r="G28" s="10">
        <v>1150000</v>
      </c>
      <c r="H28" s="6"/>
      <c r="I28" s="38">
        <v>0</v>
      </c>
      <c r="J28" s="6"/>
      <c r="K28" s="6">
        <v>0</v>
      </c>
    </row>
    <row r="29" spans="1:11" s="46" customFormat="1" ht="20.100000000000001" customHeight="1">
      <c r="A29" s="46" t="s">
        <v>136</v>
      </c>
      <c r="B29" s="7"/>
      <c r="C29" s="35"/>
      <c r="D29" s="33"/>
      <c r="E29" s="45">
        <v>0</v>
      </c>
      <c r="F29" s="4"/>
      <c r="G29" s="10">
        <v>0</v>
      </c>
      <c r="H29" s="6"/>
      <c r="I29" s="38">
        <v>0</v>
      </c>
      <c r="J29" s="6"/>
      <c r="K29" s="6">
        <v>0</v>
      </c>
    </row>
    <row r="30" spans="1:11" s="46" customFormat="1" ht="20.100000000000001" customHeight="1">
      <c r="A30" s="2" t="s">
        <v>34</v>
      </c>
      <c r="B30" s="7"/>
      <c r="C30" s="35">
        <v>10</v>
      </c>
      <c r="D30" s="33"/>
      <c r="E30" s="45">
        <v>1495456</v>
      </c>
      <c r="F30" s="4"/>
      <c r="G30" s="10">
        <v>1366975</v>
      </c>
      <c r="H30" s="6"/>
      <c r="I30" s="38">
        <v>490496</v>
      </c>
      <c r="J30" s="6"/>
      <c r="K30" s="6">
        <v>687991</v>
      </c>
    </row>
    <row r="31" spans="1:11" s="46" customFormat="1" ht="20.100000000000001" customHeight="1">
      <c r="A31" s="2" t="s">
        <v>35</v>
      </c>
      <c r="B31" s="7"/>
      <c r="C31" s="35"/>
      <c r="D31" s="33"/>
      <c r="E31" s="45">
        <v>4746553</v>
      </c>
      <c r="F31" s="4"/>
      <c r="G31" s="10">
        <v>3233077</v>
      </c>
      <c r="H31" s="6"/>
      <c r="I31" s="38">
        <v>2221683</v>
      </c>
      <c r="J31" s="6"/>
      <c r="K31" s="6">
        <v>1133753</v>
      </c>
    </row>
    <row r="32" spans="1:11" s="46" customFormat="1" ht="20.100000000000001" customHeight="1">
      <c r="A32" s="2" t="s">
        <v>36</v>
      </c>
      <c r="B32" s="7"/>
      <c r="D32" s="33"/>
      <c r="E32" s="48">
        <v>424276</v>
      </c>
      <c r="F32" s="4"/>
      <c r="G32" s="14">
        <v>2366974</v>
      </c>
      <c r="H32" s="6"/>
      <c r="I32" s="41">
        <v>424275</v>
      </c>
      <c r="J32" s="6"/>
      <c r="K32" s="42">
        <v>1012223</v>
      </c>
    </row>
    <row r="33" spans="1:11" s="46" customFormat="1" ht="8.1" customHeight="1">
      <c r="A33" s="7"/>
      <c r="B33" s="7"/>
      <c r="C33" s="209"/>
      <c r="D33" s="33"/>
      <c r="E33" s="31"/>
      <c r="F33" s="4"/>
      <c r="G33" s="3"/>
      <c r="H33" s="9"/>
      <c r="I33" s="31"/>
      <c r="J33" s="9"/>
      <c r="K33" s="3"/>
    </row>
    <row r="34" spans="1:11" s="46" customFormat="1" ht="20.100000000000001" customHeight="1">
      <c r="A34" s="1" t="s">
        <v>37</v>
      </c>
      <c r="B34" s="2"/>
      <c r="C34" s="209"/>
      <c r="D34" s="32"/>
      <c r="E34" s="48">
        <f>SUM(E25:E32)</f>
        <v>896387749</v>
      </c>
      <c r="F34" s="9"/>
      <c r="G34" s="14">
        <f>SUM(G25:G32)</f>
        <v>957681654</v>
      </c>
      <c r="H34" s="9"/>
      <c r="I34" s="48">
        <f>SUM(I25:I32)</f>
        <v>950607266</v>
      </c>
      <c r="J34" s="9"/>
      <c r="K34" s="14">
        <f>SUM(K25:K32)</f>
        <v>987927200</v>
      </c>
    </row>
    <row r="35" spans="1:11" s="46" customFormat="1" ht="8.1" customHeight="1">
      <c r="A35" s="7"/>
      <c r="B35" s="7"/>
      <c r="C35" s="209"/>
      <c r="D35" s="33"/>
      <c r="E35" s="31"/>
      <c r="F35" s="4"/>
      <c r="G35" s="3"/>
      <c r="H35" s="9"/>
      <c r="I35" s="31"/>
      <c r="J35" s="9"/>
      <c r="K35" s="3"/>
    </row>
    <row r="36" spans="1:11" s="46" customFormat="1" ht="20.100000000000001" customHeight="1" thickBot="1">
      <c r="A36" s="1" t="s">
        <v>38</v>
      </c>
      <c r="B36" s="1"/>
      <c r="C36" s="209"/>
      <c r="D36" s="32"/>
      <c r="E36" s="49">
        <f>+E21+E34</f>
        <v>1092508141</v>
      </c>
      <c r="F36" s="9"/>
      <c r="G36" s="50">
        <f>+G21+G34</f>
        <v>1112431381</v>
      </c>
      <c r="H36" s="9"/>
      <c r="I36" s="49">
        <f>+I21+I34</f>
        <v>1248936979</v>
      </c>
      <c r="J36" s="9"/>
      <c r="K36" s="50">
        <f>+K21+K34</f>
        <v>1251433737</v>
      </c>
    </row>
    <row r="37" spans="1:11" s="46" customFormat="1" ht="20.100000000000001" customHeight="1" thickTop="1">
      <c r="A37" s="1"/>
      <c r="B37" s="1"/>
      <c r="C37" s="209"/>
      <c r="D37" s="209"/>
      <c r="E37" s="10"/>
      <c r="F37" s="9"/>
      <c r="G37" s="10"/>
      <c r="H37" s="9"/>
      <c r="I37" s="10"/>
      <c r="J37" s="9"/>
      <c r="K37" s="10"/>
    </row>
    <row r="38" spans="1:11" s="46" customFormat="1" ht="20.100000000000001" customHeight="1">
      <c r="A38" s="1"/>
      <c r="B38" s="1"/>
      <c r="C38" s="209"/>
      <c r="D38" s="209"/>
      <c r="E38" s="10"/>
      <c r="F38" s="9"/>
      <c r="G38" s="10"/>
      <c r="H38" s="9"/>
      <c r="I38" s="10"/>
      <c r="J38" s="9"/>
      <c r="K38" s="10"/>
    </row>
    <row r="39" spans="1:11" s="46" customFormat="1" ht="23.25" customHeight="1">
      <c r="A39" s="1"/>
      <c r="B39" s="1"/>
      <c r="C39" s="209"/>
      <c r="D39" s="209"/>
      <c r="E39" s="10"/>
      <c r="F39" s="9"/>
      <c r="G39" s="10"/>
      <c r="H39" s="9"/>
      <c r="I39" s="10"/>
      <c r="J39" s="9"/>
      <c r="K39" s="10"/>
    </row>
    <row r="40" spans="1:11" s="46" customFormat="1" ht="18.75">
      <c r="A40" s="1"/>
      <c r="B40" s="1"/>
      <c r="C40" s="209"/>
      <c r="D40" s="209"/>
      <c r="E40" s="10"/>
      <c r="F40" s="9"/>
      <c r="G40" s="10"/>
      <c r="H40" s="9"/>
      <c r="I40" s="10"/>
      <c r="J40" s="9"/>
      <c r="K40" s="10"/>
    </row>
    <row r="41" spans="1:11" s="46" customFormat="1" ht="20.100000000000001" customHeight="1">
      <c r="A41" s="223" t="s">
        <v>39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</row>
    <row r="42" spans="1:11" s="46" customFormat="1" ht="20.100000000000001" customHeight="1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</row>
    <row r="43" spans="1:11" s="46" customFormat="1" ht="18.75">
      <c r="A43" s="209"/>
      <c r="B43" s="209"/>
      <c r="C43" s="209"/>
      <c r="D43" s="32"/>
      <c r="E43" s="32"/>
      <c r="F43" s="209"/>
      <c r="G43" s="209"/>
      <c r="H43" s="32"/>
      <c r="I43" s="32"/>
      <c r="J43" s="209"/>
      <c r="K43" s="209"/>
    </row>
    <row r="44" spans="1:11" s="46" customFormat="1" ht="21.95" customHeight="1">
      <c r="A44" s="219" t="s">
        <v>40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</row>
    <row r="45" spans="1:11" ht="20.100000000000001" customHeight="1">
      <c r="A45" s="1" t="s">
        <v>41</v>
      </c>
      <c r="B45" s="7"/>
      <c r="C45" s="8"/>
      <c r="D45" s="8"/>
      <c r="E45" s="5"/>
      <c r="F45" s="9"/>
      <c r="G45" s="10"/>
      <c r="H45" s="9"/>
      <c r="I45" s="5"/>
      <c r="K45" s="5"/>
    </row>
    <row r="46" spans="1:11" ht="20.100000000000001" customHeight="1">
      <c r="A46" s="7" t="s">
        <v>129</v>
      </c>
      <c r="B46" s="7"/>
      <c r="C46" s="8"/>
      <c r="D46" s="8"/>
      <c r="F46" s="9"/>
      <c r="G46" s="10"/>
      <c r="H46" s="9"/>
    </row>
    <row r="47" spans="1:11" ht="20.100000000000001" customHeight="1">
      <c r="A47" s="12" t="str">
        <f>+A3</f>
        <v>ณ วันที่ 30 มิถุนายน พ.ศ. 2563</v>
      </c>
      <c r="B47" s="12"/>
      <c r="C47" s="13"/>
      <c r="D47" s="13"/>
      <c r="E47" s="14"/>
      <c r="F47" s="15"/>
      <c r="G47" s="14"/>
      <c r="H47" s="15"/>
      <c r="I47" s="14"/>
      <c r="J47" s="15"/>
      <c r="K47" s="14"/>
    </row>
    <row r="48" spans="1:11" ht="20.100000000000001" customHeight="1">
      <c r="A48" s="16"/>
      <c r="B48" s="16"/>
      <c r="C48" s="17"/>
      <c r="D48" s="17"/>
      <c r="E48" s="18"/>
      <c r="F48" s="19"/>
      <c r="G48" s="18"/>
      <c r="H48" s="19"/>
      <c r="I48" s="18"/>
      <c r="J48" s="19"/>
      <c r="K48" s="18"/>
    </row>
    <row r="49" spans="1:11" ht="20.100000000000001" customHeight="1">
      <c r="A49" s="16"/>
      <c r="B49" s="16"/>
      <c r="C49" s="17"/>
      <c r="D49" s="17"/>
      <c r="E49" s="222" t="s">
        <v>14</v>
      </c>
      <c r="F49" s="222"/>
      <c r="G49" s="222"/>
      <c r="H49" s="222"/>
      <c r="I49" s="222"/>
      <c r="J49" s="222"/>
      <c r="K49" s="222"/>
    </row>
    <row r="50" spans="1:11" s="1" customFormat="1" ht="20.100000000000001" customHeight="1">
      <c r="C50" s="20"/>
      <c r="D50" s="20"/>
      <c r="E50" s="220" t="s">
        <v>0</v>
      </c>
      <c r="F50" s="220"/>
      <c r="G50" s="220"/>
      <c r="H50" s="21"/>
      <c r="I50" s="221" t="s">
        <v>19</v>
      </c>
      <c r="J50" s="221"/>
      <c r="K50" s="221"/>
    </row>
    <row r="51" spans="1:11" s="1" customFormat="1" ht="20.100000000000001" customHeight="1">
      <c r="C51" s="20"/>
      <c r="D51" s="20"/>
      <c r="E51" s="22" t="s">
        <v>20</v>
      </c>
      <c r="F51" s="21"/>
      <c r="G51" s="23" t="s">
        <v>21</v>
      </c>
      <c r="H51" s="21"/>
      <c r="I51" s="22" t="s">
        <v>20</v>
      </c>
      <c r="J51" s="21"/>
      <c r="K51" s="23" t="s">
        <v>21</v>
      </c>
    </row>
    <row r="52" spans="1:11" s="1" customFormat="1" ht="20.100000000000001" customHeight="1">
      <c r="C52" s="20"/>
      <c r="D52" s="20"/>
      <c r="E52" s="24" t="s">
        <v>159</v>
      </c>
      <c r="F52" s="22"/>
      <c r="G52" s="22" t="s">
        <v>22</v>
      </c>
      <c r="H52" s="22"/>
      <c r="I52" s="24" t="s">
        <v>159</v>
      </c>
      <c r="J52" s="22"/>
      <c r="K52" s="22" t="s">
        <v>22</v>
      </c>
    </row>
    <row r="53" spans="1:11" s="1" customFormat="1" ht="20.100000000000001" customHeight="1">
      <c r="C53" s="25" t="s">
        <v>1</v>
      </c>
      <c r="D53" s="26"/>
      <c r="E53" s="27" t="s">
        <v>132</v>
      </c>
      <c r="F53" s="23"/>
      <c r="G53" s="27" t="s">
        <v>23</v>
      </c>
      <c r="H53" s="23"/>
      <c r="I53" s="27" t="s">
        <v>132</v>
      </c>
      <c r="J53" s="23"/>
      <c r="K53" s="27" t="s">
        <v>23</v>
      </c>
    </row>
    <row r="54" spans="1:11" s="1" customFormat="1" ht="20.100000000000001" customHeight="1">
      <c r="C54" s="28"/>
      <c r="D54" s="26"/>
      <c r="E54" s="29"/>
      <c r="F54" s="23"/>
      <c r="G54" s="30"/>
      <c r="H54" s="23"/>
      <c r="I54" s="29"/>
      <c r="J54" s="23"/>
      <c r="K54" s="30"/>
    </row>
    <row r="55" spans="1:11" ht="20.100000000000001" customHeight="1">
      <c r="A55" s="7" t="s">
        <v>42</v>
      </c>
      <c r="B55" s="1"/>
      <c r="C55" s="28"/>
      <c r="D55" s="28"/>
      <c r="E55" s="31"/>
      <c r="F55" s="23"/>
      <c r="H55" s="9"/>
      <c r="I55" s="31"/>
      <c r="J55" s="9"/>
    </row>
    <row r="56" spans="1:11" ht="8.1" customHeight="1">
      <c r="B56" s="7"/>
      <c r="C56" s="209"/>
      <c r="D56" s="32"/>
      <c r="E56" s="31"/>
      <c r="F56" s="9"/>
      <c r="H56" s="9"/>
      <c r="I56" s="31"/>
      <c r="J56" s="9"/>
    </row>
    <row r="57" spans="1:11" ht="20.100000000000001" customHeight="1">
      <c r="A57" s="1" t="s">
        <v>43</v>
      </c>
      <c r="B57" s="1"/>
      <c r="C57" s="51"/>
      <c r="D57" s="51"/>
      <c r="E57" s="31"/>
      <c r="F57" s="9"/>
      <c r="H57" s="9"/>
      <c r="I57" s="31"/>
      <c r="J57" s="9"/>
    </row>
    <row r="58" spans="1:11" ht="8.1" customHeight="1">
      <c r="A58" s="1"/>
      <c r="B58" s="1"/>
      <c r="C58" s="51"/>
      <c r="D58" s="51"/>
      <c r="E58" s="31"/>
      <c r="F58" s="9"/>
      <c r="H58" s="9"/>
      <c r="I58" s="31"/>
      <c r="J58" s="9"/>
    </row>
    <row r="59" spans="1:11" ht="20.100000000000001" customHeight="1">
      <c r="A59" s="2" t="s">
        <v>44</v>
      </c>
      <c r="B59" s="1"/>
      <c r="C59" s="51"/>
      <c r="D59" s="51"/>
      <c r="E59" s="39"/>
      <c r="F59" s="2"/>
      <c r="G59" s="2"/>
      <c r="H59" s="2"/>
      <c r="I59" s="39"/>
      <c r="J59" s="2"/>
      <c r="K59" s="2"/>
    </row>
    <row r="60" spans="1:11" ht="20.100000000000001" customHeight="1">
      <c r="B60" s="2" t="s">
        <v>45</v>
      </c>
      <c r="C60" s="51">
        <v>13</v>
      </c>
      <c r="D60" s="51"/>
      <c r="E60" s="31">
        <v>433598349</v>
      </c>
      <c r="F60" s="9"/>
      <c r="G60" s="3">
        <v>362113509</v>
      </c>
      <c r="H60" s="9"/>
      <c r="I60" s="31">
        <v>431995105</v>
      </c>
      <c r="J60" s="9"/>
      <c r="K60" s="3">
        <v>360272303</v>
      </c>
    </row>
    <row r="61" spans="1:11" ht="20.100000000000001" customHeight="1">
      <c r="A61" s="2" t="s">
        <v>46</v>
      </c>
      <c r="C61" s="51">
        <v>12</v>
      </c>
      <c r="D61" s="51"/>
      <c r="E61" s="45">
        <v>21649047</v>
      </c>
      <c r="F61" s="9"/>
      <c r="G61" s="10">
        <v>19487096</v>
      </c>
      <c r="H61" s="6"/>
      <c r="I61" s="38">
        <v>77277299</v>
      </c>
      <c r="J61" s="6"/>
      <c r="K61" s="6">
        <v>55125926</v>
      </c>
    </row>
    <row r="62" spans="1:11" ht="20.100000000000001" customHeight="1">
      <c r="A62" s="2" t="s">
        <v>138</v>
      </c>
      <c r="B62" s="52"/>
      <c r="C62" s="51"/>
      <c r="D62" s="51"/>
      <c r="E62" s="45"/>
      <c r="F62" s="9"/>
      <c r="G62" s="10"/>
      <c r="H62" s="6"/>
      <c r="I62" s="38"/>
      <c r="J62" s="6"/>
      <c r="K62" s="6"/>
    </row>
    <row r="63" spans="1:11" ht="20.100000000000001" customHeight="1">
      <c r="B63" s="52" t="s">
        <v>139</v>
      </c>
      <c r="C63" s="51">
        <v>13</v>
      </c>
      <c r="D63" s="51"/>
      <c r="E63" s="45">
        <v>2063720</v>
      </c>
      <c r="F63" s="9"/>
      <c r="G63" s="10">
        <v>0</v>
      </c>
      <c r="H63" s="6"/>
      <c r="I63" s="38">
        <v>2063720</v>
      </c>
      <c r="J63" s="6"/>
      <c r="K63" s="6">
        <v>0</v>
      </c>
    </row>
    <row r="64" spans="1:11" ht="20.100000000000001" customHeight="1">
      <c r="A64" s="2" t="s">
        <v>156</v>
      </c>
      <c r="B64" s="52"/>
      <c r="C64" s="51"/>
      <c r="D64" s="51"/>
      <c r="E64" s="45"/>
      <c r="F64" s="9"/>
      <c r="G64" s="10"/>
      <c r="H64" s="6"/>
      <c r="I64" s="38"/>
      <c r="J64" s="6"/>
      <c r="K64" s="6"/>
    </row>
    <row r="65" spans="1:11" ht="20.100000000000001" customHeight="1">
      <c r="B65" s="52" t="s">
        <v>157</v>
      </c>
      <c r="C65" s="51">
        <v>13</v>
      </c>
      <c r="D65" s="51"/>
      <c r="E65" s="45">
        <v>0</v>
      </c>
      <c r="F65" s="9"/>
      <c r="G65" s="10">
        <v>252943</v>
      </c>
      <c r="H65" s="6"/>
      <c r="I65" s="38">
        <v>0</v>
      </c>
      <c r="J65" s="6"/>
      <c r="K65" s="6">
        <v>252943</v>
      </c>
    </row>
    <row r="66" spans="1:11" ht="20.100000000000001" customHeight="1">
      <c r="A66" s="52" t="s">
        <v>48</v>
      </c>
      <c r="C66" s="51"/>
      <c r="D66" s="51"/>
      <c r="E66" s="39"/>
      <c r="F66" s="9"/>
      <c r="G66" s="2"/>
      <c r="H66" s="6"/>
      <c r="I66" s="38"/>
      <c r="J66" s="6"/>
      <c r="K66" s="6"/>
    </row>
    <row r="67" spans="1:11" ht="20.100000000000001" customHeight="1">
      <c r="B67" s="52" t="s">
        <v>47</v>
      </c>
      <c r="C67" s="51">
        <v>13</v>
      </c>
      <c r="D67" s="51"/>
      <c r="E67" s="45">
        <v>58589106</v>
      </c>
      <c r="F67" s="9"/>
      <c r="G67" s="10">
        <v>90552000</v>
      </c>
      <c r="H67" s="6"/>
      <c r="I67" s="38">
        <v>32039106</v>
      </c>
      <c r="J67" s="6"/>
      <c r="K67" s="6">
        <v>64152000</v>
      </c>
    </row>
    <row r="68" spans="1:11" ht="20.100000000000001" customHeight="1">
      <c r="A68" s="34" t="s">
        <v>140</v>
      </c>
      <c r="B68" s="52"/>
      <c r="C68" s="51"/>
      <c r="D68" s="51"/>
      <c r="E68" s="45">
        <v>127159</v>
      </c>
      <c r="F68" s="9"/>
      <c r="G68" s="10">
        <v>0</v>
      </c>
      <c r="H68" s="6"/>
      <c r="I68" s="38">
        <v>127159</v>
      </c>
      <c r="J68" s="6"/>
      <c r="K68" s="6">
        <v>0</v>
      </c>
    </row>
    <row r="69" spans="1:11" s="46" customFormat="1" ht="20.100000000000001" customHeight="1">
      <c r="A69" s="34" t="s">
        <v>49</v>
      </c>
      <c r="B69" s="34"/>
      <c r="C69" s="51"/>
      <c r="D69" s="51"/>
      <c r="E69" s="48">
        <v>6214638</v>
      </c>
      <c r="F69" s="9"/>
      <c r="G69" s="14">
        <v>2075150</v>
      </c>
      <c r="H69" s="6"/>
      <c r="I69" s="41">
        <v>0</v>
      </c>
      <c r="J69" s="6"/>
      <c r="K69" s="42">
        <v>0</v>
      </c>
    </row>
    <row r="70" spans="1:11" s="46" customFormat="1" ht="8.1" customHeight="1">
      <c r="A70" s="43"/>
      <c r="B70" s="43"/>
      <c r="C70" s="53"/>
      <c r="D70" s="53"/>
      <c r="E70" s="45"/>
      <c r="F70" s="9"/>
      <c r="G70" s="10"/>
      <c r="H70" s="9"/>
      <c r="I70" s="45"/>
      <c r="J70" s="9"/>
      <c r="K70" s="10"/>
    </row>
    <row r="71" spans="1:11" s="46" customFormat="1" ht="20.100000000000001" customHeight="1">
      <c r="A71" s="1" t="s">
        <v>50</v>
      </c>
      <c r="B71" s="2"/>
      <c r="C71" s="51"/>
      <c r="D71" s="51"/>
      <c r="E71" s="48">
        <f>SUM(E60:E69)</f>
        <v>522242019</v>
      </c>
      <c r="F71" s="9"/>
      <c r="G71" s="14">
        <f>SUM(G60:G69)</f>
        <v>474480698</v>
      </c>
      <c r="H71" s="9"/>
      <c r="I71" s="48">
        <f>SUM(I60:I69)</f>
        <v>543502389</v>
      </c>
      <c r="J71" s="9"/>
      <c r="K71" s="14">
        <f>SUM(K60:K69)</f>
        <v>479803172</v>
      </c>
    </row>
    <row r="72" spans="1:11" s="46" customFormat="1" ht="20.100000000000001" customHeight="1">
      <c r="A72" s="2"/>
      <c r="B72" s="2"/>
      <c r="C72" s="51"/>
      <c r="D72" s="51"/>
      <c r="E72" s="45"/>
      <c r="F72" s="9"/>
      <c r="G72" s="10"/>
      <c r="H72" s="9"/>
      <c r="I72" s="45"/>
      <c r="J72" s="9"/>
      <c r="K72" s="10"/>
    </row>
    <row r="73" spans="1:11" s="46" customFormat="1" ht="20.100000000000001" customHeight="1">
      <c r="A73" s="7" t="s">
        <v>51</v>
      </c>
      <c r="B73" s="7"/>
      <c r="C73" s="51"/>
      <c r="D73" s="51"/>
      <c r="E73" s="45"/>
      <c r="F73" s="54"/>
      <c r="G73" s="10"/>
      <c r="H73" s="9"/>
      <c r="I73" s="45"/>
      <c r="J73" s="9"/>
      <c r="K73" s="10"/>
    </row>
    <row r="74" spans="1:11" s="46" customFormat="1" ht="8.1" customHeight="1">
      <c r="A74" s="7"/>
      <c r="B74" s="7"/>
      <c r="C74" s="51"/>
      <c r="D74" s="51"/>
      <c r="E74" s="45"/>
      <c r="F74" s="54"/>
      <c r="G74" s="10"/>
      <c r="H74" s="9"/>
      <c r="I74" s="45"/>
      <c r="J74" s="9"/>
      <c r="K74" s="10"/>
    </row>
    <row r="75" spans="1:11" s="46" customFormat="1" ht="20.100000000000001" customHeight="1">
      <c r="A75" s="34" t="s">
        <v>141</v>
      </c>
      <c r="B75" s="34"/>
      <c r="C75" s="209">
        <v>13</v>
      </c>
      <c r="D75" s="188"/>
      <c r="E75" s="45">
        <v>9363965</v>
      </c>
      <c r="F75" s="9"/>
      <c r="G75" s="10">
        <v>0</v>
      </c>
      <c r="H75" s="6"/>
      <c r="I75" s="38">
        <v>9363965</v>
      </c>
      <c r="J75" s="6"/>
      <c r="K75" s="6">
        <v>0</v>
      </c>
    </row>
    <row r="76" spans="1:11" s="46" customFormat="1" ht="20.100000000000001" customHeight="1">
      <c r="A76" s="34" t="s">
        <v>156</v>
      </c>
      <c r="B76" s="34"/>
      <c r="C76" s="211">
        <v>13</v>
      </c>
      <c r="D76" s="211"/>
      <c r="E76" s="45">
        <v>0</v>
      </c>
      <c r="F76" s="9"/>
      <c r="G76" s="10">
        <v>749336</v>
      </c>
      <c r="H76" s="6"/>
      <c r="I76" s="38">
        <v>0</v>
      </c>
      <c r="J76" s="6"/>
      <c r="K76" s="10">
        <v>749336</v>
      </c>
    </row>
    <row r="77" spans="1:11" s="46" customFormat="1" ht="20.100000000000001" customHeight="1">
      <c r="A77" s="34" t="s">
        <v>52</v>
      </c>
      <c r="B77" s="34"/>
      <c r="C77" s="209">
        <v>13</v>
      </c>
      <c r="D77" s="32"/>
      <c r="E77" s="45">
        <v>40969513</v>
      </c>
      <c r="F77" s="9"/>
      <c r="G77" s="10">
        <v>56558619</v>
      </c>
      <c r="H77" s="6"/>
      <c r="I77" s="38">
        <v>0</v>
      </c>
      <c r="J77" s="6"/>
      <c r="K77" s="6">
        <v>2239106</v>
      </c>
    </row>
    <row r="78" spans="1:11" s="46" customFormat="1" ht="20.100000000000001" customHeight="1">
      <c r="A78" s="34" t="s">
        <v>53</v>
      </c>
      <c r="B78" s="34"/>
      <c r="C78" s="209"/>
      <c r="D78" s="32"/>
      <c r="E78" s="45">
        <v>29786</v>
      </c>
      <c r="F78" s="9"/>
      <c r="G78" s="10">
        <v>845357</v>
      </c>
      <c r="H78" s="6"/>
      <c r="I78" s="38">
        <v>29786</v>
      </c>
      <c r="J78" s="6"/>
      <c r="K78" s="6">
        <v>845357</v>
      </c>
    </row>
    <row r="79" spans="1:11" s="46" customFormat="1" ht="20.100000000000001" customHeight="1">
      <c r="A79" s="34" t="s">
        <v>54</v>
      </c>
      <c r="B79" s="34"/>
      <c r="C79" s="209"/>
      <c r="D79" s="32"/>
      <c r="E79" s="45">
        <v>16276419</v>
      </c>
      <c r="F79" s="9"/>
      <c r="G79" s="10">
        <v>9777277</v>
      </c>
      <c r="H79" s="6"/>
      <c r="I79" s="55">
        <v>10062138</v>
      </c>
      <c r="J79" s="6"/>
      <c r="K79" s="47">
        <v>5777556</v>
      </c>
    </row>
    <row r="80" spans="1:11" s="46" customFormat="1" ht="20.100000000000001" customHeight="1">
      <c r="A80" s="2" t="s">
        <v>55</v>
      </c>
      <c r="B80" s="2"/>
      <c r="C80" s="209"/>
      <c r="D80" s="2"/>
      <c r="E80" s="48">
        <v>813426</v>
      </c>
      <c r="F80" s="9"/>
      <c r="G80" s="14">
        <v>759482</v>
      </c>
      <c r="H80" s="9"/>
      <c r="I80" s="48">
        <v>0</v>
      </c>
      <c r="J80" s="9"/>
      <c r="K80" s="14">
        <v>0</v>
      </c>
    </row>
    <row r="81" spans="1:11" s="46" customFormat="1" ht="8.1" customHeight="1">
      <c r="C81" s="33"/>
      <c r="D81" s="33"/>
      <c r="E81" s="45"/>
      <c r="F81" s="9"/>
      <c r="G81" s="10"/>
      <c r="H81" s="9"/>
      <c r="I81" s="45"/>
      <c r="J81" s="9"/>
      <c r="K81" s="10"/>
    </row>
    <row r="82" spans="1:11" s="46" customFormat="1" ht="20.100000000000001" customHeight="1">
      <c r="A82" s="1" t="s">
        <v>56</v>
      </c>
      <c r="B82" s="2"/>
      <c r="C82" s="51"/>
      <c r="D82" s="51"/>
      <c r="E82" s="48">
        <f>SUM(E75:E80)</f>
        <v>67453109</v>
      </c>
      <c r="F82" s="9"/>
      <c r="G82" s="14">
        <f>SUM(G75:G80)</f>
        <v>68690071</v>
      </c>
      <c r="H82" s="9"/>
      <c r="I82" s="48">
        <f>SUM(I75:I80)</f>
        <v>19455889</v>
      </c>
      <c r="J82" s="9"/>
      <c r="K82" s="14">
        <f>SUM(K75:K80)</f>
        <v>9611355</v>
      </c>
    </row>
    <row r="83" spans="1:11" s="46" customFormat="1" ht="8.1" customHeight="1">
      <c r="C83" s="53"/>
      <c r="D83" s="53"/>
      <c r="E83" s="45"/>
      <c r="F83" s="9"/>
      <c r="G83" s="10"/>
      <c r="H83" s="9"/>
      <c r="I83" s="45"/>
      <c r="J83" s="9"/>
      <c r="K83" s="10"/>
    </row>
    <row r="84" spans="1:11" s="46" customFormat="1" ht="20.100000000000001" customHeight="1">
      <c r="A84" s="1" t="s">
        <v>57</v>
      </c>
      <c r="B84" s="2"/>
      <c r="C84" s="56"/>
      <c r="D84" s="56"/>
      <c r="E84" s="48">
        <f>+E71+E82</f>
        <v>589695128</v>
      </c>
      <c r="F84" s="9"/>
      <c r="G84" s="14">
        <f>+G71+G82</f>
        <v>543170769</v>
      </c>
      <c r="H84" s="9"/>
      <c r="I84" s="48">
        <f>+I71+I82</f>
        <v>562958278</v>
      </c>
      <c r="J84" s="9"/>
      <c r="K84" s="14">
        <f>+K71+K82</f>
        <v>489414527</v>
      </c>
    </row>
    <row r="85" spans="1:11" s="46" customFormat="1" ht="20.100000000000001" customHeight="1">
      <c r="A85" s="1"/>
      <c r="B85" s="2"/>
      <c r="C85" s="56"/>
      <c r="D85" s="56"/>
      <c r="E85" s="10"/>
      <c r="F85" s="9"/>
      <c r="G85" s="10"/>
      <c r="H85" s="9"/>
      <c r="I85" s="10"/>
      <c r="J85" s="9"/>
      <c r="K85" s="10"/>
    </row>
    <row r="86" spans="1:11" s="46" customFormat="1" ht="20.100000000000001" customHeight="1">
      <c r="A86" s="1"/>
      <c r="B86" s="2"/>
      <c r="C86" s="56"/>
      <c r="D86" s="56"/>
      <c r="E86" s="10"/>
      <c r="F86" s="9"/>
      <c r="G86" s="10"/>
      <c r="H86" s="9"/>
      <c r="I86" s="10"/>
      <c r="J86" s="9"/>
      <c r="K86" s="10"/>
    </row>
    <row r="87" spans="1:11" s="46" customFormat="1" ht="20.100000000000001" customHeight="1">
      <c r="A87" s="1"/>
      <c r="B87" s="2"/>
      <c r="C87" s="56"/>
      <c r="D87" s="56"/>
      <c r="E87" s="10"/>
      <c r="F87" s="9"/>
      <c r="G87" s="10"/>
      <c r="H87" s="9"/>
      <c r="I87" s="10"/>
      <c r="J87" s="9"/>
      <c r="K87" s="10"/>
    </row>
    <row r="88" spans="1:11" s="46" customFormat="1" ht="21.95" customHeight="1">
      <c r="A88" s="219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</row>
    <row r="89" spans="1:11" s="46" customFormat="1" ht="20.100000000000001" customHeight="1">
      <c r="A89" s="1" t="s">
        <v>41</v>
      </c>
      <c r="B89" s="7"/>
      <c r="C89" s="8"/>
      <c r="D89" s="8"/>
      <c r="E89" s="5"/>
      <c r="F89" s="9"/>
      <c r="G89" s="10"/>
      <c r="H89" s="9"/>
      <c r="I89" s="5"/>
      <c r="J89" s="4"/>
      <c r="K89" s="5"/>
    </row>
    <row r="90" spans="1:11" ht="20.100000000000001" customHeight="1">
      <c r="A90" s="7" t="s">
        <v>129</v>
      </c>
      <c r="B90" s="7"/>
      <c r="C90" s="8"/>
      <c r="D90" s="8"/>
      <c r="F90" s="9"/>
      <c r="G90" s="10"/>
      <c r="H90" s="9"/>
    </row>
    <row r="91" spans="1:11" s="1" customFormat="1" ht="20.100000000000001" customHeight="1">
      <c r="A91" s="12" t="str">
        <f>+A3</f>
        <v>ณ วันที่ 30 มิถุนายน พ.ศ. 2563</v>
      </c>
      <c r="B91" s="12"/>
      <c r="C91" s="13"/>
      <c r="D91" s="13"/>
      <c r="E91" s="14"/>
      <c r="F91" s="15"/>
      <c r="G91" s="14"/>
      <c r="H91" s="15"/>
      <c r="I91" s="14"/>
      <c r="J91" s="15"/>
      <c r="K91" s="14"/>
    </row>
    <row r="92" spans="1:11" s="1" customFormat="1" ht="20.100000000000001" customHeight="1">
      <c r="A92" s="16"/>
      <c r="B92" s="16"/>
      <c r="C92" s="17"/>
      <c r="D92" s="17"/>
      <c r="E92" s="18"/>
      <c r="F92" s="19"/>
      <c r="G92" s="18"/>
      <c r="H92" s="19"/>
      <c r="I92" s="18"/>
      <c r="J92" s="19"/>
      <c r="K92" s="18"/>
    </row>
    <row r="93" spans="1:11" ht="20.100000000000001" customHeight="1">
      <c r="A93" s="16"/>
      <c r="B93" s="16"/>
      <c r="C93" s="17"/>
      <c r="D93" s="17"/>
      <c r="E93" s="222" t="s">
        <v>14</v>
      </c>
      <c r="F93" s="222"/>
      <c r="G93" s="222"/>
      <c r="H93" s="222"/>
      <c r="I93" s="222"/>
      <c r="J93" s="222"/>
      <c r="K93" s="222"/>
    </row>
    <row r="94" spans="1:11" s="1" customFormat="1" ht="20.100000000000001" customHeight="1">
      <c r="C94" s="20"/>
      <c r="D94" s="20"/>
      <c r="E94" s="220" t="s">
        <v>0</v>
      </c>
      <c r="F94" s="220"/>
      <c r="G94" s="220"/>
      <c r="H94" s="21"/>
      <c r="I94" s="221" t="s">
        <v>19</v>
      </c>
      <c r="J94" s="221"/>
      <c r="K94" s="221"/>
    </row>
    <row r="95" spans="1:11" s="1" customFormat="1" ht="20.100000000000001" customHeight="1">
      <c r="C95" s="20"/>
      <c r="D95" s="20"/>
      <c r="E95" s="22" t="s">
        <v>20</v>
      </c>
      <c r="F95" s="21"/>
      <c r="G95" s="23" t="s">
        <v>21</v>
      </c>
      <c r="H95" s="21"/>
      <c r="I95" s="22" t="s">
        <v>20</v>
      </c>
      <c r="J95" s="21"/>
      <c r="K95" s="23" t="s">
        <v>21</v>
      </c>
    </row>
    <row r="96" spans="1:11" s="1" customFormat="1" ht="20.100000000000001" customHeight="1">
      <c r="C96" s="28"/>
      <c r="D96" s="20"/>
      <c r="E96" s="24" t="s">
        <v>159</v>
      </c>
      <c r="F96" s="22"/>
      <c r="G96" s="22" t="s">
        <v>22</v>
      </c>
      <c r="H96" s="22"/>
      <c r="I96" s="24" t="s">
        <v>159</v>
      </c>
      <c r="J96" s="22"/>
      <c r="K96" s="22" t="s">
        <v>22</v>
      </c>
    </row>
    <row r="97" spans="1:11" s="1" customFormat="1" ht="20.100000000000001" customHeight="1">
      <c r="C97" s="28"/>
      <c r="D97" s="26"/>
      <c r="E97" s="27" t="s">
        <v>132</v>
      </c>
      <c r="F97" s="23"/>
      <c r="G97" s="27" t="s">
        <v>23</v>
      </c>
      <c r="H97" s="23"/>
      <c r="I97" s="27" t="s">
        <v>132</v>
      </c>
      <c r="J97" s="23"/>
      <c r="K97" s="27" t="s">
        <v>23</v>
      </c>
    </row>
    <row r="98" spans="1:11" s="1" customFormat="1" ht="20.100000000000001" customHeight="1">
      <c r="C98" s="28"/>
      <c r="D98" s="26"/>
      <c r="E98" s="29"/>
      <c r="F98" s="23"/>
      <c r="G98" s="30"/>
      <c r="H98" s="23"/>
      <c r="I98" s="29"/>
      <c r="J98" s="23"/>
      <c r="K98" s="30"/>
    </row>
    <row r="99" spans="1:11" ht="20.100000000000001" customHeight="1">
      <c r="A99" s="7" t="s">
        <v>130</v>
      </c>
      <c r="C99" s="28"/>
      <c r="D99" s="28"/>
      <c r="E99" s="31"/>
      <c r="F99" s="23"/>
      <c r="H99" s="9"/>
      <c r="I99" s="31"/>
      <c r="J99" s="9"/>
    </row>
    <row r="100" spans="1:11" ht="8.1" customHeight="1">
      <c r="C100" s="28"/>
      <c r="D100" s="28"/>
      <c r="E100" s="31"/>
      <c r="F100" s="23"/>
      <c r="H100" s="9"/>
      <c r="I100" s="31"/>
      <c r="J100" s="9"/>
    </row>
    <row r="101" spans="1:11" ht="20.100000000000001" customHeight="1">
      <c r="A101" s="1" t="s">
        <v>58</v>
      </c>
      <c r="B101" s="1"/>
      <c r="C101" s="57"/>
      <c r="D101" s="57"/>
      <c r="E101" s="45"/>
      <c r="F101" s="9"/>
      <c r="G101" s="10"/>
      <c r="H101" s="9"/>
      <c r="I101" s="45"/>
      <c r="J101" s="9"/>
      <c r="K101" s="10"/>
    </row>
    <row r="102" spans="1:11" ht="8.1" customHeight="1">
      <c r="A102" s="1"/>
      <c r="B102" s="1"/>
      <c r="C102" s="57"/>
      <c r="D102" s="57"/>
      <c r="E102" s="45"/>
      <c r="F102" s="9"/>
      <c r="G102" s="10"/>
      <c r="H102" s="9"/>
      <c r="I102" s="45"/>
      <c r="J102" s="9"/>
      <c r="K102" s="10"/>
    </row>
    <row r="103" spans="1:11" ht="20.100000000000001" customHeight="1">
      <c r="A103" s="2" t="s">
        <v>59</v>
      </c>
      <c r="C103" s="209"/>
      <c r="D103" s="32"/>
      <c r="E103" s="45"/>
      <c r="F103" s="9"/>
      <c r="G103" s="10"/>
      <c r="H103" s="9"/>
      <c r="I103" s="45"/>
      <c r="J103" s="9"/>
      <c r="K103" s="10"/>
    </row>
    <row r="104" spans="1:11" ht="20.100000000000001" customHeight="1">
      <c r="B104" s="2" t="s">
        <v>60</v>
      </c>
      <c r="C104" s="209"/>
      <c r="D104" s="32"/>
      <c r="E104" s="39"/>
      <c r="F104" s="2"/>
      <c r="G104" s="2"/>
      <c r="H104" s="2"/>
      <c r="I104" s="39"/>
      <c r="J104" s="2"/>
      <c r="K104" s="2"/>
    </row>
    <row r="105" spans="1:11" ht="20.100000000000001" customHeight="1">
      <c r="B105" s="2" t="s">
        <v>61</v>
      </c>
      <c r="C105" s="209"/>
      <c r="D105" s="32"/>
      <c r="E105" s="39"/>
      <c r="F105" s="2"/>
      <c r="G105" s="2"/>
      <c r="H105" s="2"/>
      <c r="I105" s="39"/>
      <c r="J105" s="2"/>
      <c r="K105" s="2"/>
    </row>
    <row r="106" spans="1:11" ht="20.100000000000001" customHeight="1">
      <c r="B106" s="2" t="s">
        <v>133</v>
      </c>
      <c r="C106" s="209"/>
      <c r="D106" s="32"/>
      <c r="E106" s="39"/>
      <c r="F106" s="2"/>
      <c r="G106" s="2"/>
      <c r="H106" s="2"/>
      <c r="I106" s="39"/>
      <c r="J106" s="2"/>
      <c r="K106" s="2"/>
    </row>
    <row r="107" spans="1:11" ht="20.100000000000001" customHeight="1" thickBot="1">
      <c r="B107" s="2" t="s">
        <v>62</v>
      </c>
      <c r="C107" s="209"/>
      <c r="D107" s="32"/>
      <c r="E107" s="58">
        <v>940000000</v>
      </c>
      <c r="F107" s="9"/>
      <c r="G107" s="59">
        <v>940000000</v>
      </c>
      <c r="H107" s="6"/>
      <c r="I107" s="58">
        <v>940000000</v>
      </c>
      <c r="J107" s="6"/>
      <c r="K107" s="60">
        <v>940000000</v>
      </c>
    </row>
    <row r="108" spans="1:11" s="46" customFormat="1" ht="8.1" customHeight="1" thickTop="1">
      <c r="A108" s="2"/>
      <c r="B108" s="2"/>
      <c r="C108" s="209"/>
      <c r="D108" s="32"/>
      <c r="E108" s="45"/>
      <c r="F108" s="9"/>
      <c r="G108" s="10"/>
      <c r="H108" s="47"/>
      <c r="I108" s="55"/>
      <c r="J108" s="47"/>
      <c r="K108" s="47"/>
    </row>
    <row r="109" spans="1:11" s="46" customFormat="1" ht="20.100000000000001" customHeight="1">
      <c r="A109" s="2"/>
      <c r="B109" s="2" t="s">
        <v>63</v>
      </c>
      <c r="C109" s="209"/>
      <c r="D109" s="32"/>
      <c r="E109" s="45"/>
      <c r="F109" s="9"/>
      <c r="G109" s="10"/>
      <c r="H109" s="47"/>
      <c r="I109" s="55"/>
      <c r="J109" s="47"/>
      <c r="K109" s="47"/>
    </row>
    <row r="110" spans="1:11" s="46" customFormat="1" ht="20.100000000000001" customHeight="1">
      <c r="A110" s="2"/>
      <c r="B110" s="2" t="s">
        <v>61</v>
      </c>
      <c r="C110" s="209"/>
      <c r="D110" s="32"/>
      <c r="E110" s="45"/>
      <c r="F110" s="9"/>
      <c r="G110" s="10"/>
      <c r="H110" s="47"/>
      <c r="I110" s="55"/>
      <c r="J110" s="47"/>
      <c r="K110" s="47"/>
    </row>
    <row r="111" spans="1:11" s="46" customFormat="1" ht="20.100000000000001" customHeight="1">
      <c r="A111" s="2"/>
      <c r="B111" s="2" t="s">
        <v>64</v>
      </c>
      <c r="C111" s="209"/>
      <c r="D111" s="32"/>
      <c r="E111" s="45">
        <v>940000000</v>
      </c>
      <c r="F111" s="9"/>
      <c r="G111" s="10">
        <v>940000000</v>
      </c>
      <c r="H111" s="6"/>
      <c r="I111" s="38">
        <v>940000000</v>
      </c>
      <c r="J111" s="6"/>
      <c r="K111" s="6">
        <v>940000000</v>
      </c>
    </row>
    <row r="112" spans="1:11" s="46" customFormat="1" ht="20.100000000000001" customHeight="1">
      <c r="A112" s="34" t="s">
        <v>65</v>
      </c>
      <c r="B112" s="34"/>
      <c r="C112" s="209"/>
      <c r="D112" s="32"/>
      <c r="E112" s="45">
        <v>227888500</v>
      </c>
      <c r="F112" s="9"/>
      <c r="G112" s="10">
        <v>227888500</v>
      </c>
      <c r="H112" s="6"/>
      <c r="I112" s="38">
        <v>227888500</v>
      </c>
      <c r="J112" s="6"/>
      <c r="K112" s="10">
        <v>227888500</v>
      </c>
    </row>
    <row r="113" spans="1:11" s="46" customFormat="1" ht="20.100000000000001" customHeight="1">
      <c r="A113" s="34" t="s">
        <v>66</v>
      </c>
      <c r="B113" s="34"/>
      <c r="C113" s="209"/>
      <c r="D113" s="32"/>
      <c r="E113" s="45"/>
      <c r="F113" s="9"/>
      <c r="G113" s="10"/>
      <c r="H113" s="6"/>
      <c r="I113" s="38"/>
      <c r="J113" s="6"/>
      <c r="K113" s="6"/>
    </row>
    <row r="114" spans="1:11" s="46" customFormat="1" ht="20.100000000000001" customHeight="1">
      <c r="A114" s="34"/>
      <c r="B114" s="34" t="s">
        <v>67</v>
      </c>
      <c r="C114" s="209"/>
      <c r="D114" s="32"/>
      <c r="E114" s="45">
        <v>-71756742</v>
      </c>
      <c r="F114" s="9"/>
      <c r="G114" s="10">
        <v>-71756742</v>
      </c>
      <c r="H114" s="6"/>
      <c r="I114" s="61" t="s">
        <v>77</v>
      </c>
      <c r="J114" s="6"/>
      <c r="K114" s="10">
        <v>0</v>
      </c>
    </row>
    <row r="115" spans="1:11" s="46" customFormat="1" ht="20.100000000000001" customHeight="1">
      <c r="A115" s="2" t="s">
        <v>68</v>
      </c>
      <c r="B115" s="2"/>
      <c r="C115" s="2"/>
      <c r="D115" s="2"/>
      <c r="E115" s="45"/>
      <c r="F115" s="9"/>
      <c r="G115" s="10"/>
      <c r="H115" s="6"/>
      <c r="I115" s="38"/>
      <c r="J115" s="6"/>
      <c r="K115" s="6"/>
    </row>
    <row r="116" spans="1:11" s="46" customFormat="1" ht="20.100000000000001" customHeight="1">
      <c r="A116" s="2"/>
      <c r="B116" s="2" t="s">
        <v>69</v>
      </c>
      <c r="C116" s="2"/>
      <c r="D116" s="57"/>
      <c r="E116" s="45"/>
      <c r="F116" s="9"/>
      <c r="G116" s="10"/>
      <c r="H116" s="6"/>
      <c r="I116" s="38"/>
      <c r="J116" s="6"/>
      <c r="K116" s="6"/>
    </row>
    <row r="117" spans="1:11" s="46" customFormat="1" ht="20.100000000000001" customHeight="1">
      <c r="A117" s="2"/>
      <c r="B117" s="2" t="s">
        <v>70</v>
      </c>
      <c r="C117" s="209"/>
      <c r="D117" s="57"/>
      <c r="E117" s="45">
        <v>25300000</v>
      </c>
      <c r="F117" s="9"/>
      <c r="G117" s="10">
        <v>25300000</v>
      </c>
      <c r="H117" s="6"/>
      <c r="I117" s="38">
        <v>25300000</v>
      </c>
      <c r="J117" s="6"/>
      <c r="K117" s="10">
        <v>25300000</v>
      </c>
    </row>
    <row r="118" spans="1:11" s="46" customFormat="1" ht="20.100000000000001" customHeight="1">
      <c r="A118" s="2"/>
      <c r="B118" s="46" t="s">
        <v>71</v>
      </c>
      <c r="C118" s="209"/>
      <c r="D118" s="57"/>
      <c r="E118" s="48">
        <v>-618618745</v>
      </c>
      <c r="F118" s="9"/>
      <c r="G118" s="14">
        <v>-552171146</v>
      </c>
      <c r="H118" s="6"/>
      <c r="I118" s="41">
        <v>-507209799</v>
      </c>
      <c r="J118" s="6"/>
      <c r="K118" s="42">
        <v>-431169290</v>
      </c>
    </row>
    <row r="119" spans="1:11" s="46" customFormat="1" ht="8.1" customHeight="1">
      <c r="A119" s="2"/>
      <c r="C119" s="33"/>
      <c r="D119" s="33"/>
      <c r="E119" s="45"/>
      <c r="F119" s="9"/>
      <c r="G119" s="10"/>
      <c r="H119" s="9"/>
      <c r="I119" s="45"/>
      <c r="J119" s="9"/>
      <c r="K119" s="10"/>
    </row>
    <row r="120" spans="1:11" s="46" customFormat="1" ht="20.100000000000001" customHeight="1">
      <c r="A120" s="62" t="s">
        <v>72</v>
      </c>
      <c r="B120" s="34"/>
      <c r="C120" s="57"/>
      <c r="D120" s="57"/>
      <c r="E120" s="48">
        <f>SUM(E111:E118)</f>
        <v>502813013</v>
      </c>
      <c r="F120" s="9"/>
      <c r="G120" s="14">
        <f>SUM(G111:G118)</f>
        <v>569260612</v>
      </c>
      <c r="H120" s="9"/>
      <c r="I120" s="48">
        <f>SUM(I111:I118)</f>
        <v>685978701</v>
      </c>
      <c r="J120" s="9"/>
      <c r="K120" s="14">
        <f>SUM(K111:K118)</f>
        <v>762019210</v>
      </c>
    </row>
    <row r="121" spans="1:11" s="46" customFormat="1" ht="8.1" customHeight="1">
      <c r="A121" s="43"/>
      <c r="B121" s="43"/>
      <c r="C121" s="33"/>
      <c r="D121" s="63"/>
      <c r="E121" s="45"/>
      <c r="F121" s="9"/>
      <c r="G121" s="10"/>
      <c r="H121" s="9"/>
      <c r="I121" s="45"/>
      <c r="J121" s="9"/>
      <c r="K121" s="10"/>
    </row>
    <row r="122" spans="1:11" s="46" customFormat="1" ht="20.100000000000001" customHeight="1">
      <c r="A122" s="7" t="s">
        <v>73</v>
      </c>
      <c r="B122" s="2"/>
      <c r="C122" s="209"/>
      <c r="D122" s="57"/>
      <c r="E122" s="48">
        <f>+E120</f>
        <v>502813013</v>
      </c>
      <c r="F122" s="9"/>
      <c r="G122" s="14">
        <f>+G120</f>
        <v>569260612</v>
      </c>
      <c r="H122" s="9"/>
      <c r="I122" s="48">
        <f>+I120</f>
        <v>685978701</v>
      </c>
      <c r="J122" s="9"/>
      <c r="K122" s="14">
        <f>+K120</f>
        <v>762019210</v>
      </c>
    </row>
    <row r="123" spans="1:11" s="46" customFormat="1" ht="8.1" customHeight="1">
      <c r="A123" s="7"/>
      <c r="B123" s="7"/>
      <c r="C123" s="209"/>
      <c r="D123" s="57"/>
      <c r="E123" s="45"/>
      <c r="F123" s="9"/>
      <c r="G123" s="10"/>
      <c r="H123" s="9"/>
      <c r="I123" s="45"/>
      <c r="J123" s="9"/>
      <c r="K123" s="10"/>
    </row>
    <row r="124" spans="1:11" s="46" customFormat="1" ht="20.100000000000001" customHeight="1" thickBot="1">
      <c r="A124" s="7" t="s">
        <v>74</v>
      </c>
      <c r="B124" s="7"/>
      <c r="C124" s="209"/>
      <c r="D124" s="32"/>
      <c r="E124" s="49">
        <f>+E122+E84</f>
        <v>1092508141</v>
      </c>
      <c r="F124" s="9"/>
      <c r="G124" s="50">
        <f>+G122+G84</f>
        <v>1112431381</v>
      </c>
      <c r="H124" s="9"/>
      <c r="I124" s="49">
        <f>+I122+I84</f>
        <v>1248936979</v>
      </c>
      <c r="J124" s="9"/>
      <c r="K124" s="50">
        <f>+K122+K84</f>
        <v>1251433737</v>
      </c>
    </row>
    <row r="125" spans="1:11" s="46" customFormat="1" ht="20.100000000000001" customHeight="1" thickTop="1">
      <c r="A125" s="7"/>
      <c r="B125" s="7"/>
      <c r="C125" s="209"/>
      <c r="D125" s="32"/>
      <c r="E125" s="10"/>
      <c r="F125" s="10"/>
      <c r="G125" s="10"/>
      <c r="H125" s="10"/>
      <c r="I125" s="10"/>
      <c r="J125" s="10"/>
      <c r="K125" s="10"/>
    </row>
    <row r="126" spans="1:11" s="46" customFormat="1" ht="20.100000000000001" customHeight="1">
      <c r="A126" s="7"/>
      <c r="B126" s="7"/>
      <c r="C126" s="209"/>
      <c r="D126" s="32"/>
      <c r="E126" s="10"/>
      <c r="F126" s="9"/>
      <c r="G126" s="10"/>
      <c r="H126" s="9"/>
      <c r="I126" s="10"/>
      <c r="J126" s="9"/>
      <c r="K126" s="10"/>
    </row>
    <row r="127" spans="1:11" s="46" customFormat="1" ht="20.100000000000001" customHeight="1">
      <c r="A127" s="7"/>
      <c r="B127" s="7"/>
      <c r="C127" s="209"/>
      <c r="D127" s="32"/>
      <c r="E127" s="10"/>
      <c r="F127" s="9"/>
      <c r="G127" s="10"/>
      <c r="H127" s="9"/>
      <c r="I127" s="10"/>
      <c r="J127" s="9"/>
      <c r="K127" s="10"/>
    </row>
    <row r="128" spans="1:11" s="46" customFormat="1" ht="20.100000000000001" customHeight="1">
      <c r="A128" s="7"/>
      <c r="B128" s="7"/>
      <c r="C128" s="209"/>
      <c r="D128" s="32"/>
      <c r="E128" s="10"/>
      <c r="F128" s="9"/>
      <c r="G128" s="10"/>
      <c r="H128" s="9"/>
      <c r="I128" s="10"/>
      <c r="J128" s="9"/>
      <c r="K128" s="10"/>
    </row>
    <row r="129" spans="1:11" s="46" customFormat="1" ht="20.100000000000001" customHeight="1">
      <c r="A129" s="7"/>
      <c r="B129" s="7"/>
      <c r="C129" s="209"/>
      <c r="D129" s="32"/>
      <c r="E129" s="10"/>
      <c r="F129" s="9"/>
      <c r="G129" s="10"/>
      <c r="H129" s="9"/>
      <c r="I129" s="10"/>
      <c r="J129" s="9"/>
      <c r="K129" s="10"/>
    </row>
    <row r="130" spans="1:11" s="46" customFormat="1" ht="20.100000000000001" customHeight="1">
      <c r="A130" s="7"/>
      <c r="B130" s="7"/>
      <c r="C130" s="212"/>
      <c r="D130" s="212"/>
      <c r="E130" s="10"/>
      <c r="F130" s="9"/>
      <c r="G130" s="10"/>
      <c r="H130" s="9"/>
      <c r="I130" s="10"/>
      <c r="J130" s="9"/>
      <c r="K130" s="10"/>
    </row>
    <row r="131" spans="1:11" s="46" customFormat="1" ht="15.75" customHeight="1">
      <c r="A131" s="7"/>
      <c r="B131" s="7"/>
      <c r="C131" s="209"/>
      <c r="D131" s="32"/>
      <c r="E131" s="10"/>
      <c r="F131" s="9"/>
      <c r="G131" s="10"/>
      <c r="H131" s="9"/>
      <c r="I131" s="10"/>
      <c r="J131" s="9"/>
      <c r="K131" s="10"/>
    </row>
    <row r="132" spans="1:11" s="46" customFormat="1" ht="4.5" customHeight="1">
      <c r="A132" s="7"/>
      <c r="B132" s="7"/>
      <c r="C132" s="209"/>
      <c r="D132" s="32"/>
      <c r="E132" s="10"/>
      <c r="F132" s="9"/>
      <c r="G132" s="10"/>
      <c r="H132" s="9"/>
      <c r="I132" s="10"/>
      <c r="J132" s="9"/>
      <c r="K132" s="10"/>
    </row>
    <row r="133" spans="1:11" s="46" customFormat="1" ht="21.95" customHeight="1">
      <c r="A133" s="219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</row>
  </sheetData>
  <mergeCells count="13">
    <mergeCell ref="E49:K49"/>
    <mergeCell ref="E5:K5"/>
    <mergeCell ref="E6:G6"/>
    <mergeCell ref="I6:K6"/>
    <mergeCell ref="A41:K41"/>
    <mergeCell ref="A44:K44"/>
    <mergeCell ref="A133:K133"/>
    <mergeCell ref="E50:G50"/>
    <mergeCell ref="I50:K50"/>
    <mergeCell ref="A88:K88"/>
    <mergeCell ref="E93:K93"/>
    <mergeCell ref="E94:G94"/>
    <mergeCell ref="I94:K9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0" man="1"/>
    <brk id="8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0"/>
  </sheetPr>
  <dimension ref="A1:K52"/>
  <sheetViews>
    <sheetView topLeftCell="A22" zoomScaleNormal="100" zoomScaleSheetLayoutView="100" workbookViewId="0">
      <selection activeCell="R38" sqref="R38"/>
    </sheetView>
  </sheetViews>
  <sheetFormatPr defaultColWidth="9.140625" defaultRowHeight="20.100000000000001" customHeight="1"/>
  <cols>
    <col min="1" max="1" width="1.42578125" style="2" customWidth="1"/>
    <col min="2" max="2" width="40.5703125" style="2" customWidth="1"/>
    <col min="3" max="3" width="7.42578125" style="2" customWidth="1"/>
    <col min="4" max="4" width="0.7109375" style="2" customWidth="1"/>
    <col min="5" max="5" width="12.7109375" style="181" customWidth="1"/>
    <col min="6" max="6" width="0.7109375" style="181" customWidth="1"/>
    <col min="7" max="7" width="12.7109375" style="181" customWidth="1"/>
    <col min="8" max="8" width="0.7109375" style="187" customWidth="1"/>
    <col min="9" max="9" width="12.7109375" style="181" customWidth="1"/>
    <col min="10" max="10" width="0.7109375" style="181" customWidth="1"/>
    <col min="11" max="11" width="12.7109375" style="181" customWidth="1"/>
    <col min="12" max="16384" width="9.140625" style="2"/>
  </cols>
  <sheetData>
    <row r="1" spans="1:11" ht="20.100000000000001" customHeight="1">
      <c r="A1" s="1" t="s">
        <v>41</v>
      </c>
      <c r="B1" s="7"/>
      <c r="C1" s="8"/>
      <c r="D1" s="8"/>
      <c r="E1" s="171"/>
      <c r="F1" s="171"/>
      <c r="G1" s="171"/>
      <c r="H1" s="37"/>
      <c r="I1" s="172"/>
      <c r="J1" s="173"/>
      <c r="K1" s="172"/>
    </row>
    <row r="2" spans="1:11" ht="20.100000000000001" customHeight="1">
      <c r="A2" s="7" t="s">
        <v>13</v>
      </c>
      <c r="B2" s="7"/>
      <c r="C2" s="8"/>
      <c r="D2" s="8"/>
      <c r="E2" s="171"/>
      <c r="F2" s="171"/>
      <c r="G2" s="171"/>
      <c r="H2" s="37"/>
      <c r="I2" s="173"/>
      <c r="J2" s="173"/>
      <c r="K2" s="173"/>
    </row>
    <row r="3" spans="1:11" ht="20.100000000000001" customHeight="1">
      <c r="A3" s="12" t="s">
        <v>160</v>
      </c>
      <c r="B3" s="12"/>
      <c r="C3" s="13"/>
      <c r="D3" s="13"/>
      <c r="E3" s="174"/>
      <c r="F3" s="174"/>
      <c r="G3" s="174"/>
      <c r="H3" s="40"/>
      <c r="I3" s="174"/>
      <c r="J3" s="174"/>
      <c r="K3" s="174"/>
    </row>
    <row r="4" spans="1:11" ht="13.5" customHeight="1">
      <c r="A4" s="16"/>
      <c r="B4" s="16"/>
      <c r="C4" s="17"/>
      <c r="D4" s="17"/>
      <c r="E4" s="175"/>
      <c r="F4" s="175"/>
      <c r="G4" s="175"/>
      <c r="H4" s="176"/>
      <c r="I4" s="175"/>
      <c r="J4" s="175"/>
      <c r="K4" s="175"/>
    </row>
    <row r="5" spans="1:11" ht="20.100000000000001" customHeight="1">
      <c r="A5" s="16"/>
      <c r="B5" s="16"/>
      <c r="C5" s="17"/>
      <c r="D5" s="17"/>
      <c r="E5" s="224" t="s">
        <v>14</v>
      </c>
      <c r="F5" s="224"/>
      <c r="G5" s="224"/>
      <c r="H5" s="224"/>
      <c r="I5" s="224"/>
      <c r="J5" s="224"/>
      <c r="K5" s="224"/>
    </row>
    <row r="6" spans="1:11" ht="20.100000000000001" customHeight="1">
      <c r="A6" s="1"/>
      <c r="B6" s="64"/>
      <c r="C6" s="20"/>
      <c r="D6" s="28"/>
      <c r="E6" s="225" t="s">
        <v>0</v>
      </c>
      <c r="F6" s="225"/>
      <c r="G6" s="225"/>
      <c r="H6" s="177"/>
      <c r="I6" s="221" t="s">
        <v>19</v>
      </c>
      <c r="J6" s="221"/>
      <c r="K6" s="221"/>
    </row>
    <row r="7" spans="1:11" ht="20.100000000000001" customHeight="1">
      <c r="A7" s="1"/>
      <c r="B7" s="64"/>
      <c r="C7" s="20"/>
      <c r="D7" s="28"/>
      <c r="E7" s="179" t="s">
        <v>159</v>
      </c>
      <c r="F7" s="179"/>
      <c r="G7" s="179" t="s">
        <v>159</v>
      </c>
      <c r="H7" s="179"/>
      <c r="I7" s="179" t="s">
        <v>159</v>
      </c>
      <c r="J7" s="23"/>
      <c r="K7" s="179" t="s">
        <v>159</v>
      </c>
    </row>
    <row r="8" spans="1:11" ht="20.100000000000001" customHeight="1">
      <c r="C8" s="28"/>
      <c r="D8" s="178"/>
      <c r="E8" s="201" t="s">
        <v>132</v>
      </c>
      <c r="F8" s="179"/>
      <c r="G8" s="201" t="s">
        <v>23</v>
      </c>
      <c r="H8" s="179"/>
      <c r="I8" s="201" t="s">
        <v>132</v>
      </c>
      <c r="J8" s="179"/>
      <c r="K8" s="201" t="s">
        <v>23</v>
      </c>
    </row>
    <row r="9" spans="1:11" ht="6" customHeight="1">
      <c r="B9" s="34"/>
      <c r="C9" s="213"/>
      <c r="D9" s="33"/>
      <c r="E9" s="45"/>
      <c r="F9" s="37"/>
      <c r="G9" s="10"/>
      <c r="H9" s="37"/>
      <c r="I9" s="45"/>
      <c r="J9" s="37"/>
      <c r="K9" s="10"/>
    </row>
    <row r="10" spans="1:11" ht="20.100000000000001" customHeight="1">
      <c r="A10" s="34" t="s">
        <v>2</v>
      </c>
      <c r="C10" s="213"/>
      <c r="D10" s="33"/>
      <c r="E10" s="180">
        <v>284901175</v>
      </c>
      <c r="F10" s="37"/>
      <c r="G10" s="181">
        <v>419955606</v>
      </c>
      <c r="H10" s="37"/>
      <c r="I10" s="45">
        <v>271881888</v>
      </c>
      <c r="J10" s="37"/>
      <c r="K10" s="10">
        <v>404297941</v>
      </c>
    </row>
    <row r="11" spans="1:11" ht="20.100000000000001" customHeight="1">
      <c r="A11" s="34" t="s">
        <v>3</v>
      </c>
      <c r="B11" s="34"/>
      <c r="C11" s="213"/>
      <c r="D11" s="33"/>
      <c r="E11" s="48">
        <v>-244506279</v>
      </c>
      <c r="F11" s="37"/>
      <c r="G11" s="14">
        <v>-337279332</v>
      </c>
      <c r="H11" s="37"/>
      <c r="I11" s="48">
        <v>-245012414</v>
      </c>
      <c r="J11" s="37"/>
      <c r="K11" s="14">
        <v>-332209412</v>
      </c>
    </row>
    <row r="12" spans="1:11" ht="6" customHeight="1">
      <c r="B12" s="34"/>
      <c r="C12" s="213"/>
      <c r="D12" s="33"/>
      <c r="E12" s="45"/>
      <c r="F12" s="37"/>
      <c r="G12" s="10"/>
      <c r="H12" s="37"/>
      <c r="I12" s="45"/>
      <c r="J12" s="37"/>
      <c r="K12" s="10"/>
    </row>
    <row r="13" spans="1:11" s="1" customFormat="1" ht="20.100000000000001" customHeight="1">
      <c r="A13" s="7" t="s">
        <v>4</v>
      </c>
      <c r="B13" s="7"/>
      <c r="C13" s="20"/>
      <c r="D13" s="28"/>
      <c r="E13" s="36">
        <f>SUM(E10:E11)</f>
        <v>40394896</v>
      </c>
      <c r="F13" s="37"/>
      <c r="G13" s="37">
        <f>SUM(G10:G11)</f>
        <v>82676274</v>
      </c>
      <c r="H13" s="37"/>
      <c r="I13" s="36">
        <f>SUM(I10:I11)</f>
        <v>26869474</v>
      </c>
      <c r="J13" s="37"/>
      <c r="K13" s="37">
        <f>SUM(K10:K11)</f>
        <v>72088529</v>
      </c>
    </row>
    <row r="14" spans="1:11" ht="20.100000000000001" customHeight="1">
      <c r="A14" s="2" t="s">
        <v>75</v>
      </c>
      <c r="B14" s="34"/>
      <c r="C14" s="213"/>
      <c r="D14" s="33"/>
      <c r="E14" s="36">
        <v>27783</v>
      </c>
      <c r="F14" s="37"/>
      <c r="G14" s="37">
        <v>25091</v>
      </c>
      <c r="H14" s="37"/>
      <c r="I14" s="36">
        <v>975955</v>
      </c>
      <c r="J14" s="37"/>
      <c r="K14" s="37">
        <v>1135540</v>
      </c>
    </row>
    <row r="15" spans="1:11" ht="20.100000000000001" customHeight="1">
      <c r="A15" s="2" t="s">
        <v>5</v>
      </c>
      <c r="B15" s="34"/>
      <c r="C15" s="213"/>
      <c r="D15" s="33"/>
      <c r="E15" s="36">
        <v>191867</v>
      </c>
      <c r="F15" s="37"/>
      <c r="G15" s="37">
        <v>679586</v>
      </c>
      <c r="H15" s="37"/>
      <c r="I15" s="36">
        <v>168660</v>
      </c>
      <c r="J15" s="37"/>
      <c r="K15" s="37">
        <v>2924276</v>
      </c>
    </row>
    <row r="16" spans="1:11" ht="20.100000000000001" customHeight="1">
      <c r="A16" s="2" t="s">
        <v>6</v>
      </c>
      <c r="B16" s="34"/>
      <c r="C16" s="213"/>
      <c r="D16" s="33"/>
      <c r="E16" s="36">
        <v>-5607707</v>
      </c>
      <c r="F16" s="37"/>
      <c r="G16" s="37">
        <v>-10825878</v>
      </c>
      <c r="H16" s="37"/>
      <c r="I16" s="36">
        <v>-5346015</v>
      </c>
      <c r="J16" s="37"/>
      <c r="K16" s="37">
        <v>-10511068</v>
      </c>
    </row>
    <row r="17" spans="1:11" ht="20.100000000000001" customHeight="1">
      <c r="A17" s="2" t="s">
        <v>7</v>
      </c>
      <c r="B17" s="34"/>
      <c r="C17" s="213"/>
      <c r="D17" s="33"/>
      <c r="E17" s="36">
        <v>-21817864</v>
      </c>
      <c r="F17" s="37"/>
      <c r="G17" s="37">
        <v>-31223952</v>
      </c>
      <c r="H17" s="37"/>
      <c r="I17" s="36">
        <v>-14052721</v>
      </c>
      <c r="J17" s="37"/>
      <c r="K17" s="37">
        <v>-26404162</v>
      </c>
    </row>
    <row r="18" spans="1:11" ht="20.100000000000001" customHeight="1">
      <c r="A18" s="2" t="s">
        <v>8</v>
      </c>
      <c r="B18" s="34"/>
      <c r="C18" s="213"/>
      <c r="D18" s="33"/>
      <c r="E18" s="182">
        <v>-4336675</v>
      </c>
      <c r="F18" s="37"/>
      <c r="G18" s="40">
        <v>-6044535</v>
      </c>
      <c r="H18" s="37"/>
      <c r="I18" s="182">
        <v>-3699065</v>
      </c>
      <c r="J18" s="37"/>
      <c r="K18" s="40">
        <v>-5010753</v>
      </c>
    </row>
    <row r="19" spans="1:11" ht="6" customHeight="1">
      <c r="B19" s="34"/>
      <c r="C19" s="213"/>
      <c r="D19" s="33"/>
      <c r="E19" s="36"/>
      <c r="F19" s="37"/>
      <c r="G19" s="37"/>
      <c r="H19" s="37"/>
      <c r="I19" s="36"/>
      <c r="J19" s="37"/>
      <c r="K19" s="37"/>
    </row>
    <row r="20" spans="1:11" ht="20.100000000000001" customHeight="1">
      <c r="A20" s="1" t="s">
        <v>9</v>
      </c>
      <c r="C20" s="213"/>
      <c r="D20" s="213"/>
      <c r="E20" s="36">
        <f>SUM(E13:E18)</f>
        <v>8852300</v>
      </c>
      <c r="F20" s="37"/>
      <c r="G20" s="37">
        <f>SUM(G13:G18)</f>
        <v>35286586</v>
      </c>
      <c r="H20" s="37"/>
      <c r="I20" s="36">
        <f>SUM(I13:I18)</f>
        <v>4916288</v>
      </c>
      <c r="J20" s="37"/>
      <c r="K20" s="37">
        <f>SUM(K13:K18)</f>
        <v>34222362</v>
      </c>
    </row>
    <row r="21" spans="1:11" ht="20.100000000000001" customHeight="1">
      <c r="A21" s="34" t="s">
        <v>187</v>
      </c>
      <c r="B21" s="34"/>
      <c r="C21" s="213"/>
      <c r="D21" s="213"/>
      <c r="E21" s="48">
        <v>-3106712</v>
      </c>
      <c r="F21" s="37"/>
      <c r="G21" s="14">
        <v>-1077971</v>
      </c>
      <c r="H21" s="37"/>
      <c r="I21" s="48">
        <v>47105</v>
      </c>
      <c r="J21" s="37"/>
      <c r="K21" s="14">
        <v>269595</v>
      </c>
    </row>
    <row r="22" spans="1:11" ht="6" customHeight="1">
      <c r="A22" s="34"/>
      <c r="B22" s="34"/>
      <c r="C22" s="213"/>
      <c r="D22" s="213"/>
      <c r="E22" s="36"/>
      <c r="F22" s="37"/>
      <c r="G22" s="37"/>
      <c r="H22" s="37"/>
      <c r="I22" s="36"/>
      <c r="J22" s="37"/>
      <c r="K22" s="37"/>
    </row>
    <row r="23" spans="1:11" ht="20.100000000000001" customHeight="1">
      <c r="A23" s="7" t="s">
        <v>11</v>
      </c>
      <c r="B23" s="183"/>
      <c r="C23" s="33"/>
      <c r="D23" s="46"/>
      <c r="E23" s="36">
        <f>SUM(E20:E21)</f>
        <v>5745588</v>
      </c>
      <c r="F23" s="37"/>
      <c r="G23" s="37">
        <f>SUM(G20:G21)</f>
        <v>34208615</v>
      </c>
      <c r="H23" s="37"/>
      <c r="I23" s="36">
        <f>SUM(I20:I21)</f>
        <v>4963393</v>
      </c>
      <c r="J23" s="37"/>
      <c r="K23" s="37">
        <f>SUM(K20:K21)</f>
        <v>34491957</v>
      </c>
    </row>
    <row r="24" spans="1:11" ht="6" customHeight="1">
      <c r="A24" s="7"/>
      <c r="B24" s="183"/>
      <c r="C24" s="33"/>
      <c r="D24" s="46"/>
      <c r="E24" s="36"/>
      <c r="F24" s="37"/>
      <c r="G24" s="37"/>
      <c r="H24" s="37"/>
      <c r="I24" s="36"/>
      <c r="J24" s="37"/>
      <c r="K24" s="37"/>
    </row>
    <row r="25" spans="1:11" ht="20.100000000000001" customHeight="1">
      <c r="A25" s="7" t="s">
        <v>165</v>
      </c>
      <c r="B25" s="183"/>
      <c r="C25" s="33"/>
      <c r="D25" s="46"/>
      <c r="E25" s="36"/>
      <c r="F25" s="37"/>
      <c r="G25" s="37"/>
      <c r="H25" s="37"/>
      <c r="I25" s="36"/>
      <c r="J25" s="37"/>
      <c r="K25" s="37"/>
    </row>
    <row r="26" spans="1:11" ht="6" customHeight="1">
      <c r="A26" s="7"/>
      <c r="B26" s="46"/>
      <c r="C26" s="33"/>
      <c r="D26" s="46"/>
      <c r="E26" s="36"/>
      <c r="F26" s="37"/>
      <c r="G26" s="37"/>
      <c r="H26" s="37"/>
      <c r="I26" s="36"/>
      <c r="J26" s="37"/>
      <c r="K26" s="37"/>
    </row>
    <row r="27" spans="1:11" ht="18.75">
      <c r="A27" s="34" t="s">
        <v>146</v>
      </c>
      <c r="B27" s="46"/>
      <c r="C27" s="33"/>
      <c r="D27" s="46"/>
      <c r="E27" s="36"/>
      <c r="F27" s="37"/>
      <c r="G27" s="37"/>
      <c r="H27" s="37"/>
      <c r="I27" s="36"/>
      <c r="J27" s="37"/>
      <c r="K27" s="37"/>
    </row>
    <row r="28" spans="1:11" ht="18.75">
      <c r="A28" s="7"/>
      <c r="B28" s="46" t="s">
        <v>147</v>
      </c>
      <c r="C28" s="33"/>
      <c r="D28" s="46"/>
      <c r="E28" s="36"/>
      <c r="F28" s="37"/>
      <c r="G28" s="37"/>
      <c r="H28" s="37"/>
      <c r="I28" s="36"/>
      <c r="J28" s="37"/>
      <c r="K28" s="37"/>
    </row>
    <row r="29" spans="1:11" ht="18.75">
      <c r="B29" s="34" t="s">
        <v>148</v>
      </c>
      <c r="C29" s="33"/>
      <c r="D29" s="46"/>
      <c r="E29" s="36"/>
      <c r="F29" s="37"/>
      <c r="G29" s="37"/>
      <c r="H29" s="37"/>
      <c r="I29" s="36"/>
      <c r="J29" s="37"/>
      <c r="K29" s="37"/>
    </row>
    <row r="30" spans="1:11" ht="18.75">
      <c r="A30" s="34"/>
      <c r="B30" s="46" t="s">
        <v>149</v>
      </c>
      <c r="C30" s="33"/>
      <c r="D30" s="46"/>
      <c r="E30" s="36">
        <v>0</v>
      </c>
      <c r="F30" s="37"/>
      <c r="G30" s="37">
        <v>0</v>
      </c>
      <c r="H30" s="37"/>
      <c r="I30" s="36">
        <v>0</v>
      </c>
      <c r="J30" s="37"/>
      <c r="K30" s="37">
        <v>0</v>
      </c>
    </row>
    <row r="31" spans="1:11" ht="18.75">
      <c r="B31" s="34" t="s">
        <v>150</v>
      </c>
      <c r="C31" s="33"/>
      <c r="D31" s="46"/>
      <c r="E31" s="36"/>
      <c r="F31" s="37"/>
      <c r="G31" s="37"/>
      <c r="H31" s="37"/>
      <c r="I31" s="36"/>
      <c r="J31" s="37"/>
      <c r="K31" s="37"/>
    </row>
    <row r="32" spans="1:11" ht="18.75">
      <c r="A32" s="34"/>
      <c r="B32" s="46" t="s">
        <v>151</v>
      </c>
      <c r="C32" s="33"/>
      <c r="D32" s="46"/>
      <c r="E32" s="195">
        <v>0</v>
      </c>
      <c r="F32" s="37"/>
      <c r="G32" s="196">
        <v>0</v>
      </c>
      <c r="H32" s="37"/>
      <c r="I32" s="195">
        <v>0</v>
      </c>
      <c r="J32" s="37"/>
      <c r="K32" s="196">
        <v>0</v>
      </c>
    </row>
    <row r="33" spans="1:11" ht="20.100000000000001" customHeight="1">
      <c r="A33" s="183" t="s">
        <v>166</v>
      </c>
      <c r="C33" s="33"/>
      <c r="D33" s="46"/>
      <c r="E33" s="182">
        <f>SUM(E30:E32)</f>
        <v>0</v>
      </c>
      <c r="F33" s="37"/>
      <c r="G33" s="40">
        <v>0</v>
      </c>
      <c r="H33" s="37"/>
      <c r="I33" s="182">
        <f>SUM(I30:I32)</f>
        <v>0</v>
      </c>
      <c r="J33" s="37"/>
      <c r="K33" s="40">
        <v>0</v>
      </c>
    </row>
    <row r="34" spans="1:11" ht="6" customHeight="1">
      <c r="A34" s="34"/>
      <c r="B34" s="34"/>
      <c r="C34" s="213"/>
      <c r="D34" s="213"/>
      <c r="E34" s="36"/>
      <c r="F34" s="37"/>
      <c r="G34" s="37"/>
      <c r="H34" s="37"/>
      <c r="I34" s="36"/>
      <c r="J34" s="37"/>
      <c r="K34" s="37"/>
    </row>
    <row r="35" spans="1:11" ht="20.100000000000001" customHeight="1" thickBot="1">
      <c r="A35" s="7" t="s">
        <v>15</v>
      </c>
      <c r="B35" s="183"/>
      <c r="C35" s="33"/>
      <c r="D35" s="46"/>
      <c r="E35" s="58">
        <f>SUM(E23,E33)</f>
        <v>5745588</v>
      </c>
      <c r="F35" s="37"/>
      <c r="G35" s="59">
        <f>SUM(G23,G33)</f>
        <v>34208615</v>
      </c>
      <c r="H35" s="37"/>
      <c r="I35" s="58">
        <f>SUM(I23,I33)</f>
        <v>4963393</v>
      </c>
      <c r="J35" s="37"/>
      <c r="K35" s="59">
        <f>SUM(K23,K33)</f>
        <v>34491957</v>
      </c>
    </row>
    <row r="36" spans="1:11" ht="5.0999999999999996" customHeight="1" thickTop="1">
      <c r="A36" s="7"/>
      <c r="B36" s="7"/>
      <c r="C36" s="213"/>
      <c r="D36" s="213"/>
      <c r="E36" s="36"/>
      <c r="G36" s="37"/>
      <c r="H36" s="37"/>
      <c r="I36" s="36"/>
      <c r="J36" s="37"/>
      <c r="K36" s="37"/>
    </row>
    <row r="37" spans="1:11" ht="20.100000000000001" customHeight="1">
      <c r="A37" s="7" t="s">
        <v>128</v>
      </c>
      <c r="B37" s="7"/>
      <c r="C37" s="213"/>
      <c r="D37" s="213"/>
      <c r="E37" s="36"/>
      <c r="G37" s="37"/>
      <c r="H37" s="37"/>
      <c r="I37" s="36"/>
      <c r="J37" s="37"/>
      <c r="K37" s="37"/>
    </row>
    <row r="38" spans="1:11" ht="20.100000000000001" customHeight="1">
      <c r="A38" s="34" t="s">
        <v>76</v>
      </c>
      <c r="B38" s="7"/>
      <c r="C38" s="213"/>
      <c r="D38" s="213"/>
      <c r="E38" s="36">
        <f>E35</f>
        <v>5745588</v>
      </c>
      <c r="G38" s="37">
        <v>34208615</v>
      </c>
      <c r="H38" s="37"/>
      <c r="I38" s="36">
        <f>I35</f>
        <v>4963393</v>
      </c>
      <c r="J38" s="37"/>
      <c r="K38" s="37">
        <v>34491957</v>
      </c>
    </row>
    <row r="39" spans="1:11" ht="20.100000000000001" customHeight="1">
      <c r="A39" s="34" t="s">
        <v>12</v>
      </c>
      <c r="B39" s="7"/>
      <c r="C39" s="213"/>
      <c r="D39" s="213"/>
      <c r="E39" s="182">
        <v>0</v>
      </c>
      <c r="G39" s="40">
        <v>0</v>
      </c>
      <c r="H39" s="37"/>
      <c r="I39" s="182">
        <v>0</v>
      </c>
      <c r="J39" s="37"/>
      <c r="K39" s="40">
        <v>0</v>
      </c>
    </row>
    <row r="40" spans="1:11" ht="6" customHeight="1">
      <c r="A40" s="34"/>
      <c r="B40" s="7"/>
      <c r="C40" s="213"/>
      <c r="D40" s="213"/>
      <c r="E40" s="36"/>
      <c r="G40" s="37"/>
      <c r="H40" s="37"/>
      <c r="I40" s="36"/>
      <c r="J40" s="37"/>
      <c r="K40" s="37"/>
    </row>
    <row r="41" spans="1:11" ht="20.100000000000001" customHeight="1" thickBot="1">
      <c r="A41" s="34"/>
      <c r="B41" s="7"/>
      <c r="C41" s="213"/>
      <c r="D41" s="213"/>
      <c r="E41" s="58">
        <f>SUM(E38:E40)</f>
        <v>5745588</v>
      </c>
      <c r="G41" s="59">
        <f>SUM(G38:G40)</f>
        <v>34208615</v>
      </c>
      <c r="H41" s="37"/>
      <c r="I41" s="58">
        <f>SUM(I38:I40)</f>
        <v>4963393</v>
      </c>
      <c r="J41" s="37"/>
      <c r="K41" s="59">
        <f>SUM(K38:K40)</f>
        <v>34491957</v>
      </c>
    </row>
    <row r="42" spans="1:11" ht="5.0999999999999996" customHeight="1" thickTop="1">
      <c r="A42" s="34"/>
      <c r="B42" s="7"/>
      <c r="C42" s="213"/>
      <c r="D42" s="213"/>
      <c r="E42" s="36"/>
      <c r="G42" s="37"/>
      <c r="H42" s="37"/>
      <c r="I42" s="36"/>
      <c r="J42" s="37"/>
      <c r="K42" s="37"/>
    </row>
    <row r="43" spans="1:11" ht="20.100000000000001" customHeight="1">
      <c r="A43" s="7" t="s">
        <v>16</v>
      </c>
      <c r="B43" s="7"/>
      <c r="C43" s="213"/>
      <c r="D43" s="213"/>
      <c r="E43" s="36"/>
      <c r="G43" s="37"/>
      <c r="H43" s="37"/>
      <c r="I43" s="36"/>
      <c r="J43" s="37"/>
      <c r="K43" s="37"/>
    </row>
    <row r="44" spans="1:11" ht="20.100000000000001" customHeight="1">
      <c r="A44" s="2" t="s">
        <v>76</v>
      </c>
      <c r="C44" s="213"/>
      <c r="D44" s="213"/>
      <c r="E44" s="45">
        <f>E41</f>
        <v>5745588</v>
      </c>
      <c r="F44" s="37"/>
      <c r="G44" s="10">
        <v>34208615</v>
      </c>
      <c r="H44" s="37"/>
      <c r="I44" s="45">
        <f>I41</f>
        <v>4963393</v>
      </c>
      <c r="J44" s="37"/>
      <c r="K44" s="10">
        <v>34491957</v>
      </c>
    </row>
    <row r="45" spans="1:11" ht="20.100000000000001" customHeight="1">
      <c r="A45" s="2" t="s">
        <v>12</v>
      </c>
      <c r="C45" s="213"/>
      <c r="D45" s="213"/>
      <c r="E45" s="182">
        <v>0</v>
      </c>
      <c r="F45" s="37"/>
      <c r="G45" s="40">
        <v>0</v>
      </c>
      <c r="H45" s="37"/>
      <c r="I45" s="182">
        <v>0</v>
      </c>
      <c r="J45" s="37"/>
      <c r="K45" s="40">
        <v>0</v>
      </c>
    </row>
    <row r="46" spans="1:11" ht="6" customHeight="1">
      <c r="C46" s="213"/>
      <c r="D46" s="213"/>
      <c r="E46" s="36"/>
      <c r="F46" s="37"/>
      <c r="G46" s="37"/>
      <c r="H46" s="37"/>
      <c r="I46" s="36"/>
      <c r="J46" s="37"/>
      <c r="K46" s="37"/>
    </row>
    <row r="47" spans="1:11" ht="20.100000000000001" customHeight="1" thickBot="1">
      <c r="A47" s="7"/>
      <c r="C47" s="213"/>
      <c r="D47" s="213"/>
      <c r="E47" s="58">
        <f>SUM(E44:E46)</f>
        <v>5745588</v>
      </c>
      <c r="F47" s="37"/>
      <c r="G47" s="59">
        <f>SUM(G44:G46)</f>
        <v>34208615</v>
      </c>
      <c r="H47" s="37"/>
      <c r="I47" s="58">
        <f>SUM(I44:I46)</f>
        <v>4963393</v>
      </c>
      <c r="J47" s="37"/>
      <c r="K47" s="59">
        <f>SUM(K44:K46)</f>
        <v>34491957</v>
      </c>
    </row>
    <row r="48" spans="1:11" ht="5.0999999999999996" customHeight="1" thickTop="1">
      <c r="C48" s="213"/>
      <c r="D48" s="213"/>
      <c r="E48" s="37"/>
      <c r="F48" s="37"/>
      <c r="G48" s="37"/>
      <c r="H48" s="37"/>
      <c r="I48" s="37"/>
      <c r="J48" s="37"/>
      <c r="K48" s="37"/>
    </row>
    <row r="49" spans="1:11" ht="20.100000000000001" customHeight="1">
      <c r="A49" s="7" t="s">
        <v>170</v>
      </c>
      <c r="B49" s="7"/>
      <c r="C49" s="213"/>
      <c r="D49" s="213"/>
      <c r="E49" s="180"/>
      <c r="H49" s="181"/>
      <c r="I49" s="180"/>
    </row>
    <row r="50" spans="1:11" ht="20.100000000000001" customHeight="1">
      <c r="A50" s="2" t="s">
        <v>171</v>
      </c>
      <c r="C50" s="213"/>
      <c r="D50" s="213"/>
      <c r="E50" s="217">
        <f>E23/940000000</f>
        <v>6.1123276595744678E-3</v>
      </c>
      <c r="F50" s="184"/>
      <c r="G50" s="214">
        <f>G23/940000000</f>
        <v>3.6392143617021276E-2</v>
      </c>
      <c r="H50" s="184"/>
      <c r="I50" s="217">
        <f>I23/940000000</f>
        <v>5.2802053191489361E-3</v>
      </c>
      <c r="J50" s="184"/>
      <c r="K50" s="214">
        <f>K23/940000000</f>
        <v>3.6693571276595748E-2</v>
      </c>
    </row>
    <row r="51" spans="1:11" ht="17.25" customHeight="1">
      <c r="C51" s="213"/>
      <c r="D51" s="213"/>
      <c r="E51" s="186"/>
      <c r="F51" s="184"/>
      <c r="G51" s="185"/>
      <c r="H51" s="184"/>
      <c r="I51" s="186"/>
      <c r="J51" s="184"/>
      <c r="K51" s="185"/>
    </row>
    <row r="52" spans="1:11" ht="21.95" customHeight="1">
      <c r="A52" s="219" t="s">
        <v>40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0"/>
  </sheetPr>
  <dimension ref="A1:K52"/>
  <sheetViews>
    <sheetView topLeftCell="A16" zoomScale="80" zoomScaleNormal="80" zoomScaleSheetLayoutView="120" workbookViewId="0">
      <selection activeCell="T29" sqref="T29"/>
    </sheetView>
  </sheetViews>
  <sheetFormatPr defaultColWidth="9.140625" defaultRowHeight="20.100000000000001" customHeight="1"/>
  <cols>
    <col min="1" max="1" width="1.42578125" style="2" customWidth="1"/>
    <col min="2" max="2" width="40.5703125" style="2" customWidth="1"/>
    <col min="3" max="3" width="7.42578125" style="2" customWidth="1"/>
    <col min="4" max="4" width="0.7109375" style="2" customWidth="1"/>
    <col min="5" max="5" width="12.7109375" style="181" customWidth="1"/>
    <col min="6" max="6" width="0.7109375" style="181" customWidth="1"/>
    <col min="7" max="7" width="12.7109375" style="181" customWidth="1"/>
    <col min="8" max="8" width="0.7109375" style="187" customWidth="1"/>
    <col min="9" max="9" width="12.7109375" style="181" customWidth="1"/>
    <col min="10" max="10" width="0.7109375" style="181" customWidth="1"/>
    <col min="11" max="11" width="12.7109375" style="181" customWidth="1"/>
    <col min="12" max="16384" width="9.140625" style="2"/>
  </cols>
  <sheetData>
    <row r="1" spans="1:11" ht="20.100000000000001" customHeight="1">
      <c r="A1" s="1" t="s">
        <v>41</v>
      </c>
      <c r="B1" s="7"/>
      <c r="C1" s="8"/>
      <c r="D1" s="8"/>
      <c r="E1" s="171"/>
      <c r="F1" s="171"/>
      <c r="G1" s="171"/>
      <c r="H1" s="37"/>
      <c r="I1" s="172"/>
      <c r="J1" s="173"/>
      <c r="K1" s="172"/>
    </row>
    <row r="2" spans="1:11" ht="20.100000000000001" customHeight="1">
      <c r="A2" s="7" t="s">
        <v>13</v>
      </c>
      <c r="B2" s="7"/>
      <c r="C2" s="8"/>
      <c r="D2" s="8"/>
      <c r="E2" s="171"/>
      <c r="F2" s="171"/>
      <c r="G2" s="171"/>
      <c r="H2" s="37"/>
      <c r="I2" s="173"/>
      <c r="J2" s="173"/>
      <c r="K2" s="173"/>
    </row>
    <row r="3" spans="1:11" ht="20.100000000000001" customHeight="1">
      <c r="A3" s="12" t="s">
        <v>164</v>
      </c>
      <c r="B3" s="12"/>
      <c r="C3" s="13"/>
      <c r="D3" s="13"/>
      <c r="E3" s="174"/>
      <c r="F3" s="174"/>
      <c r="G3" s="174"/>
      <c r="H3" s="40"/>
      <c r="I3" s="174"/>
      <c r="J3" s="174"/>
      <c r="K3" s="174"/>
    </row>
    <row r="4" spans="1:11" ht="13.5" customHeight="1">
      <c r="A4" s="16"/>
      <c r="B4" s="16"/>
      <c r="C4" s="17"/>
      <c r="D4" s="17"/>
      <c r="E4" s="175"/>
      <c r="F4" s="175"/>
      <c r="G4" s="175"/>
      <c r="H4" s="176"/>
      <c r="I4" s="175"/>
      <c r="J4" s="175"/>
      <c r="K4" s="175"/>
    </row>
    <row r="5" spans="1:11" ht="20.100000000000001" customHeight="1">
      <c r="A5" s="16"/>
      <c r="B5" s="16"/>
      <c r="C5" s="17"/>
      <c r="D5" s="17"/>
      <c r="E5" s="224" t="s">
        <v>14</v>
      </c>
      <c r="F5" s="224"/>
      <c r="G5" s="224"/>
      <c r="H5" s="224"/>
      <c r="I5" s="224"/>
      <c r="J5" s="224"/>
      <c r="K5" s="224"/>
    </row>
    <row r="6" spans="1:11" ht="20.100000000000001" customHeight="1">
      <c r="A6" s="1"/>
      <c r="B6" s="64"/>
      <c r="C6" s="20"/>
      <c r="D6" s="28"/>
      <c r="E6" s="225" t="s">
        <v>0</v>
      </c>
      <c r="F6" s="225"/>
      <c r="G6" s="225"/>
      <c r="H6" s="177"/>
      <c r="I6" s="221" t="s">
        <v>19</v>
      </c>
      <c r="J6" s="221"/>
      <c r="K6" s="221"/>
    </row>
    <row r="7" spans="1:11" ht="20.100000000000001" customHeight="1">
      <c r="A7" s="1"/>
      <c r="B7" s="64"/>
      <c r="C7" s="20"/>
      <c r="D7" s="28"/>
      <c r="E7" s="179" t="s">
        <v>159</v>
      </c>
      <c r="F7" s="179"/>
      <c r="G7" s="179" t="s">
        <v>159</v>
      </c>
      <c r="H7" s="179"/>
      <c r="I7" s="179" t="s">
        <v>159</v>
      </c>
      <c r="J7" s="23"/>
      <c r="K7" s="179" t="s">
        <v>159</v>
      </c>
    </row>
    <row r="8" spans="1:11" ht="20.100000000000001" customHeight="1">
      <c r="C8" s="25" t="s">
        <v>1</v>
      </c>
      <c r="D8" s="178"/>
      <c r="E8" s="201" t="s">
        <v>132</v>
      </c>
      <c r="F8" s="179"/>
      <c r="G8" s="201" t="s">
        <v>23</v>
      </c>
      <c r="H8" s="179"/>
      <c r="I8" s="201" t="s">
        <v>132</v>
      </c>
      <c r="J8" s="179"/>
      <c r="K8" s="201" t="s">
        <v>23</v>
      </c>
    </row>
    <row r="9" spans="1:11" ht="6" customHeight="1">
      <c r="B9" s="34"/>
      <c r="C9" s="189"/>
      <c r="D9" s="33"/>
      <c r="E9" s="45"/>
      <c r="F9" s="37"/>
      <c r="G9" s="10"/>
      <c r="H9" s="37"/>
      <c r="I9" s="45"/>
      <c r="J9" s="37"/>
      <c r="K9" s="10"/>
    </row>
    <row r="10" spans="1:11" ht="20.100000000000001" customHeight="1">
      <c r="A10" s="34" t="s">
        <v>2</v>
      </c>
      <c r="C10" s="189"/>
      <c r="D10" s="33"/>
      <c r="E10" s="180">
        <v>467144953</v>
      </c>
      <c r="F10" s="37"/>
      <c r="G10" s="181">
        <v>643440903</v>
      </c>
      <c r="H10" s="37"/>
      <c r="I10" s="180">
        <v>449950672</v>
      </c>
      <c r="J10" s="37"/>
      <c r="K10" s="10">
        <v>621523598</v>
      </c>
    </row>
    <row r="11" spans="1:11" ht="20.100000000000001" customHeight="1">
      <c r="A11" s="34" t="s">
        <v>3</v>
      </c>
      <c r="B11" s="34"/>
      <c r="C11" s="189"/>
      <c r="D11" s="33"/>
      <c r="E11" s="48">
        <v>-461158788</v>
      </c>
      <c r="F11" s="37"/>
      <c r="G11" s="14">
        <v>-558160402</v>
      </c>
      <c r="H11" s="37"/>
      <c r="I11" s="48">
        <v>-456220144</v>
      </c>
      <c r="J11" s="37"/>
      <c r="K11" s="14">
        <v>-541044135</v>
      </c>
    </row>
    <row r="12" spans="1:11" ht="6" customHeight="1">
      <c r="B12" s="34"/>
      <c r="C12" s="189"/>
      <c r="D12" s="33"/>
      <c r="E12" s="45"/>
      <c r="F12" s="37"/>
      <c r="G12" s="10"/>
      <c r="H12" s="37"/>
      <c r="I12" s="45"/>
      <c r="J12" s="37"/>
      <c r="K12" s="10"/>
    </row>
    <row r="13" spans="1:11" s="1" customFormat="1" ht="20.100000000000001" customHeight="1">
      <c r="A13" s="7" t="s">
        <v>172</v>
      </c>
      <c r="B13" s="7"/>
      <c r="C13" s="20"/>
      <c r="D13" s="28"/>
      <c r="E13" s="36">
        <f>SUM(E10:E11)</f>
        <v>5986165</v>
      </c>
      <c r="F13" s="37"/>
      <c r="G13" s="37">
        <f>SUM(G10:G11)</f>
        <v>85280501</v>
      </c>
      <c r="H13" s="37"/>
      <c r="I13" s="36">
        <f>SUM(I10:I11)</f>
        <v>-6269472</v>
      </c>
      <c r="J13" s="37"/>
      <c r="K13" s="37">
        <f>SUM(K10:K11)</f>
        <v>80479463</v>
      </c>
    </row>
    <row r="14" spans="1:11" ht="20.100000000000001" customHeight="1">
      <c r="A14" s="2" t="s">
        <v>75</v>
      </c>
      <c r="B14" s="34"/>
      <c r="C14" s="189"/>
      <c r="D14" s="33"/>
      <c r="E14" s="36">
        <v>37021</v>
      </c>
      <c r="F14" s="37"/>
      <c r="G14" s="37">
        <v>56724</v>
      </c>
      <c r="H14" s="37"/>
      <c r="I14" s="36">
        <v>2030277</v>
      </c>
      <c r="J14" s="37"/>
      <c r="K14" s="37">
        <v>2197806</v>
      </c>
    </row>
    <row r="15" spans="1:11" ht="20.100000000000001" customHeight="1">
      <c r="A15" s="2" t="s">
        <v>5</v>
      </c>
      <c r="B15" s="34"/>
      <c r="C15" s="189"/>
      <c r="D15" s="33"/>
      <c r="E15" s="36">
        <v>433156</v>
      </c>
      <c r="F15" s="37"/>
      <c r="G15" s="37">
        <v>4033924</v>
      </c>
      <c r="H15" s="37"/>
      <c r="I15" s="36">
        <v>406836</v>
      </c>
      <c r="J15" s="37"/>
      <c r="K15" s="37">
        <v>3977416</v>
      </c>
    </row>
    <row r="16" spans="1:11" ht="20.100000000000001" customHeight="1">
      <c r="A16" s="2" t="s">
        <v>6</v>
      </c>
      <c r="B16" s="34"/>
      <c r="C16" s="189"/>
      <c r="D16" s="33"/>
      <c r="E16" s="36">
        <v>-7930605</v>
      </c>
      <c r="F16" s="37"/>
      <c r="G16" s="37">
        <v>-17940519</v>
      </c>
      <c r="H16" s="37"/>
      <c r="I16" s="36">
        <v>-7590091</v>
      </c>
      <c r="J16" s="37"/>
      <c r="K16" s="37">
        <v>-17502393</v>
      </c>
    </row>
    <row r="17" spans="1:11" ht="20.100000000000001" customHeight="1">
      <c r="A17" s="2" t="s">
        <v>7</v>
      </c>
      <c r="B17" s="34"/>
      <c r="C17" s="189"/>
      <c r="D17" s="33"/>
      <c r="E17" s="36">
        <v>-47009602</v>
      </c>
      <c r="F17" s="37"/>
      <c r="G17" s="37">
        <v>-61330341</v>
      </c>
      <c r="H17" s="37"/>
      <c r="I17" s="36">
        <v>-34195366</v>
      </c>
      <c r="J17" s="37"/>
      <c r="K17" s="37">
        <v>-50808400</v>
      </c>
    </row>
    <row r="18" spans="1:11" ht="20.100000000000001" customHeight="1">
      <c r="A18" s="2" t="s">
        <v>8</v>
      </c>
      <c r="B18" s="34"/>
      <c r="C18" s="189"/>
      <c r="D18" s="33"/>
      <c r="E18" s="182">
        <v>-8579410</v>
      </c>
      <c r="F18" s="37"/>
      <c r="G18" s="40">
        <v>-11412860</v>
      </c>
      <c r="H18" s="37"/>
      <c r="I18" s="182">
        <v>-7128440</v>
      </c>
      <c r="J18" s="37"/>
      <c r="K18" s="40">
        <v>-9290219</v>
      </c>
    </row>
    <row r="19" spans="1:11" ht="6" customHeight="1">
      <c r="B19" s="34"/>
      <c r="C19" s="189"/>
      <c r="D19" s="33"/>
      <c r="E19" s="36"/>
      <c r="F19" s="37"/>
      <c r="G19" s="37"/>
      <c r="H19" s="37"/>
      <c r="I19" s="36"/>
      <c r="J19" s="37"/>
      <c r="K19" s="37"/>
    </row>
    <row r="20" spans="1:11" ht="20.100000000000001" customHeight="1">
      <c r="A20" s="1" t="s">
        <v>173</v>
      </c>
      <c r="C20" s="189"/>
      <c r="D20" s="189"/>
      <c r="E20" s="36">
        <f>SUM(E13:E18)</f>
        <v>-57063275</v>
      </c>
      <c r="F20" s="37"/>
      <c r="G20" s="37">
        <f>SUM(G13:G18)</f>
        <v>-1312571</v>
      </c>
      <c r="H20" s="37"/>
      <c r="I20" s="36">
        <f>SUM(I13:I18)</f>
        <v>-52746256</v>
      </c>
      <c r="J20" s="37"/>
      <c r="K20" s="37">
        <f>SUM(K13:K18)</f>
        <v>9053673</v>
      </c>
    </row>
    <row r="21" spans="1:11" ht="20.100000000000001" customHeight="1">
      <c r="A21" s="34" t="s">
        <v>10</v>
      </c>
      <c r="B21" s="34"/>
      <c r="C21" s="189">
        <v>14</v>
      </c>
      <c r="D21" s="189"/>
      <c r="E21" s="48">
        <v>-4160802</v>
      </c>
      <c r="F21" s="37"/>
      <c r="G21" s="14">
        <v>-1108341</v>
      </c>
      <c r="H21" s="37"/>
      <c r="I21" s="48">
        <v>299493</v>
      </c>
      <c r="J21" s="37"/>
      <c r="K21" s="14">
        <v>562472</v>
      </c>
    </row>
    <row r="22" spans="1:11" ht="6" customHeight="1">
      <c r="A22" s="34"/>
      <c r="B22" s="34"/>
      <c r="C22" s="189"/>
      <c r="D22" s="189"/>
      <c r="E22" s="36"/>
      <c r="F22" s="37"/>
      <c r="G22" s="37"/>
      <c r="H22" s="37"/>
      <c r="I22" s="36"/>
      <c r="J22" s="37"/>
      <c r="K22" s="37"/>
    </row>
    <row r="23" spans="1:11" ht="20.100000000000001" customHeight="1">
      <c r="A23" s="7" t="s">
        <v>174</v>
      </c>
      <c r="B23" s="183"/>
      <c r="C23" s="33"/>
      <c r="D23" s="46"/>
      <c r="E23" s="36">
        <f>SUM(E20:E21)</f>
        <v>-61224077</v>
      </c>
      <c r="F23" s="37"/>
      <c r="G23" s="37">
        <f>SUM(G20:G21)</f>
        <v>-2420912</v>
      </c>
      <c r="H23" s="37"/>
      <c r="I23" s="36">
        <f>SUM(I20:I21)</f>
        <v>-52446763</v>
      </c>
      <c r="J23" s="37"/>
      <c r="K23" s="37">
        <f>SUM(K20:K21)</f>
        <v>9616145</v>
      </c>
    </row>
    <row r="24" spans="1:11" ht="6" customHeight="1">
      <c r="A24" s="7"/>
      <c r="B24" s="183"/>
      <c r="C24" s="33"/>
      <c r="D24" s="46"/>
      <c r="E24" s="36"/>
      <c r="F24" s="37"/>
      <c r="G24" s="37"/>
      <c r="H24" s="37"/>
      <c r="I24" s="36"/>
      <c r="J24" s="37"/>
      <c r="K24" s="37"/>
    </row>
    <row r="25" spans="1:11" ht="20.100000000000001" customHeight="1">
      <c r="A25" s="7" t="s">
        <v>188</v>
      </c>
      <c r="B25" s="183"/>
      <c r="C25" s="33"/>
      <c r="D25" s="46"/>
      <c r="E25" s="36"/>
      <c r="F25" s="37"/>
      <c r="G25" s="37"/>
      <c r="H25" s="37"/>
      <c r="I25" s="36"/>
      <c r="J25" s="37"/>
      <c r="K25" s="37"/>
    </row>
    <row r="26" spans="1:11" ht="6" customHeight="1">
      <c r="A26" s="7"/>
      <c r="B26" s="46"/>
      <c r="C26" s="33"/>
      <c r="D26" s="46"/>
      <c r="E26" s="36"/>
      <c r="F26" s="37"/>
      <c r="G26" s="37"/>
      <c r="H26" s="37"/>
      <c r="I26" s="36"/>
      <c r="J26" s="37"/>
      <c r="K26" s="37"/>
    </row>
    <row r="27" spans="1:11" ht="18.75">
      <c r="A27" s="34" t="s">
        <v>146</v>
      </c>
      <c r="B27" s="46"/>
      <c r="C27" s="33"/>
      <c r="D27" s="46"/>
      <c r="E27" s="36"/>
      <c r="F27" s="37"/>
      <c r="G27" s="37"/>
      <c r="H27" s="37"/>
      <c r="I27" s="36"/>
      <c r="J27" s="37"/>
      <c r="K27" s="37"/>
    </row>
    <row r="28" spans="1:11" ht="18.75">
      <c r="A28" s="7"/>
      <c r="B28" s="46" t="s">
        <v>147</v>
      </c>
      <c r="C28" s="33"/>
      <c r="D28" s="46"/>
      <c r="E28" s="36"/>
      <c r="F28" s="37"/>
      <c r="G28" s="37"/>
      <c r="H28" s="37"/>
      <c r="I28" s="36"/>
      <c r="J28" s="37"/>
      <c r="K28" s="37"/>
    </row>
    <row r="29" spans="1:11" ht="18.75">
      <c r="B29" s="34" t="s">
        <v>148</v>
      </c>
      <c r="C29" s="33"/>
      <c r="D29" s="46"/>
      <c r="E29" s="36"/>
      <c r="F29" s="37"/>
      <c r="G29" s="37"/>
      <c r="H29" s="37"/>
      <c r="I29" s="36"/>
      <c r="J29" s="37"/>
      <c r="K29" s="37"/>
    </row>
    <row r="30" spans="1:11" ht="18.75">
      <c r="A30" s="34"/>
      <c r="B30" s="46" t="s">
        <v>149</v>
      </c>
      <c r="C30" s="33"/>
      <c r="D30" s="46"/>
      <c r="E30" s="36">
        <v>-5981190</v>
      </c>
      <c r="F30" s="37"/>
      <c r="G30" s="37">
        <v>0</v>
      </c>
      <c r="H30" s="37"/>
      <c r="I30" s="36">
        <v>-3942186</v>
      </c>
      <c r="J30" s="37"/>
      <c r="K30" s="37">
        <v>0</v>
      </c>
    </row>
    <row r="31" spans="1:11" ht="18.75">
      <c r="B31" s="34" t="s">
        <v>150</v>
      </c>
      <c r="C31" s="33"/>
      <c r="D31" s="46"/>
      <c r="E31" s="36"/>
      <c r="F31" s="37"/>
      <c r="G31" s="37"/>
      <c r="H31" s="37"/>
      <c r="I31" s="36"/>
      <c r="J31" s="37"/>
      <c r="K31" s="37"/>
    </row>
    <row r="32" spans="1:11" ht="18.75">
      <c r="A32" s="34"/>
      <c r="B32" s="46" t="s">
        <v>151</v>
      </c>
      <c r="C32" s="33"/>
      <c r="D32" s="46"/>
      <c r="E32" s="195">
        <v>1180202</v>
      </c>
      <c r="F32" s="37"/>
      <c r="G32" s="196">
        <v>0</v>
      </c>
      <c r="H32" s="37"/>
      <c r="I32" s="195">
        <v>788437</v>
      </c>
      <c r="J32" s="37"/>
      <c r="K32" s="196">
        <v>0</v>
      </c>
    </row>
    <row r="33" spans="1:11" ht="20.100000000000001" customHeight="1">
      <c r="A33" s="183" t="s">
        <v>175</v>
      </c>
      <c r="C33" s="33"/>
      <c r="D33" s="46"/>
      <c r="E33" s="182">
        <f>SUM(E30:E32)</f>
        <v>-4800988</v>
      </c>
      <c r="F33" s="37"/>
      <c r="G33" s="40">
        <v>0</v>
      </c>
      <c r="H33" s="37"/>
      <c r="I33" s="182">
        <f>SUM(I30:I32)</f>
        <v>-3153749</v>
      </c>
      <c r="J33" s="37"/>
      <c r="K33" s="40">
        <v>0</v>
      </c>
    </row>
    <row r="34" spans="1:11" ht="6" customHeight="1">
      <c r="A34" s="34"/>
      <c r="B34" s="34"/>
      <c r="C34" s="189"/>
      <c r="D34" s="189"/>
      <c r="E34" s="36"/>
      <c r="F34" s="37"/>
      <c r="G34" s="37"/>
      <c r="H34" s="37"/>
      <c r="I34" s="36"/>
      <c r="J34" s="37"/>
      <c r="K34" s="37"/>
    </row>
    <row r="35" spans="1:11" ht="20.100000000000001" customHeight="1" thickBot="1">
      <c r="A35" s="7" t="s">
        <v>176</v>
      </c>
      <c r="B35" s="183"/>
      <c r="C35" s="33"/>
      <c r="D35" s="46"/>
      <c r="E35" s="58">
        <f>SUM(E23,E33)</f>
        <v>-66025065</v>
      </c>
      <c r="F35" s="37"/>
      <c r="G35" s="59">
        <f>SUM(G23,G33)</f>
        <v>-2420912</v>
      </c>
      <c r="H35" s="37"/>
      <c r="I35" s="58">
        <f>SUM(I23,I33)</f>
        <v>-55600512</v>
      </c>
      <c r="J35" s="37"/>
      <c r="K35" s="59">
        <f>SUM(K23,K33)</f>
        <v>9616145</v>
      </c>
    </row>
    <row r="36" spans="1:11" ht="5.0999999999999996" customHeight="1" thickTop="1">
      <c r="A36" s="7"/>
      <c r="B36" s="7"/>
      <c r="C36" s="189"/>
      <c r="D36" s="189"/>
      <c r="E36" s="36"/>
      <c r="G36" s="37"/>
      <c r="H36" s="37"/>
      <c r="I36" s="36"/>
      <c r="J36" s="37"/>
      <c r="K36" s="37"/>
    </row>
    <row r="37" spans="1:11" ht="20.100000000000001" customHeight="1">
      <c r="A37" s="7" t="s">
        <v>178</v>
      </c>
      <c r="B37" s="7"/>
      <c r="C37" s="189"/>
      <c r="D37" s="189"/>
      <c r="E37" s="36"/>
      <c r="G37" s="37"/>
      <c r="H37" s="37"/>
      <c r="I37" s="36"/>
      <c r="J37" s="37"/>
      <c r="K37" s="37"/>
    </row>
    <row r="38" spans="1:11" ht="20.100000000000001" customHeight="1">
      <c r="A38" s="34" t="s">
        <v>76</v>
      </c>
      <c r="B38" s="7"/>
      <c r="C38" s="189"/>
      <c r="D38" s="189"/>
      <c r="E38" s="36">
        <v>-61224077</v>
      </c>
      <c r="G38" s="37">
        <v>-2420912</v>
      </c>
      <c r="H38" s="37"/>
      <c r="I38" s="36">
        <v>-52446763</v>
      </c>
      <c r="J38" s="37"/>
      <c r="K38" s="37">
        <v>9616145</v>
      </c>
    </row>
    <row r="39" spans="1:11" ht="20.100000000000001" customHeight="1">
      <c r="A39" s="34" t="s">
        <v>12</v>
      </c>
      <c r="B39" s="7"/>
      <c r="C39" s="189"/>
      <c r="D39" s="189"/>
      <c r="E39" s="182">
        <v>0</v>
      </c>
      <c r="G39" s="40">
        <v>0</v>
      </c>
      <c r="H39" s="37"/>
      <c r="I39" s="182">
        <v>0</v>
      </c>
      <c r="J39" s="37"/>
      <c r="K39" s="40">
        <v>0</v>
      </c>
    </row>
    <row r="40" spans="1:11" ht="6" customHeight="1">
      <c r="A40" s="34"/>
      <c r="B40" s="7"/>
      <c r="C40" s="189"/>
      <c r="D40" s="189"/>
      <c r="E40" s="36"/>
      <c r="G40" s="37"/>
      <c r="H40" s="37"/>
      <c r="I40" s="36"/>
      <c r="J40" s="37"/>
      <c r="K40" s="37"/>
    </row>
    <row r="41" spans="1:11" ht="20.100000000000001" customHeight="1" thickBot="1">
      <c r="A41" s="34"/>
      <c r="B41" s="7"/>
      <c r="C41" s="189"/>
      <c r="D41" s="189"/>
      <c r="E41" s="58">
        <f>SUM(E38:E40)</f>
        <v>-61224077</v>
      </c>
      <c r="G41" s="59">
        <f>SUM(G38:G40)</f>
        <v>-2420912</v>
      </c>
      <c r="H41" s="37"/>
      <c r="I41" s="58">
        <f>SUM(I38:I40)</f>
        <v>-52446763</v>
      </c>
      <c r="J41" s="37"/>
      <c r="K41" s="59">
        <f>SUM(K38:K40)</f>
        <v>9616145</v>
      </c>
    </row>
    <row r="42" spans="1:11" ht="5.0999999999999996" customHeight="1" thickTop="1">
      <c r="A42" s="34"/>
      <c r="B42" s="7"/>
      <c r="C42" s="189"/>
      <c r="D42" s="189"/>
      <c r="E42" s="36"/>
      <c r="G42" s="37"/>
      <c r="H42" s="37"/>
      <c r="I42" s="36"/>
      <c r="J42" s="37"/>
      <c r="K42" s="37"/>
    </row>
    <row r="43" spans="1:11" ht="20.100000000000001" customHeight="1">
      <c r="A43" s="7" t="s">
        <v>177</v>
      </c>
      <c r="B43" s="7"/>
      <c r="C43" s="189"/>
      <c r="D43" s="189"/>
      <c r="E43" s="36"/>
      <c r="G43" s="37"/>
      <c r="H43" s="37"/>
      <c r="I43" s="36"/>
      <c r="J43" s="37"/>
      <c r="K43" s="37"/>
    </row>
    <row r="44" spans="1:11" ht="20.100000000000001" customHeight="1">
      <c r="A44" s="2" t="s">
        <v>76</v>
      </c>
      <c r="C44" s="189"/>
      <c r="D44" s="189"/>
      <c r="E44" s="45">
        <v>-66025065</v>
      </c>
      <c r="F44" s="37"/>
      <c r="G44" s="10">
        <v>-2420912</v>
      </c>
      <c r="H44" s="37"/>
      <c r="I44" s="45">
        <v>-55600512</v>
      </c>
      <c r="J44" s="37"/>
      <c r="K44" s="10">
        <v>9616145</v>
      </c>
    </row>
    <row r="45" spans="1:11" ht="20.100000000000001" customHeight="1">
      <c r="A45" s="2" t="s">
        <v>12</v>
      </c>
      <c r="C45" s="189"/>
      <c r="D45" s="189"/>
      <c r="E45" s="182">
        <v>0</v>
      </c>
      <c r="F45" s="37"/>
      <c r="G45" s="40">
        <v>0</v>
      </c>
      <c r="H45" s="37"/>
      <c r="I45" s="182">
        <v>0</v>
      </c>
      <c r="J45" s="37"/>
      <c r="K45" s="40">
        <v>0</v>
      </c>
    </row>
    <row r="46" spans="1:11" ht="6" customHeight="1">
      <c r="C46" s="189"/>
      <c r="D46" s="189"/>
      <c r="E46" s="36"/>
      <c r="F46" s="37"/>
      <c r="G46" s="37"/>
      <c r="H46" s="37"/>
      <c r="I46" s="36"/>
      <c r="J46" s="37"/>
      <c r="K46" s="37"/>
    </row>
    <row r="47" spans="1:11" ht="20.100000000000001" customHeight="1" thickBot="1">
      <c r="A47" s="7"/>
      <c r="C47" s="189"/>
      <c r="D47" s="189"/>
      <c r="E47" s="58">
        <f>SUM(E44:E46)</f>
        <v>-66025065</v>
      </c>
      <c r="F47" s="37"/>
      <c r="G47" s="59">
        <f>SUM(G44:G46)</f>
        <v>-2420912</v>
      </c>
      <c r="H47" s="37"/>
      <c r="I47" s="58">
        <f>SUM(I44:I46)</f>
        <v>-55600512</v>
      </c>
      <c r="J47" s="37"/>
      <c r="K47" s="59">
        <f>SUM(K44:K46)</f>
        <v>9616145</v>
      </c>
    </row>
    <row r="48" spans="1:11" ht="5.0999999999999996" customHeight="1" thickTop="1">
      <c r="C48" s="189"/>
      <c r="D48" s="189"/>
      <c r="E48" s="37"/>
      <c r="F48" s="37"/>
      <c r="G48" s="37"/>
      <c r="H48" s="37"/>
      <c r="I48" s="37"/>
      <c r="J48" s="37"/>
      <c r="K48" s="37"/>
    </row>
    <row r="49" spans="1:11" ht="20.100000000000001" customHeight="1">
      <c r="A49" s="7" t="s">
        <v>179</v>
      </c>
      <c r="B49" s="7"/>
      <c r="C49" s="189"/>
      <c r="D49" s="189"/>
      <c r="E49" s="180"/>
      <c r="H49" s="181"/>
      <c r="I49" s="180"/>
    </row>
    <row r="50" spans="1:11" ht="20.100000000000001" customHeight="1">
      <c r="A50" s="2" t="s">
        <v>180</v>
      </c>
      <c r="C50" s="189"/>
      <c r="D50" s="189"/>
      <c r="E50" s="217">
        <f>E23/940000000</f>
        <v>-6.5131996808510645E-2</v>
      </c>
      <c r="F50" s="184"/>
      <c r="G50" s="214">
        <f>G23/940000000</f>
        <v>-2.5754382978723403E-3</v>
      </c>
      <c r="H50" s="184"/>
      <c r="I50" s="217">
        <f>I23/940000000</f>
        <v>-5.5794428723404253E-2</v>
      </c>
      <c r="J50" s="184"/>
      <c r="K50" s="214">
        <f>K23/940000000</f>
        <v>1.0229941489361702E-2</v>
      </c>
    </row>
    <row r="51" spans="1:11" ht="17.25" customHeight="1">
      <c r="C51" s="189"/>
      <c r="D51" s="189"/>
      <c r="E51" s="186"/>
      <c r="F51" s="184"/>
      <c r="G51" s="185"/>
      <c r="H51" s="184"/>
      <c r="I51" s="186"/>
      <c r="J51" s="184"/>
      <c r="K51" s="185"/>
    </row>
    <row r="52" spans="1:11" ht="21.95" customHeight="1">
      <c r="A52" s="219" t="s">
        <v>40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</row>
  </sheetData>
  <mergeCells count="4">
    <mergeCell ref="E5:K5"/>
    <mergeCell ref="E6:G6"/>
    <mergeCell ref="I6:K6"/>
    <mergeCell ref="A52:K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Q30"/>
  <sheetViews>
    <sheetView topLeftCell="A16" zoomScale="98" zoomScaleNormal="98" zoomScaleSheetLayoutView="80" workbookViewId="0">
      <selection activeCell="C1" sqref="C1:Q1048576"/>
    </sheetView>
  </sheetViews>
  <sheetFormatPr defaultColWidth="9.140625" defaultRowHeight="20.100000000000001" customHeight="1"/>
  <cols>
    <col min="1" max="1" width="2" style="100" customWidth="1"/>
    <col min="2" max="2" width="49" style="100" customWidth="1"/>
    <col min="3" max="3" width="7.7109375" style="100" customWidth="1"/>
    <col min="4" max="4" width="0.7109375" style="100" customWidth="1"/>
    <col min="5" max="5" width="12.42578125" style="100" customWidth="1"/>
    <col min="6" max="6" width="0.7109375" style="100" customWidth="1"/>
    <col min="7" max="7" width="11.28515625" style="100" customWidth="1"/>
    <col min="8" max="8" width="0.7109375" style="100" customWidth="1"/>
    <col min="9" max="9" width="14.28515625" style="100" customWidth="1"/>
    <col min="10" max="10" width="0.7109375" style="100" customWidth="1"/>
    <col min="11" max="11" width="11" style="4" customWidth="1"/>
    <col min="12" max="12" width="0.7109375" style="4" customWidth="1"/>
    <col min="13" max="13" width="12" style="168" customWidth="1"/>
    <col min="14" max="14" width="0.7109375" style="169" customWidth="1"/>
    <col min="15" max="15" width="13.42578125" style="170" customWidth="1"/>
    <col min="16" max="16" width="0.7109375" style="100" customWidth="1"/>
    <col min="17" max="17" width="12.42578125" style="149" customWidth="1"/>
    <col min="18" max="16384" width="9.140625" style="100"/>
  </cols>
  <sheetData>
    <row r="1" spans="1:17" ht="20.100000000000001" customHeight="1">
      <c r="A1" s="99" t="s">
        <v>41</v>
      </c>
      <c r="D1" s="101"/>
      <c r="E1" s="101"/>
      <c r="F1" s="101"/>
      <c r="G1" s="101"/>
      <c r="H1" s="101"/>
      <c r="I1" s="101"/>
      <c r="J1" s="101"/>
      <c r="K1" s="102"/>
      <c r="L1" s="102"/>
      <c r="M1" s="103"/>
      <c r="N1" s="150"/>
      <c r="O1" s="150"/>
      <c r="P1" s="101"/>
      <c r="Q1" s="105"/>
    </row>
    <row r="2" spans="1:17" ht="20.100000000000001" customHeight="1">
      <c r="A2" s="106" t="s">
        <v>78</v>
      </c>
      <c r="B2" s="106"/>
      <c r="C2" s="106"/>
      <c r="D2" s="108"/>
      <c r="E2" s="108"/>
      <c r="F2" s="108"/>
      <c r="G2" s="108"/>
      <c r="H2" s="108"/>
      <c r="I2" s="108"/>
      <c r="J2" s="108"/>
      <c r="K2" s="108"/>
      <c r="L2" s="108"/>
      <c r="M2" s="109"/>
      <c r="N2" s="109"/>
      <c r="O2" s="102"/>
      <c r="P2" s="109"/>
      <c r="Q2" s="110"/>
    </row>
    <row r="3" spans="1:17" ht="20.100000000000001" customHeight="1">
      <c r="A3" s="111" t="str">
        <f>'6 (6mth)'!A3</f>
        <v>สำหรับงวดหกเดือนสิ้นสุดวันที่ 30 มิถุนายน พ.ศ. 2563</v>
      </c>
      <c r="B3" s="111"/>
      <c r="C3" s="202"/>
      <c r="D3" s="113"/>
      <c r="E3" s="113"/>
      <c r="F3" s="113"/>
      <c r="G3" s="113"/>
      <c r="H3" s="113"/>
      <c r="I3" s="113"/>
      <c r="J3" s="113"/>
      <c r="K3" s="113"/>
      <c r="L3" s="113"/>
      <c r="M3" s="114"/>
      <c r="N3" s="114"/>
      <c r="O3" s="114"/>
      <c r="P3" s="114"/>
      <c r="Q3" s="115"/>
    </row>
    <row r="4" spans="1:17" s="99" customFormat="1" ht="15.75" customHeight="1">
      <c r="A4" s="106"/>
      <c r="B4" s="132"/>
      <c r="C4" s="132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2"/>
      <c r="O4" s="151"/>
      <c r="P4" s="138"/>
      <c r="Q4" s="153"/>
    </row>
    <row r="5" spans="1:17" ht="20.100000000000001" customHeight="1">
      <c r="A5" s="123"/>
      <c r="B5" s="123"/>
      <c r="C5" s="123"/>
      <c r="D5" s="123"/>
      <c r="E5" s="226" t="s">
        <v>14</v>
      </c>
      <c r="F5" s="226"/>
      <c r="G5" s="226"/>
      <c r="H5" s="226"/>
      <c r="I5" s="226"/>
      <c r="J5" s="226"/>
      <c r="K5" s="226"/>
      <c r="L5" s="226"/>
      <c r="M5" s="226"/>
      <c r="N5" s="227"/>
      <c r="O5" s="226"/>
      <c r="P5" s="226"/>
      <c r="Q5" s="226"/>
    </row>
    <row r="6" spans="1:17" ht="20.100000000000001" customHeight="1">
      <c r="A6" s="123"/>
      <c r="B6" s="123"/>
      <c r="C6" s="123"/>
      <c r="D6" s="123"/>
      <c r="E6" s="228" t="s">
        <v>0</v>
      </c>
      <c r="F6" s="228"/>
      <c r="G6" s="228"/>
      <c r="H6" s="228"/>
      <c r="I6" s="228"/>
      <c r="J6" s="228"/>
      <c r="K6" s="228"/>
      <c r="L6" s="228"/>
      <c r="M6" s="228"/>
      <c r="N6" s="229"/>
      <c r="O6" s="228"/>
      <c r="P6" s="228"/>
      <c r="Q6" s="228"/>
    </row>
    <row r="7" spans="1:17" ht="20.100000000000001" customHeight="1">
      <c r="A7" s="123"/>
      <c r="B7" s="123"/>
      <c r="C7" s="123"/>
      <c r="D7" s="123"/>
      <c r="E7" s="228" t="s">
        <v>79</v>
      </c>
      <c r="F7" s="228"/>
      <c r="G7" s="228"/>
      <c r="H7" s="228"/>
      <c r="I7" s="228"/>
      <c r="J7" s="228"/>
      <c r="K7" s="228"/>
      <c r="L7" s="228"/>
      <c r="M7" s="228"/>
      <c r="N7" s="229"/>
      <c r="O7" s="228"/>
      <c r="P7" s="128"/>
      <c r="Q7" s="128"/>
    </row>
    <row r="8" spans="1:17" ht="20.100000000000001" customHeight="1">
      <c r="A8" s="123"/>
      <c r="B8" s="123"/>
      <c r="C8" s="123"/>
      <c r="D8" s="125"/>
      <c r="E8" s="125"/>
      <c r="F8" s="125"/>
      <c r="G8" s="125"/>
      <c r="H8" s="125"/>
      <c r="I8" s="126" t="s">
        <v>80</v>
      </c>
      <c r="J8" s="125"/>
      <c r="K8" s="100"/>
      <c r="L8" s="100"/>
      <c r="M8" s="100"/>
      <c r="N8" s="154"/>
      <c r="O8" s="154"/>
      <c r="P8" s="126"/>
      <c r="Q8" s="126"/>
    </row>
    <row r="9" spans="1:17" ht="20.100000000000001" customHeight="1">
      <c r="A9" s="123"/>
      <c r="B9" s="123"/>
      <c r="C9" s="123"/>
      <c r="D9" s="125"/>
      <c r="E9" s="125"/>
      <c r="F9" s="125"/>
      <c r="G9" s="125"/>
      <c r="H9" s="125"/>
      <c r="I9" s="126" t="s">
        <v>81</v>
      </c>
      <c r="J9" s="125"/>
      <c r="K9" s="230" t="s">
        <v>68</v>
      </c>
      <c r="L9" s="230"/>
      <c r="M9" s="230"/>
      <c r="N9" s="154"/>
      <c r="O9" s="154"/>
      <c r="P9" s="126"/>
      <c r="Q9" s="126"/>
    </row>
    <row r="10" spans="1:17" ht="20.100000000000001" customHeight="1">
      <c r="A10" s="123"/>
      <c r="B10" s="123"/>
      <c r="C10" s="123"/>
      <c r="D10" s="125"/>
      <c r="E10" s="125"/>
      <c r="F10" s="125"/>
      <c r="G10" s="125"/>
      <c r="H10" s="125"/>
      <c r="I10" s="126" t="s">
        <v>82</v>
      </c>
      <c r="J10" s="125"/>
      <c r="K10" s="218" t="s">
        <v>193</v>
      </c>
      <c r="L10" s="155"/>
      <c r="M10" s="127"/>
      <c r="N10" s="127"/>
      <c r="O10" s="127" t="s">
        <v>87</v>
      </c>
      <c r="P10" s="126"/>
      <c r="Q10" s="100"/>
    </row>
    <row r="11" spans="1:17" s="123" customFormat="1" ht="20.100000000000001" customHeight="1">
      <c r="D11" s="125"/>
      <c r="E11" s="125" t="s">
        <v>83</v>
      </c>
      <c r="F11" s="125"/>
      <c r="G11" s="125" t="s">
        <v>84</v>
      </c>
      <c r="H11" s="125"/>
      <c r="I11" s="126" t="s">
        <v>85</v>
      </c>
      <c r="J11" s="125"/>
      <c r="K11" s="127" t="s">
        <v>86</v>
      </c>
      <c r="L11" s="127"/>
      <c r="M11" s="127"/>
      <c r="N11" s="126"/>
      <c r="O11" s="127" t="s">
        <v>127</v>
      </c>
      <c r="P11" s="126"/>
      <c r="Q11" s="127" t="s">
        <v>87</v>
      </c>
    </row>
    <row r="12" spans="1:17" s="123" customFormat="1" ht="20.100000000000001" customHeight="1">
      <c r="C12" s="204" t="s">
        <v>1</v>
      </c>
      <c r="D12" s="125"/>
      <c r="E12" s="129" t="s">
        <v>88</v>
      </c>
      <c r="F12" s="125"/>
      <c r="G12" s="129" t="s">
        <v>89</v>
      </c>
      <c r="H12" s="125"/>
      <c r="I12" s="210" t="s">
        <v>90</v>
      </c>
      <c r="J12" s="125"/>
      <c r="K12" s="210" t="s">
        <v>91</v>
      </c>
      <c r="L12" s="127"/>
      <c r="M12" s="210" t="s">
        <v>92</v>
      </c>
      <c r="N12" s="126"/>
      <c r="O12" s="210" t="s">
        <v>93</v>
      </c>
      <c r="P12" s="126"/>
      <c r="Q12" s="210" t="s">
        <v>94</v>
      </c>
    </row>
    <row r="13" spans="1:17" s="123" customFormat="1" ht="8.1" customHeight="1"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6"/>
      <c r="O13" s="127"/>
      <c r="P13" s="126"/>
      <c r="Q13" s="127"/>
    </row>
    <row r="14" spans="1:17" ht="20.100000000000001" customHeight="1">
      <c r="A14" s="106" t="s">
        <v>125</v>
      </c>
      <c r="B14" s="132"/>
      <c r="C14" s="132"/>
      <c r="D14" s="151"/>
      <c r="E14" s="151">
        <v>940000000</v>
      </c>
      <c r="F14" s="151"/>
      <c r="G14" s="151">
        <v>227888500</v>
      </c>
      <c r="H14" s="151"/>
      <c r="I14" s="151">
        <v>-71756742</v>
      </c>
      <c r="J14" s="151"/>
      <c r="K14" s="151">
        <v>25300000</v>
      </c>
      <c r="L14" s="151"/>
      <c r="M14" s="151">
        <v>-504717293</v>
      </c>
      <c r="N14" s="151"/>
      <c r="O14" s="151">
        <f>SUM(E14:M14)</f>
        <v>616714465</v>
      </c>
      <c r="P14" s="151"/>
      <c r="Q14" s="151">
        <f>O14</f>
        <v>616714465</v>
      </c>
    </row>
    <row r="15" spans="1:17" s="123" customFormat="1" ht="8.1" customHeight="1">
      <c r="D15" s="125"/>
      <c r="E15" s="125"/>
      <c r="F15" s="125"/>
      <c r="G15" s="125"/>
      <c r="H15" s="125"/>
      <c r="I15" s="125"/>
      <c r="J15" s="125"/>
      <c r="K15" s="125"/>
      <c r="L15" s="125"/>
      <c r="M15" s="127"/>
      <c r="N15" s="126"/>
      <c r="O15" s="127"/>
      <c r="P15" s="126"/>
      <c r="Q15" s="127"/>
    </row>
    <row r="16" spans="1:17" s="99" customFormat="1" ht="20.100000000000001" customHeight="1">
      <c r="A16" s="106" t="s">
        <v>95</v>
      </c>
      <c r="B16" s="132"/>
      <c r="C16" s="132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151"/>
      <c r="P16" s="138"/>
      <c r="Q16" s="153"/>
    </row>
    <row r="17" spans="1:17" ht="20.100000000000001" customHeight="1">
      <c r="A17" s="100" t="s">
        <v>122</v>
      </c>
      <c r="D17" s="138"/>
      <c r="E17" s="137">
        <v>0</v>
      </c>
      <c r="F17" s="138"/>
      <c r="G17" s="137">
        <v>0</v>
      </c>
      <c r="H17" s="138"/>
      <c r="I17" s="137">
        <v>0</v>
      </c>
      <c r="J17" s="138"/>
      <c r="K17" s="137">
        <v>0</v>
      </c>
      <c r="L17" s="151"/>
      <c r="M17" s="156">
        <v>-2420912</v>
      </c>
      <c r="N17" s="153"/>
      <c r="O17" s="156">
        <f>SUM(E17:M17)</f>
        <v>-2420912</v>
      </c>
      <c r="P17" s="157"/>
      <c r="Q17" s="156">
        <f>O17</f>
        <v>-2420912</v>
      </c>
    </row>
    <row r="18" spans="1:17" ht="8.1" customHeight="1">
      <c r="D18" s="151"/>
      <c r="E18" s="151"/>
      <c r="F18" s="151"/>
      <c r="G18" s="151"/>
      <c r="H18" s="151"/>
      <c r="I18" s="153"/>
      <c r="J18" s="158"/>
      <c r="K18" s="151"/>
      <c r="L18" s="151"/>
      <c r="M18" s="153"/>
      <c r="N18" s="158"/>
      <c r="O18" s="151"/>
      <c r="P18" s="159"/>
      <c r="Q18" s="153"/>
    </row>
    <row r="19" spans="1:17" ht="20.100000000000001" customHeight="1" thickBot="1">
      <c r="A19" s="131" t="s">
        <v>161</v>
      </c>
      <c r="B19" s="106"/>
      <c r="C19" s="106"/>
      <c r="D19" s="151"/>
      <c r="E19" s="160">
        <f>SUM(E14:E18)</f>
        <v>940000000</v>
      </c>
      <c r="F19" s="151"/>
      <c r="G19" s="160">
        <f>SUM(G14:G18)</f>
        <v>227888500</v>
      </c>
      <c r="H19" s="151"/>
      <c r="I19" s="160">
        <f>SUM(I14:I18)</f>
        <v>-71756742</v>
      </c>
      <c r="J19" s="151"/>
      <c r="K19" s="160">
        <f>SUM(K14:K18)</f>
        <v>25300000</v>
      </c>
      <c r="L19" s="151"/>
      <c r="M19" s="160">
        <f>SUM(M14:M18)</f>
        <v>-507138205</v>
      </c>
      <c r="N19" s="151"/>
      <c r="O19" s="160">
        <f>SUM(O14:O18)</f>
        <v>614293553</v>
      </c>
      <c r="P19" s="151"/>
      <c r="Q19" s="160">
        <f>O19</f>
        <v>614293553</v>
      </c>
    </row>
    <row r="20" spans="1:17" ht="20.100000000000001" customHeight="1" thickTop="1">
      <c r="A20" s="106"/>
      <c r="B20" s="106"/>
      <c r="C20" s="106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</row>
    <row r="21" spans="1:17" ht="20.100000000000001" customHeight="1">
      <c r="A21" s="131" t="s">
        <v>155</v>
      </c>
      <c r="B21" s="132"/>
      <c r="C21" s="132"/>
      <c r="D21" s="151"/>
      <c r="E21" s="161">
        <v>940000000</v>
      </c>
      <c r="F21" s="151"/>
      <c r="G21" s="161">
        <v>227888500</v>
      </c>
      <c r="H21" s="151"/>
      <c r="I21" s="161">
        <v>-71756742</v>
      </c>
      <c r="J21" s="151"/>
      <c r="K21" s="161">
        <v>25300000</v>
      </c>
      <c r="L21" s="151"/>
      <c r="M21" s="161">
        <v>-552171146</v>
      </c>
      <c r="N21" s="151"/>
      <c r="O21" s="161">
        <f>SUM(E21:N21)</f>
        <v>569260612</v>
      </c>
      <c r="P21" s="151"/>
      <c r="Q21" s="161">
        <f>O21</f>
        <v>569260612</v>
      </c>
    </row>
    <row r="22" spans="1:17" s="123" customFormat="1" ht="19.899999999999999" customHeight="1">
      <c r="A22" s="100" t="s">
        <v>143</v>
      </c>
      <c r="C22" s="147">
        <v>4</v>
      </c>
      <c r="D22" s="109"/>
      <c r="E22" s="197">
        <v>0</v>
      </c>
      <c r="F22" s="109"/>
      <c r="G22" s="197">
        <v>0</v>
      </c>
      <c r="H22" s="109"/>
      <c r="I22" s="197">
        <v>0</v>
      </c>
      <c r="J22" s="109"/>
      <c r="K22" s="197">
        <v>0</v>
      </c>
      <c r="L22" s="125"/>
      <c r="M22" s="198">
        <v>-422534</v>
      </c>
      <c r="N22" s="150"/>
      <c r="O22" s="199">
        <f>SUM(E22:N22)</f>
        <v>-422534</v>
      </c>
      <c r="P22" s="150"/>
      <c r="Q22" s="198">
        <f>O22</f>
        <v>-422534</v>
      </c>
    </row>
    <row r="23" spans="1:17" s="123" customFormat="1" ht="19.899999999999999" customHeight="1">
      <c r="A23" s="106" t="s">
        <v>144</v>
      </c>
      <c r="D23" s="125"/>
      <c r="E23" s="190">
        <f>SUM(E21:E22)</f>
        <v>940000000</v>
      </c>
      <c r="F23" s="125"/>
      <c r="G23" s="190">
        <f>SUM(G21:G22)</f>
        <v>227888500</v>
      </c>
      <c r="H23" s="125"/>
      <c r="I23" s="190">
        <f>SUM(I21:I22)</f>
        <v>-71756742</v>
      </c>
      <c r="J23" s="125"/>
      <c r="K23" s="190">
        <f>SUM(K21:K22)</f>
        <v>25300000</v>
      </c>
      <c r="L23" s="125"/>
      <c r="M23" s="190">
        <f>SUM(M21:M22)</f>
        <v>-552593680</v>
      </c>
      <c r="N23" s="150"/>
      <c r="O23" s="161">
        <f>SUM(E23:N23)</f>
        <v>568838078</v>
      </c>
      <c r="P23" s="150"/>
      <c r="Q23" s="190">
        <f>SUM(Q21:Q22)</f>
        <v>568838078</v>
      </c>
    </row>
    <row r="24" spans="1:17" s="99" customFormat="1" ht="20.100000000000001" customHeight="1">
      <c r="A24" s="106" t="s">
        <v>95</v>
      </c>
      <c r="B24" s="132"/>
      <c r="C24" s="132"/>
      <c r="D24" s="151"/>
      <c r="E24" s="161"/>
      <c r="F24" s="151"/>
      <c r="G24" s="161"/>
      <c r="H24" s="151"/>
      <c r="I24" s="161"/>
      <c r="J24" s="151"/>
      <c r="K24" s="161"/>
      <c r="L24" s="151"/>
      <c r="M24" s="161"/>
      <c r="N24" s="152"/>
      <c r="O24" s="161"/>
      <c r="P24" s="138"/>
      <c r="Q24" s="162"/>
    </row>
    <row r="25" spans="1:17" ht="20.100000000000001" customHeight="1">
      <c r="A25" s="100" t="s">
        <v>122</v>
      </c>
      <c r="D25" s="138"/>
      <c r="E25" s="145">
        <v>0</v>
      </c>
      <c r="F25" s="138"/>
      <c r="G25" s="145">
        <v>0</v>
      </c>
      <c r="H25" s="138"/>
      <c r="I25" s="145">
        <v>0</v>
      </c>
      <c r="J25" s="138"/>
      <c r="K25" s="145">
        <v>0</v>
      </c>
      <c r="L25" s="151"/>
      <c r="M25" s="163">
        <f>'6 (6mth)'!E35</f>
        <v>-66025065</v>
      </c>
      <c r="N25" s="153"/>
      <c r="O25" s="163">
        <f>SUM(E25:N25)</f>
        <v>-66025065</v>
      </c>
      <c r="P25" s="157"/>
      <c r="Q25" s="163">
        <f>O25</f>
        <v>-66025065</v>
      </c>
    </row>
    <row r="26" spans="1:17" ht="8.1" customHeight="1">
      <c r="D26" s="151"/>
      <c r="E26" s="161"/>
      <c r="F26" s="151"/>
      <c r="G26" s="161"/>
      <c r="H26" s="151"/>
      <c r="I26" s="162"/>
      <c r="J26" s="158"/>
      <c r="K26" s="161"/>
      <c r="L26" s="151"/>
      <c r="M26" s="162"/>
      <c r="N26" s="158"/>
      <c r="O26" s="161"/>
      <c r="P26" s="159"/>
      <c r="Q26" s="162"/>
    </row>
    <row r="27" spans="1:17" ht="20.100000000000001" customHeight="1" thickBot="1">
      <c r="A27" s="131" t="s">
        <v>162</v>
      </c>
      <c r="B27" s="106"/>
      <c r="C27" s="106"/>
      <c r="D27" s="151"/>
      <c r="E27" s="164">
        <f>SUM(E23:E25)</f>
        <v>940000000</v>
      </c>
      <c r="F27" s="151"/>
      <c r="G27" s="164">
        <f>SUM(G23:G25)</f>
        <v>227888500</v>
      </c>
      <c r="H27" s="151"/>
      <c r="I27" s="164">
        <f>SUM(I23:I25)</f>
        <v>-71756742</v>
      </c>
      <c r="J27" s="151"/>
      <c r="K27" s="164">
        <f>SUM(K23:K25)</f>
        <v>25300000</v>
      </c>
      <c r="L27" s="151"/>
      <c r="M27" s="164">
        <f>SUM(M23:M25)</f>
        <v>-618618745</v>
      </c>
      <c r="N27" s="151"/>
      <c r="O27" s="164">
        <f>SUM(O23:O25)</f>
        <v>502813013</v>
      </c>
      <c r="P27" s="151"/>
      <c r="Q27" s="164">
        <f>SUM(Q23:Q25)</f>
        <v>502813013</v>
      </c>
    </row>
    <row r="28" spans="1:17" ht="20.100000000000001" customHeight="1" thickTop="1">
      <c r="A28" s="131"/>
      <c r="B28" s="106"/>
      <c r="C28" s="106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</row>
    <row r="29" spans="1:17" ht="16.5" customHeight="1">
      <c r="A29" s="106"/>
      <c r="B29" s="106"/>
      <c r="C29" s="106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</row>
    <row r="30" spans="1:17" ht="21.95" customHeight="1">
      <c r="A30" s="165" t="str">
        <f>+'6 (6mth)'!A52:K52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0" s="165"/>
      <c r="C30" s="203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6"/>
      <c r="O30" s="166"/>
      <c r="P30" s="167"/>
      <c r="Q30" s="167"/>
    </row>
  </sheetData>
  <mergeCells count="4">
    <mergeCell ref="E5:Q5"/>
    <mergeCell ref="E6:Q6"/>
    <mergeCell ref="E7:O7"/>
    <mergeCell ref="K9:M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3"/>
  </sheetPr>
  <dimension ref="A1:Q31"/>
  <sheetViews>
    <sheetView topLeftCell="A4" zoomScale="80" zoomScaleNormal="80" zoomScaleSheetLayoutView="80" workbookViewId="0">
      <selection activeCell="V9" sqref="V9"/>
    </sheetView>
  </sheetViews>
  <sheetFormatPr defaultColWidth="9.140625" defaultRowHeight="20.100000000000001" customHeight="1"/>
  <cols>
    <col min="1" max="1" width="1.7109375" style="100" customWidth="1"/>
    <col min="2" max="2" width="29.7109375" style="100" customWidth="1"/>
    <col min="3" max="3" width="28.140625" style="100" customWidth="1"/>
    <col min="4" max="4" width="8.140625" style="100" customWidth="1"/>
    <col min="5" max="5" width="0.85546875" style="101" customWidth="1"/>
    <col min="6" max="6" width="14.7109375" style="101" customWidth="1"/>
    <col min="7" max="7" width="0.85546875" style="101" customWidth="1"/>
    <col min="8" max="8" width="14.140625" style="101" bestFit="1" customWidth="1"/>
    <col min="9" max="9" width="0.85546875" style="101" customWidth="1"/>
    <col min="10" max="10" width="14.7109375" style="102" customWidth="1"/>
    <col min="11" max="11" width="0.85546875" style="102" customWidth="1"/>
    <col min="12" max="12" width="14.7109375" style="103" customWidth="1"/>
    <col min="13" max="13" width="0.85546875" style="104" customWidth="1"/>
    <col min="14" max="14" width="14.7109375" style="101" customWidth="1"/>
    <col min="15" max="16384" width="9.140625" style="100"/>
  </cols>
  <sheetData>
    <row r="1" spans="1:14" ht="20.100000000000001" customHeight="1">
      <c r="A1" s="99" t="s">
        <v>41</v>
      </c>
      <c r="N1" s="105"/>
    </row>
    <row r="2" spans="1:14" ht="20.100000000000001" customHeight="1">
      <c r="A2" s="106" t="s">
        <v>78</v>
      </c>
      <c r="B2" s="106"/>
      <c r="C2" s="107"/>
      <c r="D2" s="107"/>
      <c r="E2" s="108"/>
      <c r="F2" s="108"/>
      <c r="G2" s="108"/>
      <c r="H2" s="108"/>
      <c r="I2" s="108"/>
      <c r="J2" s="108"/>
      <c r="K2" s="108"/>
      <c r="L2" s="109"/>
      <c r="M2" s="109"/>
      <c r="N2" s="110"/>
    </row>
    <row r="3" spans="1:14" ht="20.100000000000001" customHeight="1">
      <c r="A3" s="111" t="str">
        <f>'7 (Conso)'!A3</f>
        <v>สำหรับงวดหกเดือนสิ้นสุดวันที่ 30 มิถุนายน พ.ศ. 2563</v>
      </c>
      <c r="B3" s="111"/>
      <c r="C3" s="112"/>
      <c r="D3" s="205"/>
      <c r="E3" s="113"/>
      <c r="F3" s="113"/>
      <c r="G3" s="113"/>
      <c r="H3" s="113"/>
      <c r="I3" s="113"/>
      <c r="J3" s="113"/>
      <c r="K3" s="113"/>
      <c r="L3" s="114"/>
      <c r="M3" s="114"/>
      <c r="N3" s="115"/>
    </row>
    <row r="4" spans="1:14" ht="22.5" customHeight="1">
      <c r="A4" s="116"/>
      <c r="B4" s="116"/>
      <c r="C4" s="117"/>
      <c r="D4" s="117"/>
      <c r="E4" s="118"/>
      <c r="F4" s="118"/>
      <c r="G4" s="118"/>
      <c r="H4" s="118"/>
      <c r="I4" s="118"/>
      <c r="J4" s="118"/>
      <c r="K4" s="118"/>
      <c r="L4" s="119"/>
      <c r="M4" s="119"/>
      <c r="N4" s="120"/>
    </row>
    <row r="5" spans="1:14" ht="20.100000000000001" customHeight="1">
      <c r="A5" s="121"/>
      <c r="B5" s="121"/>
      <c r="C5" s="122"/>
      <c r="D5" s="122"/>
      <c r="E5" s="122"/>
      <c r="F5" s="226" t="s">
        <v>14</v>
      </c>
      <c r="G5" s="226"/>
      <c r="H5" s="226"/>
      <c r="I5" s="226"/>
      <c r="J5" s="226"/>
      <c r="K5" s="226"/>
      <c r="L5" s="226"/>
      <c r="M5" s="226"/>
      <c r="N5" s="226"/>
    </row>
    <row r="6" spans="1:14" ht="20.100000000000001" customHeight="1">
      <c r="A6" s="121"/>
      <c r="B6" s="121"/>
      <c r="C6" s="122"/>
      <c r="D6" s="122"/>
      <c r="E6" s="122"/>
      <c r="F6" s="230" t="s">
        <v>19</v>
      </c>
      <c r="G6" s="230"/>
      <c r="H6" s="230"/>
      <c r="I6" s="230"/>
      <c r="J6" s="230"/>
      <c r="K6" s="230"/>
      <c r="L6" s="230"/>
      <c r="M6" s="230"/>
      <c r="N6" s="230"/>
    </row>
    <row r="7" spans="1:14" s="123" customFormat="1" ht="20.100000000000001" customHeight="1">
      <c r="C7" s="124"/>
      <c r="D7" s="124"/>
      <c r="E7" s="125"/>
      <c r="F7" s="125"/>
      <c r="G7" s="125"/>
      <c r="H7" s="125"/>
      <c r="I7" s="125"/>
      <c r="J7" s="231" t="s">
        <v>68</v>
      </c>
      <c r="K7" s="231"/>
      <c r="L7" s="231"/>
      <c r="M7" s="126"/>
      <c r="N7" s="127"/>
    </row>
    <row r="8" spans="1:14" s="123" customFormat="1" ht="20.100000000000001" customHeight="1">
      <c r="C8" s="124"/>
      <c r="D8" s="124"/>
      <c r="E8" s="125"/>
      <c r="F8" s="125"/>
      <c r="G8" s="125"/>
      <c r="H8" s="125"/>
      <c r="I8" s="125"/>
      <c r="J8" s="127" t="s">
        <v>193</v>
      </c>
      <c r="K8" s="128"/>
      <c r="L8" s="127"/>
      <c r="M8" s="126"/>
      <c r="N8" s="127"/>
    </row>
    <row r="9" spans="1:14" s="123" customFormat="1" ht="20.100000000000001" customHeight="1">
      <c r="C9" s="124"/>
      <c r="D9" s="124"/>
      <c r="E9" s="125"/>
      <c r="F9" s="125" t="s">
        <v>83</v>
      </c>
      <c r="G9" s="125"/>
      <c r="H9" s="125" t="s">
        <v>84</v>
      </c>
      <c r="I9" s="125"/>
      <c r="J9" s="127" t="s">
        <v>86</v>
      </c>
      <c r="K9" s="127"/>
      <c r="L9" s="127"/>
      <c r="M9" s="126"/>
      <c r="N9" s="127" t="s">
        <v>87</v>
      </c>
    </row>
    <row r="10" spans="1:14" s="123" customFormat="1" ht="20.100000000000001" customHeight="1">
      <c r="C10" s="124"/>
      <c r="D10" s="204" t="s">
        <v>1</v>
      </c>
      <c r="E10" s="125"/>
      <c r="F10" s="129" t="s">
        <v>88</v>
      </c>
      <c r="G10" s="125"/>
      <c r="H10" s="129" t="s">
        <v>89</v>
      </c>
      <c r="I10" s="125"/>
      <c r="J10" s="210" t="s">
        <v>91</v>
      </c>
      <c r="K10" s="127"/>
      <c r="L10" s="130" t="s">
        <v>92</v>
      </c>
      <c r="M10" s="126"/>
      <c r="N10" s="210" t="s">
        <v>94</v>
      </c>
    </row>
    <row r="11" spans="1:14" s="123" customFormat="1" ht="8.1" customHeight="1">
      <c r="C11" s="124"/>
      <c r="D11" s="124"/>
      <c r="E11" s="125"/>
      <c r="F11" s="125"/>
      <c r="G11" s="125"/>
      <c r="H11" s="125"/>
      <c r="I11" s="125"/>
      <c r="J11" s="125"/>
      <c r="K11" s="125"/>
      <c r="L11" s="127"/>
      <c r="M11" s="126"/>
      <c r="N11" s="127"/>
    </row>
    <row r="12" spans="1:14" s="134" customFormat="1" ht="20.100000000000001" customHeight="1">
      <c r="A12" s="131" t="s">
        <v>125</v>
      </c>
      <c r="B12" s="132"/>
      <c r="C12" s="133"/>
      <c r="D12" s="133"/>
      <c r="E12" s="10"/>
      <c r="F12" s="10">
        <v>940000000</v>
      </c>
      <c r="G12" s="10"/>
      <c r="H12" s="10">
        <v>227888500</v>
      </c>
      <c r="I12" s="10"/>
      <c r="J12" s="10">
        <v>25300000</v>
      </c>
      <c r="K12" s="10"/>
      <c r="L12" s="10">
        <v>-408113889</v>
      </c>
      <c r="M12" s="10"/>
      <c r="N12" s="10">
        <f>SUM(F12:M12)</f>
        <v>785074611</v>
      </c>
    </row>
    <row r="13" spans="1:14" s="123" customFormat="1" ht="8.1" customHeight="1">
      <c r="C13" s="124"/>
      <c r="D13" s="124"/>
      <c r="E13" s="125"/>
      <c r="F13" s="125"/>
      <c r="G13" s="125"/>
      <c r="H13" s="125"/>
      <c r="I13" s="125"/>
      <c r="J13" s="125"/>
      <c r="K13" s="125"/>
      <c r="L13" s="127"/>
      <c r="M13" s="126"/>
      <c r="N13" s="127"/>
    </row>
    <row r="14" spans="1:14" s="134" customFormat="1" ht="20.100000000000001" customHeight="1">
      <c r="A14" s="131" t="s">
        <v>95</v>
      </c>
      <c r="B14" s="135"/>
      <c r="C14" s="133"/>
      <c r="D14" s="133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s="134" customFormat="1" ht="20.100000000000001" customHeight="1">
      <c r="A15" s="136" t="s">
        <v>15</v>
      </c>
      <c r="C15" s="133"/>
      <c r="D15" s="133"/>
      <c r="E15" s="138"/>
      <c r="F15" s="137">
        <v>0</v>
      </c>
      <c r="G15" s="138"/>
      <c r="H15" s="137">
        <v>0</v>
      </c>
      <c r="I15" s="139"/>
      <c r="J15" s="137">
        <v>0</v>
      </c>
      <c r="K15" s="109"/>
      <c r="L15" s="140">
        <f>'6 (6mth)'!K23</f>
        <v>9616145</v>
      </c>
      <c r="M15" s="109"/>
      <c r="N15" s="137">
        <f>SUM(F15:M15)</f>
        <v>9616145</v>
      </c>
    </row>
    <row r="16" spans="1:14" s="134" customFormat="1" ht="8.1" customHeight="1">
      <c r="C16" s="133"/>
      <c r="D16" s="133"/>
      <c r="E16" s="10"/>
      <c r="F16" s="10"/>
      <c r="G16" s="10"/>
      <c r="H16" s="10"/>
      <c r="I16" s="10"/>
      <c r="J16" s="10"/>
      <c r="K16" s="10"/>
      <c r="L16" s="10"/>
      <c r="M16" s="65"/>
      <c r="N16" s="10"/>
    </row>
    <row r="17" spans="1:17" s="134" customFormat="1" ht="20.100000000000001" customHeight="1" thickBot="1">
      <c r="A17" s="131" t="s">
        <v>161</v>
      </c>
      <c r="B17" s="141"/>
      <c r="C17" s="133"/>
      <c r="D17" s="133"/>
      <c r="E17" s="10"/>
      <c r="F17" s="50">
        <f>SUM(F12:F16)</f>
        <v>940000000</v>
      </c>
      <c r="G17" s="10"/>
      <c r="H17" s="50">
        <f>SUM(H12:H16)</f>
        <v>227888500</v>
      </c>
      <c r="I17" s="10"/>
      <c r="J17" s="50">
        <f>SUM(J12:J16)</f>
        <v>25300000</v>
      </c>
      <c r="K17" s="10"/>
      <c r="L17" s="50">
        <f>SUM(L12:L16)</f>
        <v>-398497744</v>
      </c>
      <c r="M17" s="10"/>
      <c r="N17" s="50">
        <f>SUM(F17:M17)</f>
        <v>794690756</v>
      </c>
    </row>
    <row r="18" spans="1:17" s="134" customFormat="1" ht="20.100000000000001" customHeight="1" thickTop="1">
      <c r="A18" s="142"/>
      <c r="B18" s="141"/>
      <c r="C18" s="133"/>
      <c r="D18" s="133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7" s="134" customFormat="1" ht="20.100000000000001" customHeight="1">
      <c r="A19" s="131" t="s">
        <v>155</v>
      </c>
      <c r="B19" s="132"/>
      <c r="C19" s="133"/>
      <c r="D19" s="133"/>
      <c r="E19" s="10"/>
      <c r="F19" s="45">
        <v>940000000</v>
      </c>
      <c r="G19" s="10"/>
      <c r="H19" s="45">
        <v>227888500</v>
      </c>
      <c r="I19" s="10"/>
      <c r="J19" s="45">
        <v>25300000</v>
      </c>
      <c r="K19" s="10"/>
      <c r="L19" s="45">
        <v>-431169290</v>
      </c>
      <c r="M19" s="10"/>
      <c r="N19" s="45">
        <f>SUM(F19:L19)</f>
        <v>762019210</v>
      </c>
    </row>
    <row r="20" spans="1:17" s="123" customFormat="1" ht="19.899999999999999" customHeight="1">
      <c r="A20" s="100" t="s">
        <v>143</v>
      </c>
      <c r="C20" s="109"/>
      <c r="D20" s="206">
        <v>4</v>
      </c>
      <c r="E20" s="109"/>
      <c r="F20" s="193">
        <v>0</v>
      </c>
      <c r="G20" s="109"/>
      <c r="H20" s="193">
        <v>0</v>
      </c>
      <c r="I20" s="109"/>
      <c r="J20" s="193">
        <v>0</v>
      </c>
      <c r="K20" s="109"/>
      <c r="L20" s="193">
        <v>-20439997</v>
      </c>
      <c r="M20" s="194"/>
      <c r="N20" s="193">
        <f>SUM(F20:L20)</f>
        <v>-20439997</v>
      </c>
      <c r="O20" s="151"/>
      <c r="P20" s="150"/>
      <c r="Q20" s="194"/>
    </row>
    <row r="21" spans="1:17" s="134" customFormat="1" ht="8.1" customHeight="1">
      <c r="C21" s="133"/>
      <c r="D21" s="133"/>
      <c r="E21" s="10"/>
      <c r="F21" s="45"/>
      <c r="G21" s="10"/>
      <c r="H21" s="45"/>
      <c r="I21" s="10"/>
      <c r="J21" s="45"/>
      <c r="K21" s="10"/>
      <c r="L21" s="45"/>
      <c r="M21" s="65"/>
      <c r="N21" s="45"/>
    </row>
    <row r="22" spans="1:17" s="123" customFormat="1" ht="19.899999999999999" customHeight="1">
      <c r="A22" s="106" t="s">
        <v>144</v>
      </c>
      <c r="C22" s="109"/>
      <c r="D22" s="109"/>
      <c r="E22" s="109"/>
      <c r="F22" s="45">
        <f t="shared" ref="F22:N22" si="0">SUM(F19:F20)</f>
        <v>940000000</v>
      </c>
      <c r="G22" s="109"/>
      <c r="H22" s="45">
        <f t="shared" si="0"/>
        <v>227888500</v>
      </c>
      <c r="I22" s="109"/>
      <c r="J22" s="45">
        <f t="shared" si="0"/>
        <v>25300000</v>
      </c>
      <c r="K22" s="109"/>
      <c r="L22" s="45">
        <f t="shared" si="0"/>
        <v>-451609287</v>
      </c>
      <c r="M22" s="109"/>
      <c r="N22" s="45">
        <f t="shared" si="0"/>
        <v>741579213</v>
      </c>
      <c r="O22" s="151"/>
      <c r="P22" s="150"/>
      <c r="Q22" s="109"/>
    </row>
    <row r="23" spans="1:17" s="123" customFormat="1" ht="8.1" customHeight="1">
      <c r="C23" s="124"/>
      <c r="D23" s="124"/>
      <c r="E23" s="125"/>
      <c r="F23" s="143"/>
      <c r="G23" s="125"/>
      <c r="H23" s="143"/>
      <c r="I23" s="125"/>
      <c r="J23" s="143"/>
      <c r="K23" s="125"/>
      <c r="L23" s="144"/>
      <c r="M23" s="126"/>
      <c r="N23" s="144"/>
    </row>
    <row r="24" spans="1:17" s="134" customFormat="1" ht="20.100000000000001" customHeight="1">
      <c r="A24" s="131" t="s">
        <v>95</v>
      </c>
      <c r="B24" s="135"/>
      <c r="C24" s="133"/>
      <c r="D24" s="133"/>
      <c r="E24" s="10"/>
      <c r="F24" s="45"/>
      <c r="G24" s="10"/>
      <c r="H24" s="45"/>
      <c r="I24" s="10"/>
      <c r="J24" s="45"/>
      <c r="K24" s="10"/>
      <c r="L24" s="45"/>
      <c r="M24" s="10"/>
      <c r="N24" s="45"/>
    </row>
    <row r="25" spans="1:17" s="134" customFormat="1" ht="20.100000000000001" customHeight="1">
      <c r="A25" s="136" t="s">
        <v>122</v>
      </c>
      <c r="C25" s="133"/>
      <c r="D25" s="133"/>
      <c r="E25" s="138"/>
      <c r="F25" s="145">
        <v>0</v>
      </c>
      <c r="G25" s="138"/>
      <c r="H25" s="145">
        <v>0</v>
      </c>
      <c r="I25" s="139"/>
      <c r="J25" s="145">
        <v>0</v>
      </c>
      <c r="K25" s="109"/>
      <c r="L25" s="146">
        <f>'6 (6mth)'!I35</f>
        <v>-55600512</v>
      </c>
      <c r="M25" s="109"/>
      <c r="N25" s="145">
        <f>SUM(F25:L25)</f>
        <v>-55600512</v>
      </c>
    </row>
    <row r="26" spans="1:17" s="134" customFormat="1" ht="8.1" customHeight="1">
      <c r="C26" s="133"/>
      <c r="D26" s="133"/>
      <c r="E26" s="10"/>
      <c r="F26" s="45"/>
      <c r="G26" s="10"/>
      <c r="H26" s="45"/>
      <c r="I26" s="10"/>
      <c r="J26" s="45"/>
      <c r="K26" s="10"/>
      <c r="L26" s="45"/>
      <c r="M26" s="65"/>
      <c r="N26" s="45"/>
    </row>
    <row r="27" spans="1:17" s="134" customFormat="1" ht="20.100000000000001" customHeight="1" thickBot="1">
      <c r="A27" s="131" t="s">
        <v>162</v>
      </c>
      <c r="B27" s="141"/>
      <c r="C27" s="133"/>
      <c r="D27" s="133"/>
      <c r="E27" s="10"/>
      <c r="F27" s="49">
        <f>SUM(F22:F25)</f>
        <v>940000000</v>
      </c>
      <c r="G27" s="10"/>
      <c r="H27" s="49">
        <f>SUM(H22:H25)</f>
        <v>227888500</v>
      </c>
      <c r="I27" s="10"/>
      <c r="J27" s="49">
        <f>SUM(J22:J25)</f>
        <v>25300000</v>
      </c>
      <c r="K27" s="10"/>
      <c r="L27" s="49">
        <f>SUM(L22:L25)</f>
        <v>-507209799</v>
      </c>
      <c r="M27" s="10"/>
      <c r="N27" s="49">
        <f>SUM(N22:N25)</f>
        <v>685978701</v>
      </c>
    </row>
    <row r="28" spans="1:17" s="134" customFormat="1" ht="20.100000000000001" customHeight="1" thickTop="1">
      <c r="A28" s="106"/>
      <c r="B28" s="141"/>
      <c r="C28" s="133"/>
      <c r="D28" s="133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7" ht="20.100000000000001" customHeight="1">
      <c r="A29" s="106"/>
      <c r="B29" s="106"/>
      <c r="C29" s="147"/>
      <c r="D29" s="147"/>
      <c r="E29" s="109"/>
      <c r="F29" s="109"/>
      <c r="G29" s="109"/>
      <c r="H29" s="109"/>
      <c r="I29" s="109"/>
      <c r="J29" s="109"/>
      <c r="K29" s="109"/>
      <c r="L29" s="109"/>
      <c r="M29" s="109"/>
      <c r="N29" s="109"/>
    </row>
    <row r="30" spans="1:17" ht="12" customHeight="1">
      <c r="A30" s="106"/>
      <c r="B30" s="106"/>
      <c r="C30" s="147"/>
      <c r="D30" s="147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7" s="149" customFormat="1" ht="21.95" customHeight="1">
      <c r="A31" s="232" t="str">
        <f>'7 (Conso)'!A30:M30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232"/>
      <c r="C31" s="232"/>
      <c r="D31" s="233"/>
      <c r="E31" s="233"/>
      <c r="F31" s="232"/>
      <c r="G31" s="232"/>
      <c r="H31" s="232"/>
      <c r="I31" s="232"/>
      <c r="J31" s="232"/>
      <c r="K31" s="232"/>
      <c r="L31" s="232"/>
      <c r="M31" s="148"/>
      <c r="N31" s="148"/>
    </row>
  </sheetData>
  <mergeCells count="4">
    <mergeCell ref="F5:N5"/>
    <mergeCell ref="F6:N6"/>
    <mergeCell ref="J7:L7"/>
    <mergeCell ref="A31:L31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K101"/>
  <sheetViews>
    <sheetView tabSelected="1" topLeftCell="A68" zoomScale="80" zoomScaleNormal="80" zoomScaleSheetLayoutView="80" workbookViewId="0">
      <selection activeCell="P84" sqref="P84"/>
    </sheetView>
  </sheetViews>
  <sheetFormatPr defaultColWidth="9.140625" defaultRowHeight="20.100000000000001" customHeight="1"/>
  <cols>
    <col min="1" max="1" width="1.7109375" style="2" customWidth="1"/>
    <col min="2" max="2" width="45.42578125" style="2" customWidth="1"/>
    <col min="3" max="3" width="8.140625" style="2" customWidth="1"/>
    <col min="4" max="4" width="0.7109375" style="2" customWidth="1"/>
    <col min="5" max="5" width="12.7109375" style="65" customWidth="1"/>
    <col min="6" max="6" width="0.7109375" style="65" customWidth="1"/>
    <col min="7" max="7" width="12.7109375" style="65" customWidth="1"/>
    <col min="8" max="8" width="0.7109375" style="3" customWidth="1"/>
    <col min="9" max="9" width="12.7109375" style="65" customWidth="1"/>
    <col min="10" max="10" width="0.7109375" style="65" customWidth="1"/>
    <col min="11" max="11" width="12.7109375" style="65" customWidth="1"/>
    <col min="12" max="16384" width="9.140625" style="2"/>
  </cols>
  <sheetData>
    <row r="1" spans="1:11" ht="20.100000000000001" customHeight="1">
      <c r="A1" s="64" t="s">
        <v>41</v>
      </c>
    </row>
    <row r="2" spans="1:11" ht="20.100000000000001" customHeight="1">
      <c r="A2" s="66" t="s">
        <v>96</v>
      </c>
      <c r="B2" s="67"/>
      <c r="C2" s="68"/>
      <c r="D2" s="68"/>
      <c r="E2" s="69"/>
      <c r="F2" s="69"/>
      <c r="G2" s="69"/>
      <c r="H2" s="10"/>
      <c r="I2" s="70"/>
      <c r="J2" s="70"/>
      <c r="K2" s="70"/>
    </row>
    <row r="3" spans="1:11" ht="20.100000000000001" customHeight="1">
      <c r="A3" s="71" t="str">
        <f>'6 (6mth)'!A3</f>
        <v>สำหรับงวดหกเดือนสิ้นสุดวันที่ 30 มิถุนายน พ.ศ. 2563</v>
      </c>
      <c r="B3" s="71"/>
      <c r="C3" s="72"/>
      <c r="D3" s="72"/>
      <c r="E3" s="73"/>
      <c r="F3" s="73"/>
      <c r="G3" s="73"/>
      <c r="H3" s="14"/>
      <c r="I3" s="73"/>
      <c r="J3" s="73"/>
      <c r="K3" s="73"/>
    </row>
    <row r="4" spans="1:11" ht="18.600000000000001" customHeight="1">
      <c r="A4" s="74"/>
      <c r="B4" s="74"/>
      <c r="C4" s="75"/>
      <c r="D4" s="75"/>
      <c r="E4" s="76"/>
      <c r="F4" s="76"/>
      <c r="G4" s="76"/>
      <c r="H4" s="18"/>
      <c r="I4" s="76"/>
      <c r="J4" s="76"/>
      <c r="K4" s="76"/>
    </row>
    <row r="5" spans="1:11" ht="18.600000000000001" customHeight="1">
      <c r="A5" s="16"/>
      <c r="B5" s="16"/>
      <c r="C5" s="17"/>
      <c r="D5" s="17"/>
      <c r="E5" s="234" t="s">
        <v>14</v>
      </c>
      <c r="F5" s="234"/>
      <c r="G5" s="234"/>
      <c r="H5" s="234"/>
      <c r="I5" s="234"/>
      <c r="J5" s="234"/>
      <c r="K5" s="234"/>
    </row>
    <row r="6" spans="1:11" ht="18.600000000000001" customHeight="1">
      <c r="A6" s="64"/>
      <c r="B6" s="64"/>
      <c r="C6" s="77"/>
      <c r="D6" s="77"/>
      <c r="E6" s="235" t="s">
        <v>0</v>
      </c>
      <c r="F6" s="235"/>
      <c r="G6" s="235"/>
      <c r="H6" s="78"/>
      <c r="I6" s="221" t="s">
        <v>19</v>
      </c>
      <c r="J6" s="221"/>
      <c r="K6" s="221"/>
    </row>
    <row r="7" spans="1:11" ht="18.600000000000001" customHeight="1">
      <c r="A7" s="64"/>
      <c r="B7" s="64"/>
      <c r="C7" s="77"/>
      <c r="D7" s="77"/>
      <c r="E7" s="179" t="s">
        <v>159</v>
      </c>
      <c r="F7" s="179"/>
      <c r="G7" s="179" t="s">
        <v>159</v>
      </c>
      <c r="H7" s="179"/>
      <c r="I7" s="179" t="s">
        <v>159</v>
      </c>
      <c r="J7" s="23"/>
      <c r="K7" s="179" t="s">
        <v>159</v>
      </c>
    </row>
    <row r="8" spans="1:11" ht="18.600000000000001" customHeight="1">
      <c r="A8" s="79"/>
      <c r="B8" s="79"/>
      <c r="C8" s="25" t="s">
        <v>1</v>
      </c>
      <c r="D8" s="80"/>
      <c r="E8" s="207" t="s">
        <v>132</v>
      </c>
      <c r="F8" s="30"/>
      <c r="G8" s="207" t="s">
        <v>23</v>
      </c>
      <c r="H8" s="30"/>
      <c r="I8" s="207" t="s">
        <v>132</v>
      </c>
      <c r="J8" s="30"/>
      <c r="K8" s="207" t="s">
        <v>23</v>
      </c>
    </row>
    <row r="9" spans="1:11" ht="18.600000000000001" customHeight="1">
      <c r="A9" s="64" t="s">
        <v>97</v>
      </c>
      <c r="B9" s="64"/>
      <c r="C9" s="81"/>
      <c r="D9" s="81"/>
      <c r="E9" s="45"/>
      <c r="F9" s="83"/>
      <c r="G9" s="10"/>
      <c r="H9" s="10"/>
      <c r="I9" s="45"/>
      <c r="J9" s="30"/>
      <c r="K9" s="10"/>
    </row>
    <row r="10" spans="1:11" ht="18.600000000000001" customHeight="1">
      <c r="A10" s="79" t="s">
        <v>173</v>
      </c>
      <c r="B10" s="79"/>
      <c r="C10" s="81"/>
      <c r="D10" s="81"/>
      <c r="E10" s="45">
        <f>'6 (6mth)'!E20</f>
        <v>-57063275</v>
      </c>
      <c r="F10" s="82"/>
      <c r="G10" s="10">
        <f>'6 (6mth)'!G20</f>
        <v>-1312571</v>
      </c>
      <c r="H10" s="10"/>
      <c r="I10" s="45">
        <f>'6 (6mth)'!I20</f>
        <v>-52746256</v>
      </c>
      <c r="J10" s="10"/>
      <c r="K10" s="10">
        <f>'6 (6mth)'!K20</f>
        <v>9053673</v>
      </c>
    </row>
    <row r="11" spans="1:11" ht="18.600000000000001" customHeight="1">
      <c r="A11" s="79" t="s">
        <v>98</v>
      </c>
      <c r="B11" s="79"/>
      <c r="C11" s="81"/>
      <c r="D11" s="81"/>
      <c r="E11" s="45"/>
      <c r="F11" s="82"/>
      <c r="G11" s="10"/>
      <c r="H11" s="10"/>
      <c r="I11" s="45"/>
      <c r="J11" s="10"/>
      <c r="K11" s="10"/>
    </row>
    <row r="12" spans="1:11" ht="18.600000000000001" customHeight="1">
      <c r="B12" s="79" t="s">
        <v>99</v>
      </c>
      <c r="C12" s="81">
        <v>10</v>
      </c>
      <c r="D12" s="81"/>
      <c r="E12" s="45">
        <v>73556732</v>
      </c>
      <c r="F12" s="82"/>
      <c r="G12" s="10">
        <v>76282161</v>
      </c>
      <c r="H12" s="10"/>
      <c r="I12" s="45">
        <v>49037018</v>
      </c>
      <c r="J12" s="10"/>
      <c r="K12" s="10">
        <v>50765510</v>
      </c>
    </row>
    <row r="13" spans="1:11" ht="18.600000000000001" customHeight="1">
      <c r="B13" s="79" t="s">
        <v>152</v>
      </c>
      <c r="C13" s="81">
        <v>10</v>
      </c>
      <c r="D13" s="81"/>
      <c r="E13" s="45">
        <v>200219</v>
      </c>
      <c r="F13" s="82"/>
      <c r="G13" s="10">
        <v>373250</v>
      </c>
      <c r="H13" s="10"/>
      <c r="I13" s="45">
        <v>197495</v>
      </c>
      <c r="J13" s="10"/>
      <c r="K13" s="10">
        <v>362905</v>
      </c>
    </row>
    <row r="14" spans="1:11" ht="18.600000000000001" customHeight="1">
      <c r="B14" s="79" t="s">
        <v>153</v>
      </c>
      <c r="C14" s="81">
        <v>11</v>
      </c>
      <c r="D14" s="81"/>
      <c r="E14" s="45">
        <v>1187710</v>
      </c>
      <c r="F14" s="82"/>
      <c r="G14" s="10">
        <v>0</v>
      </c>
      <c r="H14" s="10"/>
      <c r="I14" s="45">
        <v>1187710</v>
      </c>
      <c r="J14" s="10"/>
      <c r="K14" s="10">
        <v>0</v>
      </c>
    </row>
    <row r="15" spans="1:11" ht="18.600000000000001" customHeight="1">
      <c r="B15" s="79" t="s">
        <v>192</v>
      </c>
      <c r="C15" s="81"/>
      <c r="D15" s="81"/>
      <c r="E15" s="45"/>
      <c r="F15" s="82"/>
      <c r="G15" s="10"/>
      <c r="H15" s="10"/>
      <c r="I15" s="45"/>
      <c r="J15" s="10"/>
      <c r="K15" s="10"/>
    </row>
    <row r="16" spans="1:11" ht="18.600000000000001" customHeight="1">
      <c r="B16" s="79" t="s">
        <v>191</v>
      </c>
      <c r="C16" s="208">
        <v>16.399999999999999</v>
      </c>
      <c r="D16" s="81"/>
      <c r="E16" s="45">
        <v>0</v>
      </c>
      <c r="F16" s="82"/>
      <c r="G16" s="10">
        <v>0</v>
      </c>
      <c r="H16" s="10"/>
      <c r="I16" s="45">
        <v>-2080550</v>
      </c>
      <c r="J16" s="10"/>
      <c r="K16" s="10">
        <v>0</v>
      </c>
    </row>
    <row r="17" spans="1:11" ht="18.600000000000001" customHeight="1">
      <c r="B17" s="79" t="s">
        <v>181</v>
      </c>
      <c r="C17" s="81"/>
      <c r="D17" s="81"/>
      <c r="E17" s="45"/>
      <c r="F17" s="82"/>
      <c r="G17" s="10"/>
      <c r="H17" s="10"/>
      <c r="I17" s="45"/>
      <c r="J17" s="10"/>
      <c r="K17" s="10"/>
    </row>
    <row r="18" spans="1:11" ht="18.600000000000001" customHeight="1">
      <c r="B18" s="79" t="s">
        <v>182</v>
      </c>
      <c r="C18" s="81"/>
      <c r="D18" s="81"/>
      <c r="E18" s="45">
        <v>0</v>
      </c>
      <c r="F18" s="82"/>
      <c r="G18" s="10">
        <v>0</v>
      </c>
      <c r="H18" s="10"/>
      <c r="I18" s="45">
        <v>-116218</v>
      </c>
      <c r="J18" s="10"/>
      <c r="K18" s="10">
        <v>0</v>
      </c>
    </row>
    <row r="19" spans="1:11" ht="18.600000000000001" customHeight="1">
      <c r="B19" s="79" t="s">
        <v>100</v>
      </c>
      <c r="C19" s="81"/>
      <c r="D19" s="81"/>
      <c r="E19" s="45">
        <v>0</v>
      </c>
      <c r="F19" s="82"/>
      <c r="G19" s="10">
        <v>949739</v>
      </c>
      <c r="H19" s="10"/>
      <c r="I19" s="45">
        <v>0</v>
      </c>
      <c r="J19" s="10"/>
      <c r="K19" s="10">
        <v>1096903</v>
      </c>
    </row>
    <row r="20" spans="1:11" ht="18.600000000000001" customHeight="1">
      <c r="B20" s="79" t="s">
        <v>167</v>
      </c>
      <c r="C20" s="81"/>
      <c r="D20" s="81"/>
      <c r="E20" s="45">
        <v>104267</v>
      </c>
      <c r="F20" s="82"/>
      <c r="G20" s="10">
        <v>29651</v>
      </c>
      <c r="H20" s="10"/>
      <c r="I20" s="45">
        <v>117201</v>
      </c>
      <c r="J20" s="10"/>
      <c r="K20" s="10">
        <v>40916</v>
      </c>
    </row>
    <row r="21" spans="1:11" ht="18.600000000000001" customHeight="1">
      <c r="B21" s="79" t="s">
        <v>101</v>
      </c>
      <c r="C21" s="81"/>
      <c r="D21" s="81"/>
      <c r="E21" s="45">
        <v>0</v>
      </c>
      <c r="F21" s="82"/>
      <c r="G21" s="10">
        <v>4740</v>
      </c>
      <c r="H21" s="10"/>
      <c r="I21" s="45">
        <v>0</v>
      </c>
      <c r="J21" s="10"/>
      <c r="K21" s="10">
        <v>4740</v>
      </c>
    </row>
    <row r="22" spans="1:11" ht="18.600000000000001" customHeight="1">
      <c r="B22" s="79" t="s">
        <v>168</v>
      </c>
      <c r="C22" s="81"/>
      <c r="D22" s="81"/>
      <c r="E22" s="45">
        <v>-499</v>
      </c>
      <c r="F22" s="82"/>
      <c r="G22" s="10">
        <v>-2264979</v>
      </c>
      <c r="H22" s="10"/>
      <c r="I22" s="45">
        <v>0</v>
      </c>
      <c r="J22" s="10"/>
      <c r="K22" s="10">
        <v>0</v>
      </c>
    </row>
    <row r="23" spans="1:11" ht="18.600000000000001" customHeight="1">
      <c r="B23" s="79" t="s">
        <v>183</v>
      </c>
      <c r="C23" s="81"/>
      <c r="D23" s="81"/>
      <c r="E23" s="45">
        <v>-9670</v>
      </c>
      <c r="F23" s="82"/>
      <c r="G23" s="10">
        <v>-103441</v>
      </c>
      <c r="H23" s="10"/>
      <c r="I23" s="45">
        <v>-9670</v>
      </c>
      <c r="J23" s="10"/>
      <c r="K23" s="10">
        <v>-103441</v>
      </c>
    </row>
    <row r="24" spans="1:11" ht="18.600000000000001" customHeight="1">
      <c r="B24" s="192" t="s">
        <v>145</v>
      </c>
      <c r="C24" s="81"/>
      <c r="D24" s="81"/>
      <c r="E24" s="45">
        <v>-295375</v>
      </c>
      <c r="F24" s="82"/>
      <c r="G24" s="10">
        <v>0</v>
      </c>
      <c r="H24" s="10"/>
      <c r="I24" s="45">
        <v>-295375</v>
      </c>
      <c r="J24" s="10"/>
      <c r="K24" s="10">
        <v>0</v>
      </c>
    </row>
    <row r="25" spans="1:11" ht="18.600000000000001" customHeight="1">
      <c r="B25" s="79" t="s">
        <v>102</v>
      </c>
      <c r="C25" s="81"/>
      <c r="D25" s="81"/>
      <c r="E25" s="45">
        <v>517952</v>
      </c>
      <c r="F25" s="82"/>
      <c r="G25" s="10">
        <v>2528607</v>
      </c>
      <c r="H25" s="10"/>
      <c r="I25" s="215">
        <v>342396</v>
      </c>
      <c r="J25" s="10"/>
      <c r="K25" s="10">
        <v>1420191</v>
      </c>
    </row>
    <row r="26" spans="1:11" ht="18.600000000000001" customHeight="1">
      <c r="B26" s="79" t="s">
        <v>103</v>
      </c>
      <c r="C26" s="81"/>
      <c r="D26" s="81"/>
      <c r="E26" s="45">
        <v>8579410</v>
      </c>
      <c r="F26" s="82"/>
      <c r="G26" s="10">
        <v>11412860</v>
      </c>
      <c r="H26" s="10"/>
      <c r="I26" s="45">
        <v>7128440</v>
      </c>
      <c r="J26" s="10"/>
      <c r="K26" s="10">
        <v>9290219</v>
      </c>
    </row>
    <row r="27" spans="1:11" ht="18.600000000000001" customHeight="1">
      <c r="B27" s="79" t="s">
        <v>75</v>
      </c>
      <c r="C27" s="81"/>
      <c r="D27" s="81"/>
      <c r="E27" s="45">
        <v>-37021</v>
      </c>
      <c r="F27" s="83"/>
      <c r="G27" s="10">
        <v>-56724</v>
      </c>
      <c r="H27" s="10"/>
      <c r="I27" s="45">
        <v>-2030277</v>
      </c>
      <c r="J27" s="10"/>
      <c r="K27" s="10">
        <v>-2197806</v>
      </c>
    </row>
    <row r="28" spans="1:11" ht="18.600000000000001" customHeight="1">
      <c r="A28" s="79" t="s">
        <v>104</v>
      </c>
      <c r="B28" s="79"/>
      <c r="C28" s="81"/>
      <c r="D28" s="81"/>
      <c r="E28" s="45"/>
      <c r="F28" s="82"/>
      <c r="G28" s="10"/>
      <c r="H28" s="10"/>
      <c r="I28" s="45"/>
      <c r="J28" s="10"/>
      <c r="K28" s="10"/>
    </row>
    <row r="29" spans="1:11" ht="18.600000000000001" customHeight="1">
      <c r="A29" s="79"/>
      <c r="B29" s="79" t="s">
        <v>105</v>
      </c>
      <c r="C29" s="81"/>
      <c r="D29" s="81"/>
      <c r="E29" s="45">
        <v>-12069089</v>
      </c>
      <c r="F29" s="82"/>
      <c r="G29" s="10">
        <v>-18174036</v>
      </c>
      <c r="H29" s="10"/>
      <c r="I29" s="45">
        <v>-4164460</v>
      </c>
      <c r="J29" s="10"/>
      <c r="K29" s="10">
        <v>-10231882</v>
      </c>
    </row>
    <row r="30" spans="1:11" ht="18.600000000000001" customHeight="1">
      <c r="A30" s="79"/>
      <c r="B30" s="84" t="s">
        <v>106</v>
      </c>
      <c r="C30" s="81"/>
      <c r="D30" s="81"/>
      <c r="E30" s="45">
        <v>-20418000</v>
      </c>
      <c r="F30" s="82"/>
      <c r="G30" s="10">
        <v>3692852</v>
      </c>
      <c r="H30" s="10"/>
      <c r="I30" s="45">
        <v>-25703832</v>
      </c>
      <c r="J30" s="10"/>
      <c r="K30" s="10">
        <v>2309660</v>
      </c>
    </row>
    <row r="31" spans="1:11" ht="18.600000000000001" customHeight="1">
      <c r="A31" s="79"/>
      <c r="B31" s="79" t="s">
        <v>36</v>
      </c>
      <c r="C31" s="81"/>
      <c r="D31" s="81"/>
      <c r="E31" s="45">
        <v>1942698</v>
      </c>
      <c r="F31" s="82"/>
      <c r="G31" s="10">
        <v>-93087</v>
      </c>
      <c r="H31" s="10"/>
      <c r="I31" s="45">
        <v>587948</v>
      </c>
      <c r="J31" s="10"/>
      <c r="K31" s="10">
        <v>6949</v>
      </c>
    </row>
    <row r="32" spans="1:11" ht="18.600000000000001" customHeight="1">
      <c r="A32" s="79"/>
      <c r="B32" s="79" t="s">
        <v>46</v>
      </c>
      <c r="C32" s="81"/>
      <c r="D32" s="81"/>
      <c r="E32" s="45">
        <v>2700232</v>
      </c>
      <c r="F32" s="83"/>
      <c r="G32" s="10">
        <v>9960269</v>
      </c>
      <c r="H32" s="10"/>
      <c r="I32" s="45">
        <v>22217388</v>
      </c>
      <c r="J32" s="10"/>
      <c r="K32" s="10">
        <v>14203925</v>
      </c>
    </row>
    <row r="33" spans="1:11" ht="18.600000000000001" customHeight="1">
      <c r="B33" s="79" t="s">
        <v>53</v>
      </c>
      <c r="C33" s="209"/>
      <c r="D33" s="81"/>
      <c r="E33" s="48">
        <v>-815571</v>
      </c>
      <c r="F33" s="83"/>
      <c r="G33" s="14">
        <v>76244</v>
      </c>
      <c r="H33" s="10"/>
      <c r="I33" s="48">
        <v>-815571</v>
      </c>
      <c r="J33" s="30"/>
      <c r="K33" s="14">
        <v>76244</v>
      </c>
    </row>
    <row r="34" spans="1:11" ht="6" customHeight="1">
      <c r="A34" s="79"/>
      <c r="B34" s="79"/>
      <c r="C34" s="81"/>
      <c r="D34" s="81"/>
      <c r="E34" s="45"/>
      <c r="F34" s="82"/>
      <c r="G34" s="10"/>
      <c r="H34" s="10"/>
      <c r="I34" s="45"/>
      <c r="J34" s="10"/>
      <c r="K34" s="10"/>
    </row>
    <row r="35" spans="1:11" s="79" customFormat="1" ht="18.600000000000001" customHeight="1">
      <c r="A35" s="79" t="s">
        <v>185</v>
      </c>
      <c r="E35" s="45">
        <f>SUM(E10:E34)</f>
        <v>-1919280</v>
      </c>
      <c r="G35" s="10">
        <f>SUM(G10:G34)</f>
        <v>83305535</v>
      </c>
      <c r="I35" s="45">
        <f>SUM(I10:I34)</f>
        <v>-7146613</v>
      </c>
      <c r="K35" s="10">
        <f>SUM(K10:K34)</f>
        <v>76098706</v>
      </c>
    </row>
    <row r="36" spans="1:11" s="46" customFormat="1" ht="18.600000000000001" customHeight="1">
      <c r="B36" s="46" t="s">
        <v>126</v>
      </c>
      <c r="C36" s="209"/>
      <c r="D36" s="209"/>
      <c r="E36" s="45">
        <v>37021</v>
      </c>
      <c r="F36" s="10"/>
      <c r="G36" s="10">
        <v>56724</v>
      </c>
      <c r="H36" s="10"/>
      <c r="I36" s="45">
        <v>66198</v>
      </c>
      <c r="J36" s="10"/>
      <c r="K36" s="10">
        <v>159271</v>
      </c>
    </row>
    <row r="37" spans="1:11" ht="18.600000000000001" customHeight="1">
      <c r="A37" s="79"/>
      <c r="B37" s="46" t="s">
        <v>107</v>
      </c>
      <c r="C37" s="81"/>
      <c r="D37" s="81"/>
      <c r="E37" s="45">
        <v>-8516631</v>
      </c>
      <c r="F37" s="82"/>
      <c r="G37" s="10">
        <v>-11477775</v>
      </c>
      <c r="H37" s="10"/>
      <c r="I37" s="45">
        <v>-7053981</v>
      </c>
      <c r="J37" s="10"/>
      <c r="K37" s="10">
        <v>-9316088</v>
      </c>
    </row>
    <row r="38" spans="1:11" ht="18.600000000000001" customHeight="1">
      <c r="B38" s="79" t="s">
        <v>108</v>
      </c>
      <c r="C38" s="81"/>
      <c r="D38" s="81"/>
      <c r="E38" s="48">
        <v>-1632237</v>
      </c>
      <c r="F38" s="82"/>
      <c r="G38" s="14">
        <v>-2715236</v>
      </c>
      <c r="H38" s="10"/>
      <c r="I38" s="48">
        <v>-1199623</v>
      </c>
      <c r="J38" s="10"/>
      <c r="K38" s="14">
        <v>-679292</v>
      </c>
    </row>
    <row r="39" spans="1:11" ht="6" customHeight="1">
      <c r="A39" s="79"/>
      <c r="B39" s="79"/>
      <c r="C39" s="81"/>
      <c r="D39" s="81"/>
      <c r="E39" s="45"/>
      <c r="F39" s="82"/>
      <c r="G39" s="10"/>
      <c r="H39" s="10"/>
      <c r="I39" s="45"/>
      <c r="J39" s="10"/>
      <c r="K39" s="10"/>
    </row>
    <row r="40" spans="1:11" ht="18.600000000000001" customHeight="1">
      <c r="A40" s="79" t="s">
        <v>184</v>
      </c>
      <c r="B40" s="79"/>
      <c r="C40" s="81"/>
      <c r="D40" s="81"/>
      <c r="E40" s="14">
        <f>SUM(E35:E39)</f>
        <v>-12031127</v>
      </c>
      <c r="F40" s="82"/>
      <c r="G40" s="14">
        <f>SUM(G35:G39)</f>
        <v>69169248</v>
      </c>
      <c r="H40" s="10"/>
      <c r="I40" s="48">
        <f>SUM(I35:I39)</f>
        <v>-15334019</v>
      </c>
      <c r="J40" s="10"/>
      <c r="K40" s="14">
        <f>SUM(K35:K39)</f>
        <v>66262597</v>
      </c>
    </row>
    <row r="41" spans="1:11" ht="8.1" customHeight="1">
      <c r="A41" s="79"/>
      <c r="B41" s="79"/>
      <c r="C41" s="81"/>
      <c r="D41" s="81"/>
      <c r="E41" s="45"/>
      <c r="F41" s="82"/>
      <c r="G41" s="10"/>
      <c r="H41" s="10"/>
      <c r="I41" s="45"/>
      <c r="J41" s="10"/>
      <c r="K41" s="10"/>
    </row>
    <row r="42" spans="1:11" ht="18.600000000000001" customHeight="1">
      <c r="A42" s="64" t="s">
        <v>109</v>
      </c>
      <c r="B42" s="64"/>
      <c r="C42" s="81"/>
      <c r="D42" s="81"/>
      <c r="E42" s="45"/>
      <c r="F42" s="83"/>
      <c r="G42" s="10"/>
      <c r="H42" s="10"/>
      <c r="I42" s="45"/>
      <c r="J42" s="30"/>
      <c r="K42" s="10"/>
    </row>
    <row r="43" spans="1:11" s="46" customFormat="1" ht="18.600000000000001" customHeight="1">
      <c r="A43" s="2" t="s">
        <v>189</v>
      </c>
      <c r="B43" s="2"/>
      <c r="C43" s="216">
        <v>16.399999999999999</v>
      </c>
      <c r="D43" s="216"/>
      <c r="E43" s="45">
        <v>0</v>
      </c>
      <c r="F43" s="10"/>
      <c r="G43" s="10">
        <v>0</v>
      </c>
      <c r="H43" s="10"/>
      <c r="I43" s="45">
        <v>-26304000</v>
      </c>
      <c r="J43" s="10"/>
      <c r="K43" s="10">
        <v>-26600000</v>
      </c>
    </row>
    <row r="44" spans="1:11" s="46" customFormat="1" ht="18.600000000000001" customHeight="1">
      <c r="A44" s="2" t="s">
        <v>190</v>
      </c>
      <c r="B44" s="2"/>
      <c r="C44" s="216">
        <v>16.399999999999999</v>
      </c>
      <c r="D44" s="216"/>
      <c r="E44" s="45">
        <v>0</v>
      </c>
      <c r="F44" s="10"/>
      <c r="G44" s="10">
        <v>0</v>
      </c>
      <c r="H44" s="10"/>
      <c r="I44" s="45">
        <v>13245000</v>
      </c>
      <c r="J44" s="10"/>
      <c r="K44" s="10">
        <v>18428500</v>
      </c>
    </row>
    <row r="45" spans="1:11" s="46" customFormat="1" ht="18.600000000000001" customHeight="1">
      <c r="A45" s="2" t="s">
        <v>123</v>
      </c>
      <c r="B45" s="34"/>
      <c r="C45" s="209"/>
      <c r="D45" s="86"/>
      <c r="E45" s="45">
        <v>-2278430</v>
      </c>
      <c r="F45" s="10"/>
      <c r="G45" s="10">
        <v>-7474877</v>
      </c>
      <c r="H45" s="10"/>
      <c r="I45" s="45">
        <v>-668872</v>
      </c>
      <c r="J45" s="10"/>
      <c r="K45" s="10">
        <v>-6907735</v>
      </c>
    </row>
    <row r="46" spans="1:11" s="46" customFormat="1" ht="18.600000000000001" customHeight="1">
      <c r="A46" s="34" t="s">
        <v>110</v>
      </c>
      <c r="B46" s="34"/>
      <c r="C46" s="86"/>
      <c r="D46" s="86"/>
      <c r="E46" s="45">
        <v>500</v>
      </c>
      <c r="F46" s="10"/>
      <c r="G46" s="10">
        <v>2265000</v>
      </c>
      <c r="H46" s="10"/>
      <c r="I46" s="45">
        <v>0</v>
      </c>
      <c r="J46" s="10"/>
      <c r="K46" s="10">
        <v>0</v>
      </c>
    </row>
    <row r="47" spans="1:11" s="46" customFormat="1" ht="18.600000000000001" customHeight="1">
      <c r="A47" s="46" t="s">
        <v>111</v>
      </c>
      <c r="B47" s="34"/>
      <c r="C47" s="86"/>
      <c r="D47" s="86"/>
      <c r="E47" s="193">
        <v>-328700</v>
      </c>
      <c r="F47" s="10"/>
      <c r="G47" s="191">
        <v>-45000</v>
      </c>
      <c r="H47" s="10"/>
      <c r="I47" s="193">
        <v>0</v>
      </c>
      <c r="J47" s="10"/>
      <c r="K47" s="191">
        <v>-45000</v>
      </c>
    </row>
    <row r="48" spans="1:11" s="46" customFormat="1" ht="6" customHeight="1">
      <c r="A48" s="34"/>
      <c r="B48" s="34"/>
      <c r="C48" s="81"/>
      <c r="D48" s="81"/>
      <c r="E48" s="45"/>
      <c r="F48" s="10"/>
      <c r="G48" s="10"/>
      <c r="H48" s="10"/>
      <c r="I48" s="45"/>
      <c r="J48" s="10"/>
      <c r="K48" s="10"/>
    </row>
    <row r="49" spans="1:11" s="46" customFormat="1" ht="18.600000000000001" customHeight="1">
      <c r="A49" s="34" t="s">
        <v>112</v>
      </c>
      <c r="B49" s="79"/>
      <c r="C49" s="81"/>
      <c r="D49" s="81"/>
      <c r="E49" s="14">
        <f>SUM(E43:E48)</f>
        <v>-2606630</v>
      </c>
      <c r="F49" s="10"/>
      <c r="G49" s="14">
        <f>SUM(G43:G48)</f>
        <v>-5254877</v>
      </c>
      <c r="H49" s="10"/>
      <c r="I49" s="48">
        <f>SUM(I43:I48)</f>
        <v>-13727872</v>
      </c>
      <c r="J49" s="10"/>
      <c r="K49" s="14">
        <f>SUM(K43:K48)</f>
        <v>-15124235</v>
      </c>
    </row>
    <row r="50" spans="1:11" s="46" customFormat="1" ht="4.5" customHeight="1">
      <c r="A50" s="34"/>
      <c r="B50" s="79"/>
      <c r="C50" s="81"/>
      <c r="D50" s="81"/>
      <c r="E50" s="10"/>
      <c r="F50" s="10"/>
      <c r="G50" s="10"/>
      <c r="H50" s="10"/>
      <c r="I50" s="10"/>
      <c r="J50" s="10"/>
      <c r="K50" s="10"/>
    </row>
    <row r="51" spans="1:11" s="46" customFormat="1" ht="11.25" customHeight="1">
      <c r="A51" s="34"/>
      <c r="B51" s="79"/>
      <c r="C51" s="81"/>
      <c r="D51" s="81"/>
      <c r="E51" s="10"/>
      <c r="F51" s="10"/>
      <c r="G51" s="10"/>
      <c r="H51" s="10"/>
      <c r="I51" s="10"/>
      <c r="J51" s="10"/>
      <c r="K51" s="10"/>
    </row>
    <row r="52" spans="1:11" ht="21.95" customHeight="1">
      <c r="A52" s="87" t="str">
        <f>'8 (Comp)'!A31:L31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87"/>
      <c r="C52" s="88"/>
      <c r="D52" s="88"/>
      <c r="E52" s="14"/>
      <c r="F52" s="89"/>
      <c r="G52" s="14"/>
      <c r="H52" s="14"/>
      <c r="I52" s="14"/>
      <c r="J52" s="14"/>
      <c r="K52" s="14"/>
    </row>
    <row r="53" spans="1:11" ht="20.100000000000001" customHeight="1">
      <c r="A53" s="64" t="s">
        <v>41</v>
      </c>
    </row>
    <row r="54" spans="1:11" ht="20.100000000000001" customHeight="1">
      <c r="A54" s="66" t="s">
        <v>131</v>
      </c>
      <c r="B54" s="67"/>
      <c r="C54" s="68"/>
      <c r="D54" s="68"/>
      <c r="E54" s="69"/>
      <c r="F54" s="69"/>
      <c r="G54" s="69"/>
      <c r="H54" s="10"/>
      <c r="I54" s="70"/>
      <c r="J54" s="70"/>
      <c r="K54" s="70"/>
    </row>
    <row r="55" spans="1:11" ht="20.100000000000001" customHeight="1">
      <c r="A55" s="71" t="str">
        <f>'6 (6mth)'!A3</f>
        <v>สำหรับงวดหกเดือนสิ้นสุดวันที่ 30 มิถุนายน พ.ศ. 2563</v>
      </c>
      <c r="B55" s="71"/>
      <c r="C55" s="72"/>
      <c r="D55" s="72"/>
      <c r="E55" s="73"/>
      <c r="F55" s="73"/>
      <c r="G55" s="73"/>
      <c r="H55" s="14"/>
      <c r="I55" s="73"/>
      <c r="J55" s="73"/>
      <c r="K55" s="73"/>
    </row>
    <row r="56" spans="1:11" ht="20.100000000000001" customHeight="1">
      <c r="A56" s="79"/>
      <c r="B56" s="79"/>
      <c r="C56" s="81"/>
      <c r="D56" s="81"/>
      <c r="E56" s="10"/>
      <c r="F56" s="82"/>
      <c r="G56" s="10"/>
      <c r="H56" s="10"/>
      <c r="I56" s="10"/>
      <c r="J56" s="10"/>
      <c r="K56" s="10"/>
    </row>
    <row r="57" spans="1:11" ht="20.100000000000001" customHeight="1">
      <c r="A57" s="16"/>
      <c r="B57" s="16"/>
      <c r="C57" s="17"/>
      <c r="D57" s="17"/>
      <c r="E57" s="234" t="s">
        <v>14</v>
      </c>
      <c r="F57" s="234"/>
      <c r="G57" s="234"/>
      <c r="H57" s="234"/>
      <c r="I57" s="234"/>
      <c r="J57" s="234"/>
      <c r="K57" s="234"/>
    </row>
    <row r="58" spans="1:11" ht="20.100000000000001" customHeight="1">
      <c r="A58" s="64"/>
      <c r="B58" s="64"/>
      <c r="C58" s="77"/>
      <c r="D58" s="77"/>
      <c r="E58" s="236" t="s">
        <v>0</v>
      </c>
      <c r="F58" s="236"/>
      <c r="G58" s="236"/>
      <c r="H58" s="78"/>
      <c r="I58" s="221" t="s">
        <v>19</v>
      </c>
      <c r="J58" s="221"/>
      <c r="K58" s="221"/>
    </row>
    <row r="59" spans="1:11" ht="20.100000000000001" customHeight="1">
      <c r="A59" s="64"/>
      <c r="B59" s="64"/>
      <c r="C59" s="77"/>
      <c r="D59" s="77"/>
      <c r="E59" s="179" t="s">
        <v>159</v>
      </c>
      <c r="F59" s="179"/>
      <c r="G59" s="179" t="s">
        <v>159</v>
      </c>
      <c r="H59" s="179"/>
      <c r="I59" s="179" t="s">
        <v>159</v>
      </c>
      <c r="J59" s="23"/>
      <c r="K59" s="179" t="s">
        <v>159</v>
      </c>
    </row>
    <row r="60" spans="1:11" ht="20.100000000000001" customHeight="1">
      <c r="A60" s="79"/>
      <c r="B60" s="79"/>
      <c r="C60" s="25" t="s">
        <v>1</v>
      </c>
      <c r="D60" s="80"/>
      <c r="E60" s="207" t="s">
        <v>132</v>
      </c>
      <c r="F60" s="30"/>
      <c r="G60" s="207" t="s">
        <v>23</v>
      </c>
      <c r="H60" s="30"/>
      <c r="I60" s="207" t="s">
        <v>132</v>
      </c>
      <c r="J60" s="30"/>
      <c r="K60" s="207" t="s">
        <v>23</v>
      </c>
    </row>
    <row r="61" spans="1:11" ht="8.1" customHeight="1">
      <c r="A61" s="79"/>
      <c r="B61" s="79"/>
      <c r="C61" s="81"/>
      <c r="D61" s="81"/>
      <c r="E61" s="45"/>
      <c r="F61" s="82"/>
      <c r="G61" s="10"/>
      <c r="H61" s="10"/>
      <c r="I61" s="45"/>
      <c r="J61" s="10"/>
      <c r="K61" s="10"/>
    </row>
    <row r="62" spans="1:11" ht="20.100000000000001" customHeight="1">
      <c r="A62" s="64" t="s">
        <v>113</v>
      </c>
      <c r="B62" s="64"/>
      <c r="C62" s="81"/>
      <c r="D62" s="81"/>
      <c r="E62" s="45"/>
      <c r="F62" s="83"/>
      <c r="G62" s="10"/>
      <c r="H62" s="10"/>
      <c r="I62" s="45"/>
      <c r="J62" s="30"/>
      <c r="K62" s="10"/>
    </row>
    <row r="63" spans="1:11" ht="20.100000000000001" customHeight="1">
      <c r="A63" s="79" t="s">
        <v>114</v>
      </c>
      <c r="B63" s="64"/>
      <c r="C63" s="209"/>
      <c r="D63" s="81"/>
      <c r="E63" s="90">
        <v>409000000</v>
      </c>
      <c r="F63" s="83"/>
      <c r="G63" s="85">
        <v>313100000</v>
      </c>
      <c r="H63" s="10"/>
      <c r="I63" s="90">
        <v>409000000</v>
      </c>
      <c r="J63" s="30"/>
      <c r="K63" s="85">
        <v>313100000</v>
      </c>
    </row>
    <row r="64" spans="1:11" ht="20.100000000000001" customHeight="1">
      <c r="A64" s="79" t="s">
        <v>154</v>
      </c>
      <c r="B64" s="64"/>
      <c r="C64" s="209"/>
      <c r="D64" s="81"/>
      <c r="E64" s="90">
        <v>-338000000</v>
      </c>
      <c r="F64" s="83"/>
      <c r="G64" s="85">
        <v>-328700000</v>
      </c>
      <c r="H64" s="10"/>
      <c r="I64" s="90">
        <v>-338000000</v>
      </c>
      <c r="J64" s="30"/>
      <c r="K64" s="85">
        <v>-328700000</v>
      </c>
    </row>
    <row r="65" spans="1:11" ht="20.100000000000001" customHeight="1">
      <c r="A65" s="91" t="s">
        <v>142</v>
      </c>
      <c r="B65" s="64"/>
      <c r="C65" s="86">
        <v>13</v>
      </c>
      <c r="D65" s="81"/>
      <c r="E65" s="45">
        <v>-852696</v>
      </c>
      <c r="F65" s="83"/>
      <c r="G65" s="10">
        <v>-902910</v>
      </c>
      <c r="H65" s="10"/>
      <c r="I65" s="45">
        <v>-852696</v>
      </c>
      <c r="J65" s="30"/>
      <c r="K65" s="10">
        <v>-602293</v>
      </c>
    </row>
    <row r="66" spans="1:11" s="46" customFormat="1" ht="20.100000000000001" customHeight="1">
      <c r="A66" s="91" t="s">
        <v>115</v>
      </c>
      <c r="B66" s="92"/>
      <c r="C66" s="86">
        <v>13</v>
      </c>
      <c r="D66" s="86"/>
      <c r="E66" s="93">
        <v>-47552000</v>
      </c>
      <c r="F66" s="10"/>
      <c r="G66" s="94">
        <v>-44076000</v>
      </c>
      <c r="H66" s="10"/>
      <c r="I66" s="93">
        <v>-34352000</v>
      </c>
      <c r="J66" s="10"/>
      <c r="K66" s="94">
        <v>-32076000</v>
      </c>
    </row>
    <row r="67" spans="1:11" ht="8.1" customHeight="1">
      <c r="A67" s="79"/>
      <c r="B67" s="79"/>
      <c r="C67" s="81"/>
      <c r="D67" s="81"/>
      <c r="E67" s="45"/>
      <c r="F67" s="82"/>
      <c r="G67" s="10"/>
      <c r="H67" s="10"/>
      <c r="I67" s="45"/>
      <c r="J67" s="10"/>
      <c r="K67" s="10"/>
    </row>
    <row r="68" spans="1:11" s="46" customFormat="1" ht="20.100000000000001" customHeight="1">
      <c r="A68" s="91" t="s">
        <v>186</v>
      </c>
      <c r="B68" s="91"/>
      <c r="C68" s="86"/>
      <c r="D68" s="86"/>
      <c r="E68" s="48">
        <f>SUM(E63:E67)</f>
        <v>22595304</v>
      </c>
      <c r="F68" s="10"/>
      <c r="G68" s="14">
        <f>SUM(G63:G67)</f>
        <v>-60578910</v>
      </c>
      <c r="H68" s="10"/>
      <c r="I68" s="95">
        <f>SUM(I63:I67)</f>
        <v>35795304</v>
      </c>
      <c r="J68" s="10"/>
      <c r="K68" s="14">
        <f>SUM(K63:K67)</f>
        <v>-48278293</v>
      </c>
    </row>
    <row r="69" spans="1:11" ht="20.100000000000001" customHeight="1">
      <c r="A69" s="79"/>
      <c r="B69" s="79"/>
      <c r="C69" s="81"/>
      <c r="D69" s="81"/>
      <c r="E69" s="45"/>
      <c r="F69" s="82"/>
      <c r="G69" s="10"/>
      <c r="H69" s="10"/>
      <c r="I69" s="45"/>
      <c r="J69" s="10"/>
      <c r="K69" s="10"/>
    </row>
    <row r="70" spans="1:11" ht="20.100000000000001" customHeight="1">
      <c r="A70" s="64" t="s">
        <v>124</v>
      </c>
      <c r="B70" s="64"/>
      <c r="C70" s="81"/>
      <c r="D70" s="81">
        <v>0</v>
      </c>
      <c r="E70" s="45">
        <f>E40+E49+E68</f>
        <v>7957547</v>
      </c>
      <c r="F70" s="83"/>
      <c r="G70" s="10">
        <f>G40+G49+G68</f>
        <v>3335461</v>
      </c>
      <c r="H70" s="10"/>
      <c r="I70" s="45">
        <f>I40+I49+I68</f>
        <v>6733413</v>
      </c>
      <c r="J70" s="30"/>
      <c r="K70" s="10">
        <f>K40+K49+K68</f>
        <v>2860069</v>
      </c>
    </row>
    <row r="71" spans="1:11" ht="20.100000000000001" customHeight="1">
      <c r="A71" s="96" t="s">
        <v>116</v>
      </c>
      <c r="B71" s="97"/>
      <c r="C71" s="81"/>
      <c r="D71" s="81"/>
      <c r="E71" s="48">
        <v>-2726273</v>
      </c>
      <c r="F71" s="10"/>
      <c r="G71" s="14">
        <v>-925577</v>
      </c>
      <c r="H71" s="10"/>
      <c r="I71" s="48">
        <v>-895456</v>
      </c>
      <c r="J71" s="10"/>
      <c r="K71" s="14">
        <v>-871444</v>
      </c>
    </row>
    <row r="72" spans="1:11" ht="8.1" customHeight="1">
      <c r="A72" s="79"/>
      <c r="B72" s="79"/>
      <c r="C72" s="81"/>
      <c r="D72" s="81"/>
      <c r="E72" s="45"/>
      <c r="F72" s="82"/>
      <c r="G72" s="10"/>
      <c r="H72" s="10"/>
      <c r="I72" s="45"/>
      <c r="J72" s="10"/>
      <c r="K72" s="10"/>
    </row>
    <row r="73" spans="1:11" ht="20.100000000000001" customHeight="1" thickBot="1">
      <c r="A73" s="66" t="s">
        <v>117</v>
      </c>
      <c r="B73" s="97"/>
      <c r="C73" s="81"/>
      <c r="D73" s="81"/>
      <c r="E73" s="49">
        <f>SUM(E70:E72)</f>
        <v>5231274</v>
      </c>
      <c r="F73" s="10"/>
      <c r="G73" s="50">
        <f>SUM(G70:G72)</f>
        <v>2409884</v>
      </c>
      <c r="H73" s="10"/>
      <c r="I73" s="49">
        <f>SUM(I70:I72)</f>
        <v>5837957</v>
      </c>
      <c r="J73" s="10"/>
      <c r="K73" s="50">
        <f>SUM(K70:K72)</f>
        <v>1988625</v>
      </c>
    </row>
    <row r="74" spans="1:11" ht="20.100000000000001" customHeight="1" thickTop="1">
      <c r="A74" s="67"/>
      <c r="B74" s="97"/>
      <c r="C74" s="81"/>
      <c r="D74" s="81"/>
      <c r="E74" s="45"/>
      <c r="F74" s="10"/>
      <c r="G74" s="10"/>
      <c r="H74" s="10"/>
      <c r="I74" s="45"/>
      <c r="J74" s="10"/>
      <c r="K74" s="10"/>
    </row>
    <row r="75" spans="1:11" ht="20.100000000000001" customHeight="1">
      <c r="A75" s="66" t="s">
        <v>118</v>
      </c>
      <c r="B75" s="97"/>
      <c r="C75" s="81"/>
      <c r="D75" s="81"/>
      <c r="E75" s="45"/>
      <c r="F75" s="10"/>
      <c r="G75" s="10"/>
      <c r="H75" s="10"/>
      <c r="I75" s="45"/>
      <c r="J75" s="10"/>
      <c r="K75" s="10"/>
    </row>
    <row r="76" spans="1:11" ht="20.100000000000001" customHeight="1">
      <c r="A76" s="67"/>
      <c r="B76" s="66" t="s">
        <v>163</v>
      </c>
      <c r="C76" s="81"/>
      <c r="D76" s="81"/>
      <c r="E76" s="45"/>
      <c r="F76" s="10"/>
      <c r="G76" s="10"/>
      <c r="H76" s="10"/>
      <c r="I76" s="45"/>
      <c r="J76" s="10"/>
      <c r="K76" s="10"/>
    </row>
    <row r="77" spans="1:11" ht="20.100000000000001" customHeight="1">
      <c r="A77" s="96" t="s">
        <v>26</v>
      </c>
      <c r="B77" s="67"/>
      <c r="C77" s="81">
        <v>7</v>
      </c>
      <c r="D77" s="81"/>
      <c r="E77" s="45">
        <f>'2- 4'!E15</f>
        <v>8829623</v>
      </c>
      <c r="F77" s="10"/>
      <c r="G77" s="10">
        <v>4686438</v>
      </c>
      <c r="H77" s="10"/>
      <c r="I77" s="45">
        <f>'2- 4'!I15</f>
        <v>7833062</v>
      </c>
      <c r="J77" s="10"/>
      <c r="K77" s="10">
        <v>4145328</v>
      </c>
    </row>
    <row r="78" spans="1:11" ht="20.100000000000001" customHeight="1">
      <c r="A78" s="96" t="s">
        <v>119</v>
      </c>
      <c r="B78" s="67"/>
      <c r="C78" s="81">
        <v>13</v>
      </c>
      <c r="D78" s="81"/>
      <c r="E78" s="48">
        <v>-3598349</v>
      </c>
      <c r="F78" s="10"/>
      <c r="G78" s="14">
        <v>-2276554</v>
      </c>
      <c r="H78" s="10"/>
      <c r="I78" s="48">
        <v>-1995105</v>
      </c>
      <c r="J78" s="10"/>
      <c r="K78" s="14">
        <v>-2156703</v>
      </c>
    </row>
    <row r="79" spans="1:11" ht="8.1" customHeight="1">
      <c r="A79" s="67"/>
      <c r="B79" s="67"/>
      <c r="C79" s="81"/>
      <c r="D79" s="81"/>
      <c r="E79" s="45"/>
      <c r="F79" s="10"/>
      <c r="G79" s="10"/>
      <c r="H79" s="10"/>
      <c r="I79" s="45"/>
      <c r="J79" s="10"/>
      <c r="K79" s="10"/>
    </row>
    <row r="80" spans="1:11" ht="20.100000000000001" customHeight="1" thickBot="1">
      <c r="A80" s="67"/>
      <c r="B80" s="97"/>
      <c r="C80" s="81"/>
      <c r="D80" s="81"/>
      <c r="E80" s="49">
        <f>SUM(E77:E79)</f>
        <v>5231274</v>
      </c>
      <c r="F80" s="10"/>
      <c r="G80" s="50">
        <f>SUM(G77:G79)</f>
        <v>2409884</v>
      </c>
      <c r="H80" s="10"/>
      <c r="I80" s="49">
        <f>SUM(I77:I79)</f>
        <v>5837957</v>
      </c>
      <c r="J80" s="10"/>
      <c r="K80" s="50">
        <f>SUM(K77:K79)</f>
        <v>1988625</v>
      </c>
    </row>
    <row r="81" spans="1:11" ht="20.100000000000001" customHeight="1" thickTop="1">
      <c r="A81" s="67"/>
      <c r="B81" s="97"/>
      <c r="C81" s="81"/>
      <c r="D81" s="81"/>
      <c r="E81" s="10"/>
      <c r="F81" s="10"/>
      <c r="G81" s="10"/>
      <c r="H81" s="10"/>
      <c r="I81" s="10"/>
      <c r="J81" s="10"/>
      <c r="K81" s="10"/>
    </row>
    <row r="82" spans="1:11" ht="20.100000000000001" customHeight="1">
      <c r="A82" s="74" t="s">
        <v>120</v>
      </c>
      <c r="B82" s="74"/>
      <c r="C82" s="75"/>
      <c r="D82" s="69"/>
      <c r="E82" s="69"/>
      <c r="F82" s="10"/>
      <c r="G82" s="69"/>
      <c r="H82" s="69"/>
      <c r="I82" s="69"/>
      <c r="J82" s="69"/>
      <c r="K82" s="69"/>
    </row>
    <row r="83" spans="1:11" ht="8.1" customHeight="1">
      <c r="A83" s="79"/>
      <c r="B83" s="79"/>
      <c r="C83" s="81"/>
      <c r="D83" s="81"/>
      <c r="E83" s="10"/>
      <c r="F83" s="82"/>
      <c r="G83" s="10"/>
      <c r="H83" s="10"/>
      <c r="I83" s="10"/>
      <c r="J83" s="10"/>
      <c r="K83" s="10"/>
    </row>
    <row r="84" spans="1:11" ht="20.100000000000001" customHeight="1">
      <c r="A84" s="91" t="s">
        <v>169</v>
      </c>
      <c r="B84" s="91"/>
      <c r="C84" s="75"/>
      <c r="D84" s="69"/>
      <c r="E84" s="69"/>
      <c r="F84" s="10"/>
      <c r="G84" s="69"/>
      <c r="H84" s="69"/>
      <c r="I84" s="69"/>
      <c r="J84" s="69"/>
      <c r="K84" s="69"/>
    </row>
    <row r="85" spans="1:11" ht="20.100000000000001" customHeight="1">
      <c r="A85" s="91"/>
      <c r="B85" s="91"/>
      <c r="C85" s="75"/>
      <c r="D85" s="69"/>
      <c r="E85" s="69"/>
      <c r="F85" s="10"/>
      <c r="G85" s="69"/>
      <c r="H85" s="69"/>
      <c r="I85" s="69"/>
      <c r="J85" s="69"/>
      <c r="K85" s="69"/>
    </row>
    <row r="86" spans="1:11" ht="20.100000000000001" customHeight="1">
      <c r="A86" s="16"/>
      <c r="B86" s="16"/>
      <c r="C86" s="17"/>
      <c r="D86" s="17"/>
      <c r="E86" s="234" t="s">
        <v>14</v>
      </c>
      <c r="F86" s="234"/>
      <c r="G86" s="234"/>
      <c r="H86" s="234"/>
      <c r="I86" s="234"/>
      <c r="J86" s="234"/>
      <c r="K86" s="234"/>
    </row>
    <row r="87" spans="1:11" ht="20.100000000000001" customHeight="1">
      <c r="A87" s="64"/>
      <c r="B87" s="64"/>
      <c r="C87" s="77"/>
      <c r="D87" s="77"/>
      <c r="E87" s="235" t="s">
        <v>0</v>
      </c>
      <c r="F87" s="235"/>
      <c r="G87" s="235"/>
      <c r="H87" s="78"/>
      <c r="I87" s="221" t="s">
        <v>19</v>
      </c>
      <c r="J87" s="221"/>
      <c r="K87" s="221"/>
    </row>
    <row r="88" spans="1:11" ht="20.100000000000001" customHeight="1">
      <c r="A88" s="64"/>
      <c r="B88" s="64"/>
      <c r="C88" s="77"/>
      <c r="D88" s="77"/>
      <c r="E88" s="179" t="s">
        <v>159</v>
      </c>
      <c r="F88" s="179"/>
      <c r="G88" s="179" t="s">
        <v>159</v>
      </c>
      <c r="H88" s="179"/>
      <c r="I88" s="179" t="s">
        <v>159</v>
      </c>
      <c r="J88" s="23"/>
      <c r="K88" s="179" t="s">
        <v>159</v>
      </c>
    </row>
    <row r="89" spans="1:11" ht="20.100000000000001" customHeight="1">
      <c r="A89" s="79"/>
      <c r="B89" s="79"/>
      <c r="C89" s="28"/>
      <c r="D89" s="80"/>
      <c r="E89" s="207" t="s">
        <v>132</v>
      </c>
      <c r="F89" s="30"/>
      <c r="G89" s="207" t="s">
        <v>23</v>
      </c>
      <c r="H89" s="30"/>
      <c r="I89" s="207" t="s">
        <v>132</v>
      </c>
      <c r="J89" s="30"/>
      <c r="K89" s="207" t="s">
        <v>23</v>
      </c>
    </row>
    <row r="90" spans="1:11" ht="8.1" customHeight="1">
      <c r="A90" s="91"/>
      <c r="B90" s="91"/>
      <c r="C90" s="98"/>
      <c r="D90" s="30"/>
      <c r="E90" s="29"/>
      <c r="F90" s="30"/>
      <c r="G90" s="30"/>
      <c r="H90" s="30"/>
      <c r="I90" s="29"/>
      <c r="J90" s="30"/>
      <c r="K90" s="30"/>
    </row>
    <row r="91" spans="1:11" ht="20.100000000000001" customHeight="1">
      <c r="A91" s="2" t="s">
        <v>121</v>
      </c>
      <c r="C91" s="46"/>
      <c r="D91" s="65"/>
      <c r="E91" s="45">
        <v>70232</v>
      </c>
      <c r="G91" s="10">
        <v>336520</v>
      </c>
      <c r="H91" s="65"/>
      <c r="I91" s="45">
        <v>61632</v>
      </c>
      <c r="K91" s="10">
        <v>336520</v>
      </c>
    </row>
    <row r="92" spans="1:11" ht="20.100000000000001" customHeight="1">
      <c r="C92" s="46"/>
      <c r="D92" s="65"/>
      <c r="E92" s="10"/>
      <c r="G92" s="10"/>
      <c r="H92" s="65"/>
      <c r="I92" s="10"/>
      <c r="K92" s="10"/>
    </row>
    <row r="93" spans="1:11" ht="20.100000000000001" customHeight="1">
      <c r="C93" s="46"/>
      <c r="D93" s="65"/>
      <c r="E93" s="10"/>
      <c r="G93" s="10"/>
      <c r="H93" s="65"/>
      <c r="I93" s="10"/>
      <c r="K93" s="10"/>
    </row>
    <row r="94" spans="1:11" ht="20.100000000000001" customHeight="1">
      <c r="C94" s="46"/>
      <c r="D94" s="65"/>
      <c r="E94" s="10"/>
      <c r="G94" s="10"/>
      <c r="H94" s="65"/>
      <c r="I94" s="10"/>
      <c r="K94" s="10"/>
    </row>
    <row r="95" spans="1:11" ht="20.100000000000001" customHeight="1">
      <c r="C95" s="46"/>
      <c r="D95" s="65"/>
      <c r="E95" s="10"/>
      <c r="G95" s="10"/>
      <c r="H95" s="65"/>
      <c r="I95" s="10"/>
      <c r="K95" s="10"/>
    </row>
    <row r="96" spans="1:11" ht="20.100000000000001" customHeight="1">
      <c r="C96" s="46"/>
      <c r="D96" s="65"/>
      <c r="E96" s="10"/>
      <c r="G96" s="10"/>
      <c r="H96" s="65"/>
      <c r="I96" s="10"/>
      <c r="K96" s="10"/>
    </row>
    <row r="97" spans="1:11" ht="20.100000000000001" customHeight="1">
      <c r="C97" s="46"/>
      <c r="D97" s="65"/>
      <c r="E97" s="10"/>
      <c r="G97" s="10"/>
      <c r="H97" s="65"/>
      <c r="I97" s="10"/>
      <c r="K97" s="10"/>
    </row>
    <row r="98" spans="1:11" ht="20.100000000000001" customHeight="1">
      <c r="C98" s="46"/>
      <c r="D98" s="65"/>
      <c r="E98" s="10"/>
      <c r="G98" s="10"/>
      <c r="H98" s="65"/>
      <c r="I98" s="10"/>
      <c r="K98" s="10"/>
    </row>
    <row r="99" spans="1:11" ht="20.100000000000001" customHeight="1">
      <c r="C99" s="46"/>
      <c r="D99" s="65"/>
      <c r="E99" s="10"/>
      <c r="G99" s="10"/>
      <c r="H99" s="65"/>
      <c r="I99" s="10"/>
      <c r="K99" s="10"/>
    </row>
    <row r="100" spans="1:11" ht="10.5" customHeight="1">
      <c r="C100" s="46"/>
      <c r="D100" s="65"/>
      <c r="E100" s="10"/>
      <c r="G100" s="10"/>
      <c r="H100" s="65"/>
      <c r="I100" s="10"/>
      <c r="K100" s="10"/>
    </row>
    <row r="101" spans="1:11" ht="21.95" customHeight="1">
      <c r="A101" s="87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1" s="87"/>
      <c r="C101" s="88"/>
      <c r="D101" s="88"/>
      <c r="E101" s="14"/>
      <c r="F101" s="89"/>
      <c r="G101" s="14"/>
      <c r="H101" s="14"/>
      <c r="I101" s="14"/>
      <c r="J101" s="14"/>
      <c r="K101" s="14"/>
    </row>
  </sheetData>
  <mergeCells count="9">
    <mergeCell ref="E86:K86"/>
    <mergeCell ref="E87:G87"/>
    <mergeCell ref="I87:K87"/>
    <mergeCell ref="E5:K5"/>
    <mergeCell ref="E6:G6"/>
    <mergeCell ref="I6:K6"/>
    <mergeCell ref="E57:K57"/>
    <mergeCell ref="E58:G58"/>
    <mergeCell ref="I58:K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2- 4</vt:lpstr>
      <vt:lpstr>5 (3mth)</vt:lpstr>
      <vt:lpstr>6 (6mth)</vt:lpstr>
      <vt:lpstr>7 (Conso)</vt:lpstr>
      <vt:lpstr>8 (Comp)</vt:lpstr>
      <vt:lpstr>9-10</vt:lpstr>
      <vt:lpstr>'2- 4'!Print_Area</vt:lpstr>
      <vt:lpstr>'5 (3mth)'!Print_Area</vt:lpstr>
      <vt:lpstr>'6 (6mth)'!Print_Area</vt:lpstr>
      <vt:lpstr>'7 (Conso)'!Print_Area</vt:lpstr>
      <vt:lpstr>'8 (Comp)'!Print_Area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2020-08-05T08:52:33Z</cp:lastPrinted>
  <dcterms:created xsi:type="dcterms:W3CDTF">2001-04-26T01:24:58Z</dcterms:created>
  <dcterms:modified xsi:type="dcterms:W3CDTF">2020-08-05T08:52:37Z</dcterms:modified>
</cp:coreProperties>
</file>