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0-63)\AIS (3025475)\"/>
    </mc:Choice>
  </mc:AlternateContent>
  <bookViews>
    <workbookView xWindow="0" yWindow="0" windowWidth="28890" windowHeight="11940" tabRatio="746" activeTab="8"/>
  </bookViews>
  <sheets>
    <sheet name="SFP" sheetId="6" r:id="rId1"/>
    <sheet name="SI (3M)" sheetId="24" r:id="rId2"/>
    <sheet name="SCI (3M)" sheetId="25" r:id="rId3"/>
    <sheet name="SI (6M)" sheetId="28" r:id="rId4"/>
    <sheet name="SCI (6M)" sheetId="29" r:id="rId5"/>
    <sheet name="SCE(Conso) PY" sheetId="30" r:id="rId6"/>
    <sheet name="SCE(Conso) CY" sheetId="17" r:id="rId7"/>
    <sheet name="SCE (Separate) PY" sheetId="31" r:id="rId8"/>
    <sheet name="SCE (Separate) CY" sheetId="23" r:id="rId9"/>
    <sheet name="SCF" sheetId="19" r:id="rId10"/>
  </sheets>
  <externalReferences>
    <externalReference r:id="rId11"/>
    <externalReference r:id="rId12"/>
  </externalReferences>
  <definedNames>
    <definedName name="_xlnm._FilterDatabase" localSheetId="1" hidden="1">'SI (3M)'!$A$1:$K$50</definedName>
    <definedName name="_GoBack" localSheetId="0">SFP!#REF!</definedName>
    <definedName name="SCALE" localSheetId="8">[1]PL_FST11!$L$31</definedName>
    <definedName name="SCALE" localSheetId="0">[2]BS_FST08!$L$31</definedName>
    <definedName name="SCALE" localSheetId="1">[2]PL_FST11!$L$31</definedName>
    <definedName name="SCALE" localSheetId="3">[2]PL_FST11!$L$31</definedName>
    <definedName name="Z_62C88142_195A_406E_A347_1C61EA880C0D_.wvu.PrintArea" localSheetId="6" hidden="1">'SCE(Conso) CY'!#REF!</definedName>
    <definedName name="Z_62C88142_195A_406E_A347_1C61EA880C0D_.wvu.PrintArea" localSheetId="9" hidden="1">SCF!#REF!</definedName>
    <definedName name="Z_62C88142_195A_406E_A347_1C61EA880C0D_.wvu.PrintArea" localSheetId="2" hidden="1">'SCI (3M)'!#REF!</definedName>
    <definedName name="Z_62C88142_195A_406E_A347_1C61EA880C0D_.wvu.PrintArea" localSheetId="0" hidden="1">SFP!$A$6:$J$11</definedName>
    <definedName name="Z_62C88142_195A_406E_A347_1C61EA880C0D_.wvu.PrintArea" localSheetId="1" hidden="1">'SI (3M)'!#REF!</definedName>
    <definedName name="Z_62C88142_195A_406E_A347_1C61EA880C0D_.wvu.Rows" localSheetId="6" hidden="1">'SCE(Conso) CY'!#REF!</definedName>
    <definedName name="Z_8AE384D2_954E_4FC4_9E7B_72B2DA3D2D3A_.wvu.PrintArea" localSheetId="6" hidden="1">'SCE(Conso) CY'!#REF!</definedName>
    <definedName name="Z_8AE384D2_954E_4FC4_9E7B_72B2DA3D2D3A_.wvu.PrintArea" localSheetId="9" hidden="1">SCF!#REF!</definedName>
    <definedName name="Z_8AE384D2_954E_4FC4_9E7B_72B2DA3D2D3A_.wvu.Rows" localSheetId="2" hidden="1">'SCI (3M)'!#REF!</definedName>
    <definedName name="Z_8AE384D2_954E_4FC4_9E7B_72B2DA3D2D3A_.wvu.Rows" localSheetId="0" hidden="1">SFP!#REF!</definedName>
    <definedName name="Z_8AE384D2_954E_4FC4_9E7B_72B2DA3D2D3A_.wvu.Rows" localSheetId="1" hidden="1">'SI (3M)'!#REF!</definedName>
    <definedName name="Z_DFBF4CAE_57D7_4172_8C3A_8E3DF4930C4B_.wvu.PrintArea" localSheetId="6" hidden="1">'SCE(Conso) CY'!#REF!</definedName>
    <definedName name="Z_DFBF4CAE_57D7_4172_8C3A_8E3DF4930C4B_.wvu.PrintArea" localSheetId="9" hidden="1">SCF!#REF!</definedName>
    <definedName name="Z_DFBF4CAE_57D7_4172_8C3A_8E3DF4930C4B_.wvu.Rows" localSheetId="2" hidden="1">'SCI (3M)'!#REF!</definedName>
    <definedName name="Z_DFBF4CAE_57D7_4172_8C3A_8E3DF4930C4B_.wvu.Rows" localSheetId="0" hidden="1">SFP!#REF!</definedName>
    <definedName name="Z_DFBF4CAE_57D7_4172_8C3A_8E3DF4930C4B_.wvu.Rows" localSheetId="1" hidden="1">'SI (3M)'!#REF!</definedName>
    <definedName name="Z_E1DB4DD3_3D3D_4C8E_ADFF_122E3B5E40F3_.wvu.PrintArea" localSheetId="6" hidden="1">'SCE(Conso) CY'!#REF!</definedName>
    <definedName name="Z_E1DB4DD3_3D3D_4C8E_ADFF_122E3B5E40F3_.wvu.PrintArea" localSheetId="9" hidden="1">SCF!#REF!</definedName>
    <definedName name="Z_E1DB4DD3_3D3D_4C8E_ADFF_122E3B5E40F3_.wvu.PrintArea" localSheetId="2" hidden="1">'SCI (3M)'!#REF!</definedName>
    <definedName name="Z_E1DB4DD3_3D3D_4C8E_ADFF_122E3B5E40F3_.wvu.PrintArea" localSheetId="0" hidden="1">SFP!$A$6:$J$11</definedName>
    <definedName name="Z_E1DB4DD3_3D3D_4C8E_ADFF_122E3B5E40F3_.wvu.PrintArea" localSheetId="1" hidden="1">'SI (3M)'!#REF!</definedName>
    <definedName name="Z_E1DB4DD3_3D3D_4C8E_ADFF_122E3B5E40F3_.wvu.Rows" localSheetId="2" hidden="1">'SCI (3M)'!#REF!</definedName>
    <definedName name="Z_E1DB4DD3_3D3D_4C8E_ADFF_122E3B5E40F3_.wvu.Rows" localSheetId="0" hidden="1">SFP!#REF!</definedName>
    <definedName name="Z_E1DB4DD3_3D3D_4C8E_ADFF_122E3B5E40F3_.wvu.Rows" localSheetId="1" hidden="1">'SI (3M)'!#REF!</definedName>
  </definedNames>
  <calcPr calcId="162913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8" i="6" l="1"/>
  <c r="H38" i="6"/>
  <c r="F38" i="6"/>
  <c r="D38" i="6"/>
  <c r="D26" i="17" l="1"/>
  <c r="F26" i="17"/>
  <c r="H26" i="17"/>
  <c r="J26" i="17"/>
  <c r="L26" i="17"/>
  <c r="N26" i="17"/>
  <c r="P26" i="17"/>
  <c r="R26" i="17"/>
  <c r="T26" i="17"/>
  <c r="Z26" i="17"/>
  <c r="Q26" i="23" l="1"/>
  <c r="N29" i="17" l="1"/>
  <c r="F29" i="17"/>
  <c r="D29" i="17"/>
  <c r="V22" i="17" l="1"/>
  <c r="X22" i="17" l="1"/>
  <c r="D25" i="25"/>
  <c r="AB22" i="17" l="1"/>
  <c r="D25" i="29"/>
  <c r="Z32" i="17" s="1"/>
  <c r="K23" i="23"/>
  <c r="I23" i="23" l="1"/>
  <c r="G23" i="23"/>
  <c r="S20" i="23"/>
  <c r="E23" i="23"/>
  <c r="C23" i="23"/>
  <c r="U20" i="23" l="1"/>
  <c r="H25" i="28"/>
  <c r="N22" i="31" l="1"/>
  <c r="L22" i="31"/>
  <c r="J22" i="31"/>
  <c r="H22" i="31"/>
  <c r="F22" i="31"/>
  <c r="D22" i="31"/>
  <c r="P21" i="31"/>
  <c r="P22" i="31" s="1"/>
  <c r="R21" i="31"/>
  <c r="R22" i="31" s="1"/>
  <c r="N18" i="31"/>
  <c r="N23" i="31" s="1"/>
  <c r="L18" i="31"/>
  <c r="L23" i="31" s="1"/>
  <c r="J18" i="31"/>
  <c r="H18" i="31"/>
  <c r="H23" i="31" s="1"/>
  <c r="F18" i="31"/>
  <c r="F23" i="31" s="1"/>
  <c r="D18" i="31"/>
  <c r="D23" i="31" s="1"/>
  <c r="P17" i="31"/>
  <c r="R17" i="31" s="1"/>
  <c r="P16" i="31"/>
  <c r="R16" i="31" s="1"/>
  <c r="P15" i="31"/>
  <c r="P13" i="31"/>
  <c r="R13" i="31" s="1"/>
  <c r="V33" i="30"/>
  <c r="P33" i="30"/>
  <c r="N33" i="30"/>
  <c r="L33" i="30"/>
  <c r="J33" i="30"/>
  <c r="H33" i="30"/>
  <c r="F33" i="30"/>
  <c r="D33" i="30"/>
  <c r="V27" i="30"/>
  <c r="P27" i="30"/>
  <c r="N27" i="30"/>
  <c r="L27" i="30"/>
  <c r="J27" i="30"/>
  <c r="H27" i="30"/>
  <c r="F27" i="30"/>
  <c r="D27" i="30"/>
  <c r="R26" i="30"/>
  <c r="V23" i="30"/>
  <c r="V29" i="30"/>
  <c r="V34" i="30"/>
  <c r="P23" i="30"/>
  <c r="P29" i="30" s="1"/>
  <c r="P34" i="30" s="1"/>
  <c r="N23" i="30"/>
  <c r="N29" i="30" s="1"/>
  <c r="N34" i="30" s="1"/>
  <c r="L23" i="30"/>
  <c r="J23" i="30"/>
  <c r="H23" i="30"/>
  <c r="F23" i="30"/>
  <c r="F29" i="30" s="1"/>
  <c r="D23" i="30"/>
  <c r="D29" i="30" s="1"/>
  <c r="R21" i="30"/>
  <c r="T21" i="30" s="1"/>
  <c r="X21" i="30" s="1"/>
  <c r="R20" i="30"/>
  <c r="T20" i="30"/>
  <c r="X20" i="30" s="1"/>
  <c r="R19" i="30"/>
  <c r="T19" i="30" s="1"/>
  <c r="R14" i="30"/>
  <c r="T14" i="30" s="1"/>
  <c r="X14" i="30" s="1"/>
  <c r="E83" i="19"/>
  <c r="J26" i="29"/>
  <c r="F26" i="29"/>
  <c r="J20" i="29"/>
  <c r="J21" i="29" s="1"/>
  <c r="H20" i="29"/>
  <c r="F20" i="29"/>
  <c r="F21" i="29" s="1"/>
  <c r="D20" i="29"/>
  <c r="R32" i="17" s="1"/>
  <c r="V32" i="17" s="1"/>
  <c r="V33" i="17" s="1"/>
  <c r="J45" i="28"/>
  <c r="F45" i="28"/>
  <c r="J25" i="28"/>
  <c r="F25" i="28"/>
  <c r="D25" i="28"/>
  <c r="J18" i="28"/>
  <c r="F18" i="28"/>
  <c r="D18" i="28"/>
  <c r="H18" i="28"/>
  <c r="J13" i="28"/>
  <c r="H13" i="28"/>
  <c r="F13" i="28"/>
  <c r="D13" i="28"/>
  <c r="K27" i="23"/>
  <c r="M27" i="23"/>
  <c r="O27" i="23"/>
  <c r="O23" i="23"/>
  <c r="H83" i="6"/>
  <c r="Q23" i="23"/>
  <c r="H17" i="17"/>
  <c r="H34" i="17" s="1"/>
  <c r="F17" i="17"/>
  <c r="F34" i="17" s="1"/>
  <c r="D17" i="17"/>
  <c r="D34" i="17" s="1"/>
  <c r="F20" i="25"/>
  <c r="F21" i="25" s="1"/>
  <c r="S26" i="23"/>
  <c r="S27" i="23" s="1"/>
  <c r="J20" i="25"/>
  <c r="J21" i="25"/>
  <c r="H20" i="25"/>
  <c r="D20" i="25"/>
  <c r="D25" i="24"/>
  <c r="G69" i="19"/>
  <c r="O18" i="23"/>
  <c r="H126" i="6"/>
  <c r="H128" i="6" s="1"/>
  <c r="H25" i="24"/>
  <c r="H18" i="24"/>
  <c r="S15" i="23"/>
  <c r="U15" i="23" s="1"/>
  <c r="Q27" i="23"/>
  <c r="Q18" i="23"/>
  <c r="P18" i="23"/>
  <c r="V14" i="17"/>
  <c r="X14" i="17" s="1"/>
  <c r="V23" i="17"/>
  <c r="X23" i="17" s="1"/>
  <c r="R17" i="17"/>
  <c r="V15" i="17"/>
  <c r="Z33" i="17"/>
  <c r="D126" i="6"/>
  <c r="D128" i="6" s="1"/>
  <c r="M18" i="23"/>
  <c r="K18" i="23"/>
  <c r="K28" i="23" s="1"/>
  <c r="I18" i="23"/>
  <c r="G18" i="23"/>
  <c r="G28" i="23" s="1"/>
  <c r="E18" i="23"/>
  <c r="E28" i="23" s="1"/>
  <c r="C18" i="23"/>
  <c r="F73" i="6"/>
  <c r="G83" i="19"/>
  <c r="I83" i="19"/>
  <c r="F13" i="24"/>
  <c r="F18" i="24"/>
  <c r="J25" i="24"/>
  <c r="F25" i="24"/>
  <c r="S21" i="23"/>
  <c r="S23" i="23" s="1"/>
  <c r="V24" i="17"/>
  <c r="X24" i="17"/>
  <c r="AB24" i="17" s="1"/>
  <c r="H23" i="6"/>
  <c r="H39" i="6" s="1"/>
  <c r="H13" i="24"/>
  <c r="H73" i="6"/>
  <c r="D83" i="6"/>
  <c r="D23" i="6"/>
  <c r="U22" i="23"/>
  <c r="E69" i="19"/>
  <c r="I69" i="19"/>
  <c r="E31" i="19"/>
  <c r="E46" i="19" s="1"/>
  <c r="E49" i="19" s="1"/>
  <c r="I31" i="19"/>
  <c r="I46" i="19" s="1"/>
  <c r="I49" i="19" s="1"/>
  <c r="J26" i="25"/>
  <c r="F26" i="25"/>
  <c r="J45" i="24"/>
  <c r="F45" i="24"/>
  <c r="D18" i="24"/>
  <c r="J18" i="24"/>
  <c r="J13" i="24"/>
  <c r="D13" i="24"/>
  <c r="J23" i="6"/>
  <c r="F23" i="6"/>
  <c r="J83" i="6"/>
  <c r="F83" i="6"/>
  <c r="J73" i="6"/>
  <c r="D73" i="6"/>
  <c r="J126" i="6"/>
  <c r="J128" i="6" s="1"/>
  <c r="F126" i="6"/>
  <c r="F128" i="6" s="1"/>
  <c r="Z29" i="17"/>
  <c r="L29" i="17"/>
  <c r="Z17" i="17"/>
  <c r="P17" i="17"/>
  <c r="P34" i="17"/>
  <c r="N17" i="17"/>
  <c r="N34" i="17" s="1"/>
  <c r="L17" i="17"/>
  <c r="J17" i="17"/>
  <c r="J34" i="17" s="1"/>
  <c r="S16" i="23"/>
  <c r="C69" i="19"/>
  <c r="C83" i="19"/>
  <c r="C28" i="23"/>
  <c r="T17" i="17"/>
  <c r="T34" i="17" s="1"/>
  <c r="X15" i="17"/>
  <c r="AB15" i="17" s="1"/>
  <c r="R33" i="17"/>
  <c r="R15" i="31"/>
  <c r="U21" i="23" l="1"/>
  <c r="M28" i="23"/>
  <c r="U23" i="23"/>
  <c r="Z34" i="17"/>
  <c r="R18" i="31"/>
  <c r="R23" i="31" s="1"/>
  <c r="J84" i="6"/>
  <c r="J129" i="6" s="1"/>
  <c r="O28" i="23"/>
  <c r="S18" i="23"/>
  <c r="S28" i="23" s="1"/>
  <c r="U16" i="23"/>
  <c r="J23" i="31"/>
  <c r="P18" i="31"/>
  <c r="P23" i="31" s="1"/>
  <c r="X26" i="17"/>
  <c r="X29" i="17" s="1"/>
  <c r="V17" i="17"/>
  <c r="AB14" i="17"/>
  <c r="AB17" i="17" s="1"/>
  <c r="X17" i="17"/>
  <c r="R34" i="17"/>
  <c r="D34" i="30"/>
  <c r="F34" i="30"/>
  <c r="H29" i="30"/>
  <c r="H34" i="30" s="1"/>
  <c r="J29" i="30"/>
  <c r="J34" i="30" s="1"/>
  <c r="L29" i="30"/>
  <c r="L34" i="30" s="1"/>
  <c r="R23" i="30"/>
  <c r="T23" i="30"/>
  <c r="X19" i="30"/>
  <c r="X23" i="30" s="1"/>
  <c r="D20" i="28"/>
  <c r="F20" i="28"/>
  <c r="F28" i="28" s="1"/>
  <c r="F38" i="28" s="1"/>
  <c r="F40" i="28" s="1"/>
  <c r="H20" i="28"/>
  <c r="J20" i="28"/>
  <c r="J28" i="28" s="1"/>
  <c r="J38" i="28" s="1"/>
  <c r="J40" i="28" s="1"/>
  <c r="D28" i="28"/>
  <c r="F20" i="24"/>
  <c r="F28" i="24" s="1"/>
  <c r="F38" i="24" s="1"/>
  <c r="F40" i="24" s="1"/>
  <c r="J39" i="6"/>
  <c r="F84" i="6"/>
  <c r="F129" i="6" s="1"/>
  <c r="F39" i="6"/>
  <c r="E87" i="19"/>
  <c r="E89" i="19" s="1"/>
  <c r="I87" i="19"/>
  <c r="I89" i="19" s="1"/>
  <c r="J20" i="24"/>
  <c r="J28" i="24" s="1"/>
  <c r="J38" i="24" s="1"/>
  <c r="J40" i="24" s="1"/>
  <c r="AB23" i="17"/>
  <c r="D39" i="6"/>
  <c r="D20" i="24"/>
  <c r="V26" i="17"/>
  <c r="V29" i="17" s="1"/>
  <c r="Q28" i="23"/>
  <c r="D84" i="6"/>
  <c r="D129" i="6" s="1"/>
  <c r="H28" i="28"/>
  <c r="H38" i="28" s="1"/>
  <c r="H40" i="28" s="1"/>
  <c r="H43" i="28" s="1"/>
  <c r="H84" i="6"/>
  <c r="H129" i="6" s="1"/>
  <c r="H20" i="24"/>
  <c r="H38" i="24" s="1"/>
  <c r="H40" i="24" s="1"/>
  <c r="H11" i="25" s="1"/>
  <c r="H21" i="25" s="1"/>
  <c r="H24" i="25" s="1"/>
  <c r="H26" i="25" s="1"/>
  <c r="U18" i="23"/>
  <c r="R27" i="30"/>
  <c r="T26" i="30"/>
  <c r="R33" i="30"/>
  <c r="T32" i="30"/>
  <c r="R29" i="30" l="1"/>
  <c r="AB26" i="17"/>
  <c r="AB29" i="17" s="1"/>
  <c r="V34" i="17"/>
  <c r="D38" i="28"/>
  <c r="D40" i="28" s="1"/>
  <c r="D28" i="24"/>
  <c r="H45" i="28"/>
  <c r="T33" i="30"/>
  <c r="X32" i="30"/>
  <c r="X33" i="30" s="1"/>
  <c r="T27" i="30"/>
  <c r="T29" i="30" s="1"/>
  <c r="X26" i="30"/>
  <c r="X27" i="30" s="1"/>
  <c r="X29" i="30" s="1"/>
  <c r="R34" i="30"/>
  <c r="T34" i="30" l="1"/>
  <c r="X34" i="30"/>
  <c r="D45" i="28"/>
  <c r="D11" i="29"/>
  <c r="D21" i="29" s="1"/>
  <c r="D26" i="29" s="1"/>
  <c r="D24" i="29" s="1"/>
  <c r="G11" i="19"/>
  <c r="G31" i="19" s="1"/>
  <c r="G46" i="19" s="1"/>
  <c r="G49" i="19" s="1"/>
  <c r="G87" i="19" s="1"/>
  <c r="G89" i="19" s="1"/>
  <c r="D38" i="24"/>
  <c r="H11" i="29"/>
  <c r="H21" i="29" s="1"/>
  <c r="H24" i="29" s="1"/>
  <c r="H26" i="29" s="1"/>
  <c r="I26" i="23"/>
  <c r="I27" i="23" s="1"/>
  <c r="H45" i="24"/>
  <c r="C11" i="19" l="1"/>
  <c r="C31" i="19" s="1"/>
  <c r="C46" i="19" s="1"/>
  <c r="C49" i="19" s="1"/>
  <c r="C87" i="19" s="1"/>
  <c r="C89" i="19" s="1"/>
  <c r="D43" i="28"/>
  <c r="L32" i="17" s="1"/>
  <c r="D40" i="24"/>
  <c r="U26" i="23"/>
  <c r="I28" i="23"/>
  <c r="U27" i="23"/>
  <c r="U28" i="23" s="1"/>
  <c r="X32" i="17" l="1"/>
  <c r="L33" i="17"/>
  <c r="L34" i="17" s="1"/>
  <c r="D45" i="24"/>
  <c r="D11" i="25"/>
  <c r="D21" i="25" s="1"/>
  <c r="D26" i="25" s="1"/>
  <c r="D24" i="25" s="1"/>
  <c r="X33" i="17" l="1"/>
  <c r="X34" i="17" s="1"/>
  <c r="AB32" i="17"/>
  <c r="AB33" i="17" s="1"/>
  <c r="AB34" i="17" s="1"/>
</calcChain>
</file>

<file path=xl/sharedStrings.xml><?xml version="1.0" encoding="utf-8"?>
<sst xmlns="http://schemas.openxmlformats.org/spreadsheetml/2006/main" count="600" uniqueCount="288">
  <si>
    <t>ADVANCED  INFO  SERVICE  PUBLIC  COMPANY  LIMITED  AND  ITS  SUBSIDIARIES</t>
  </si>
  <si>
    <t>STATEMENTS  OF  FINANCIAL  POSITION</t>
  </si>
  <si>
    <r>
      <t xml:space="preserve">AS  AT  JUNE  </t>
    </r>
    <r>
      <rPr>
        <b/>
        <sz val="12"/>
        <rFont val="Times New Roman"/>
        <family val="1"/>
      </rPr>
      <t>30,  2020</t>
    </r>
  </si>
  <si>
    <t>UNIT : THOUSAND BAHT</t>
  </si>
  <si>
    <t>NOTES</t>
  </si>
  <si>
    <t>CONSOLIDATED</t>
  </si>
  <si>
    <t>SEPARATE</t>
  </si>
  <si>
    <t>FINANCIAL  STATEMENTS</t>
  </si>
  <si>
    <t xml:space="preserve">As at </t>
  </si>
  <si>
    <t>As at</t>
  </si>
  <si>
    <t>June 30,</t>
  </si>
  <si>
    <t>December 31,</t>
  </si>
  <si>
    <t>“Unaudited”</t>
  </si>
  <si>
    <t>ASSETS</t>
  </si>
  <si>
    <t>Current assets</t>
  </si>
  <si>
    <t>Cash and cash equivalents</t>
  </si>
  <si>
    <t>Specifically-designated bank deposits</t>
  </si>
  <si>
    <t>Trade and other current receivables</t>
  </si>
  <si>
    <t>4, 18</t>
  </si>
  <si>
    <t>Contract assets</t>
  </si>
  <si>
    <t>Short-term loans to related parties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</si>
  <si>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</si>
  <si>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</si>
  <si>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</si>
  <si>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</si>
  <si>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</si>
  <si>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</si>
  <si>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Other long term investments</t>
  </si>
  <si>
    <t>Other non-current financial assets</t>
  </si>
  <si>
    <t>Investments in subsidiaries</t>
  </si>
  <si>
    <t>Investments in joint ventures</t>
  </si>
  <si>
    <t>Investment in an associate</t>
  </si>
  <si>
    <t>Property, plant and equipment</t>
  </si>
  <si>
    <t>Right-of-use assets</t>
  </si>
  <si>
    <t>Goodwill</t>
  </si>
  <si>
    <t>Other intangible assets other than goodwill</t>
  </si>
  <si>
    <t>Spectrum licenses</t>
  </si>
  <si>
    <t>Deferred tax assets</t>
  </si>
  <si>
    <t>Other non-current assets</t>
  </si>
  <si>
    <t>Total non-current assets</t>
  </si>
  <si>
    <t>Total assets</t>
  </si>
  <si>
    <t>See condensed notes to the financial statements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</si>
  <si>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</si>
  <si>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LIABILITIES  AND  SHAREHOLDERS’  EQUITY </t>
  </si>
  <si>
    <t>Current liabilities</t>
  </si>
  <si>
    <t>Short-term borrowings from financial institutions</t>
  </si>
  <si>
    <t>Trade and other current payables</t>
  </si>
  <si>
    <t>11, 18</t>
  </si>
  <si>
    <t>Provision for revenue sharing</t>
  </si>
  <si>
    <t>Unearned income - mobile phone service</t>
  </si>
  <si>
    <t>Advance received from customers</t>
  </si>
  <si>
    <t>Current portion of long-term liabilities</t>
  </si>
  <si>
    <t>10, 18</t>
  </si>
  <si>
    <t>Current portion of spectrum licenses payable</t>
  </si>
  <si>
    <t>Current portion of lease liabilities</t>
  </si>
  <si>
    <t>Short-term borrowings from related parties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</si>
  <si>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</si>
  <si>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</si>
  <si>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</si>
  <si>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</si>
  <si>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</si>
  <si>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liabilities</t>
  </si>
  <si>
    <t>Lease liabilities</t>
  </si>
  <si>
    <t>Provision for employee benefit</t>
  </si>
  <si>
    <t>Spectrum licenses payable</t>
  </si>
  <si>
    <t>Unrealized adjustment value of spectrum license</t>
  </si>
  <si>
    <t>1, 12</t>
  </si>
  <si>
    <t>Other non-current financial liabilities</t>
  </si>
  <si>
    <t>Other non-current liabilities</t>
  </si>
  <si>
    <t>Total non-current liabilities</t>
  </si>
  <si>
    <t>Total liabilities</t>
  </si>
  <si>
    <r>
      <t xml:space="preserve">   LIABILITIES  AND  SHAREHOLDERS’  EQUITY  </t>
    </r>
    <r>
      <rPr>
        <sz val="10"/>
        <rFont val="Times New Roman"/>
        <family val="1"/>
      </rPr>
      <t>(CONTINUED)</t>
    </r>
  </si>
  <si>
    <t>Shareholders’ equity</t>
  </si>
  <si>
    <t>Share capital</t>
  </si>
  <si>
    <t>Authorized share capital</t>
  </si>
  <si>
    <t>4,997 million ordinary shares of</t>
  </si>
  <si>
    <t xml:space="preserve"> Baht 1.00 each</t>
  </si>
  <si>
    <t>Issued and paid share capital</t>
  </si>
  <si>
    <t>2,974 million ordinary shares of</t>
  </si>
  <si>
    <t xml:space="preserve"> Baht 1.00 each, fully paid</t>
  </si>
  <si>
    <t>Share premium</t>
  </si>
  <si>
    <t>Share premium on ordinary shares</t>
  </si>
  <si>
    <t>Other deficits</t>
  </si>
  <si>
    <t xml:space="preserve">Deficits arising from change in ownership interest </t>
  </si>
  <si>
    <t>in a subsidiary</t>
  </si>
  <si>
    <t xml:space="preserve">Retained earnings </t>
  </si>
  <si>
    <t xml:space="preserve">Appropriated </t>
  </si>
  <si>
    <t>Legal reserve</t>
  </si>
  <si>
    <t xml:space="preserve">Unappropriated </t>
  </si>
  <si>
    <t>Other components of shareholders’ equity</t>
  </si>
  <si>
    <t>Total shareholders’ equity attributable to owners</t>
  </si>
  <si>
    <t xml:space="preserve">   of the Company</t>
  </si>
  <si>
    <t>Non-controlling interests</t>
  </si>
  <si>
    <t>Total shareholders’ equity</t>
  </si>
  <si>
    <t>Total liabilities and shareholders’ equity</t>
  </si>
  <si>
    <t>STATEMENTS  OF  PROFIT  OR  LOSS</t>
  </si>
  <si>
    <r>
      <t xml:space="preserve">FOR  THE  THREE-MONTH  PERIOD  ENDED  JUNE  </t>
    </r>
    <r>
      <rPr>
        <b/>
        <sz val="12"/>
        <rFont val="Times New Roman"/>
        <family val="1"/>
      </rPr>
      <t>30,  2020</t>
    </r>
  </si>
  <si>
    <t>“UNAUDITED”</t>
  </si>
  <si>
    <t>Revenues</t>
  </si>
  <si>
    <t>Revenues from rendering of services and equipment rentals</t>
  </si>
  <si>
    <t>Revenue from sale of goods</t>
  </si>
  <si>
    <t>Total revenues</t>
  </si>
  <si>
    <t>Costs</t>
  </si>
  <si>
    <t>Cost of rendering of services and equipment rentals</t>
  </si>
  <si>
    <t>Cost of sale of goods</t>
  </si>
  <si>
    <t>Total costs</t>
  </si>
  <si>
    <t>Gross profit</t>
  </si>
  <si>
    <t>Distribution costs and administrative expenses</t>
  </si>
  <si>
    <t>Distribution costs</t>
  </si>
  <si>
    <t>Administrative expenses</t>
  </si>
  <si>
    <t>Total distribution costs and administrative expenses</t>
  </si>
  <si>
    <t>Profit from operating activities</t>
  </si>
  <si>
    <t>Finance income</t>
  </si>
  <si>
    <t>Other income</t>
  </si>
  <si>
    <t>Share of profit (loss) of subsidiaries, joint ventures and</t>
  </si>
  <si>
    <t>an associate accounted for using equity method</t>
  </si>
  <si>
    <t>Net gain on foreign exchange rate</t>
  </si>
  <si>
    <t>Loss from fair value measurement of derivative assets</t>
  </si>
  <si>
    <t>Management benefit expenses</t>
  </si>
  <si>
    <t>Finance costs</t>
  </si>
  <si>
    <t>Profit before tax expense</t>
  </si>
  <si>
    <t>Tax expense</t>
  </si>
  <si>
    <t>Profit for the periods</t>
  </si>
  <si>
    <t>Profit attributable to</t>
  </si>
  <si>
    <t xml:space="preserve">    Owners of the Company</t>
  </si>
  <si>
    <t xml:space="preserve">    Non-controlling interests</t>
  </si>
  <si>
    <t>Earnings per share (in Baht)</t>
  </si>
  <si>
    <t xml:space="preserve">Basic earnings per share </t>
  </si>
  <si>
    <t xml:space="preserve">Diluted earnings per share </t>
  </si>
  <si>
    <t>STATEMENTS  OF  PROFIT  OR  LOSS  AND  OTHER  COMPREHENSIVE  INCOME</t>
  </si>
  <si>
    <t>Other comprehensive income</t>
  </si>
  <si>
    <t>Components of other comprehensive income that</t>
  </si>
  <si>
    <t>will be subsequently reclassified to profit or loss</t>
  </si>
  <si>
    <t>Losses on cash flow hedges</t>
  </si>
  <si>
    <t xml:space="preserve">Share of other comprehensive loss of subsidiaries </t>
  </si>
  <si>
    <t>accounted for using equity method</t>
  </si>
  <si>
    <t>Income tax relating to components of other comprehensive</t>
  </si>
  <si>
    <t>income that will  be subsequently reclassified to profit or loss</t>
  </si>
  <si>
    <t>Other comprehensive income for the periods - net of tax</t>
  </si>
  <si>
    <t>Total comprehensive income for the periods</t>
  </si>
  <si>
    <t>Total comprehensive income attributable to</t>
  </si>
  <si>
    <t>Owners of the Company</t>
  </si>
  <si>
    <r>
      <t xml:space="preserve">FOR  THE  SIX-MONTH  PERIOD  ENDED  JUNE  </t>
    </r>
    <r>
      <rPr>
        <b/>
        <sz val="12"/>
        <rFont val="Times New Roman"/>
        <family val="1"/>
      </rPr>
      <t>30,  2020</t>
    </r>
  </si>
  <si>
    <t>Net gain (loss) on foreign exchange rate</t>
  </si>
  <si>
    <t>Gain from fair value measurement of derivative assets</t>
  </si>
  <si>
    <t>STATEMENTS  OF  CHANGES  IN  SHAREHOLDERS’  EQUITY</t>
  </si>
  <si>
    <t>CONSOLIDATED  FINANCIAL  STATEMENTS</t>
  </si>
  <si>
    <t>Retained earnings</t>
  </si>
  <si>
    <t>Issued and</t>
  </si>
  <si>
    <t>Deficits arising</t>
  </si>
  <si>
    <t>Total other</t>
  </si>
  <si>
    <t>Total shareholders’</t>
  </si>
  <si>
    <t>paid</t>
  </si>
  <si>
    <t>from change in</t>
  </si>
  <si>
    <t>Reserve for</t>
  </si>
  <si>
    <t>Gain on</t>
  </si>
  <si>
    <t>components of</t>
  </si>
  <si>
    <t>equity attributable</t>
  </si>
  <si>
    <t>Non-</t>
  </si>
  <si>
    <t>Total</t>
  </si>
  <si>
    <t>share</t>
  </si>
  <si>
    <t>Share</t>
  </si>
  <si>
    <t xml:space="preserve">ownership interest </t>
  </si>
  <si>
    <t>Legal</t>
  </si>
  <si>
    <t>Unappro-</t>
  </si>
  <si>
    <t>share-</t>
  </si>
  <si>
    <t>dilution of</t>
  </si>
  <si>
    <t>shareholders’</t>
  </si>
  <si>
    <t>to owners</t>
  </si>
  <si>
    <t>controlling</t>
  </si>
  <si>
    <t>Notes</t>
  </si>
  <si>
    <t>capital</t>
  </si>
  <si>
    <t>premium</t>
  </si>
  <si>
    <t>in subsidiaries</t>
  </si>
  <si>
    <t>reserve</t>
  </si>
  <si>
    <t>priated</t>
  </si>
  <si>
    <t>based payment</t>
  </si>
  <si>
    <t>investment</t>
  </si>
  <si>
    <t>equity</t>
  </si>
  <si>
    <t>of the Company</t>
  </si>
  <si>
    <t>interests</t>
  </si>
  <si>
    <t>Balance as at January 1, 2019</t>
  </si>
  <si>
    <t>Transactions with owners, recorded directly</t>
  </si>
  <si>
    <t>in shareholders’ equity</t>
  </si>
  <si>
    <t>Contributions by and distributions to owners of</t>
  </si>
  <si>
    <t>the Company</t>
  </si>
  <si>
    <t>Increase in share capital</t>
  </si>
  <si>
    <t>Share-based payment transaction</t>
  </si>
  <si>
    <t>Dividends paid</t>
  </si>
  <si>
    <t>Total contributions by and distributions to owners</t>
  </si>
  <si>
    <t>Changes in ownership interest in a subsidiary</t>
  </si>
  <si>
    <t>Change in ownership interest in a subsidiary</t>
  </si>
  <si>
    <t>Total changes in ownership interest in a subsidiary</t>
  </si>
  <si>
    <t>Total transactions with owners, recorded directly</t>
  </si>
  <si>
    <t>Comprehensive income for the period</t>
  </si>
  <si>
    <t>Profit for the period</t>
  </si>
  <si>
    <t>Total comprehensive income for the period</t>
  </si>
  <si>
    <t>Balance as at June 30, 2019</t>
  </si>
  <si>
    <r>
      <t xml:space="preserve">STATEMENTS  OF  CHANGES  IN  SHAREHOLDERS’  EQUITY </t>
    </r>
    <r>
      <rPr>
        <sz val="10"/>
        <rFont val="Times New Roman"/>
        <family val="1"/>
      </rPr>
      <t>(CONTINUED)</t>
    </r>
  </si>
  <si>
    <t xml:space="preserve">CONSOLIDATED  FINANCIAL  STATEMENTS  </t>
  </si>
  <si>
    <t>Hedging</t>
  </si>
  <si>
    <t>Fair value</t>
  </si>
  <si>
    <t xml:space="preserve">reserves </t>
  </si>
  <si>
    <t>Balance as at January 1, 2020 - as under previous</t>
  </si>
  <si>
    <t>Thai Financial Reporting Standards</t>
  </si>
  <si>
    <t>Effect from adoption Thai Financial Reporting Standard 9</t>
  </si>
  <si>
    <t>Balance as at January 1, 2020 - as under new</t>
  </si>
  <si>
    <t>Balance as at June 30, 2020</t>
  </si>
  <si>
    <t xml:space="preserve">STATEMENTS  OF  CHANGES  IN  SHAREHOLDERS’  EQUITY </t>
  </si>
  <si>
    <t>SEPARATE   FINANCIAL  STATEMENTS</t>
  </si>
  <si>
    <t xml:space="preserve">Total other </t>
  </si>
  <si>
    <t xml:space="preserve">Reserve for </t>
  </si>
  <si>
    <t xml:space="preserve">Gain on </t>
  </si>
  <si>
    <t xml:space="preserve">components of </t>
  </si>
  <si>
    <t xml:space="preserve">Total </t>
  </si>
  <si>
    <t>share-based</t>
  </si>
  <si>
    <t xml:space="preserve">shareholders’ </t>
  </si>
  <si>
    <t>share capital</t>
  </si>
  <si>
    <t>Unappropriated</t>
  </si>
  <si>
    <t>payment</t>
  </si>
  <si>
    <t>Transactions with owners, recorded directly in shareholders’ equity</t>
  </si>
  <si>
    <t>Total transactions with owners, recorded directly in shareholders’ equity</t>
  </si>
  <si>
    <t>Share of other</t>
  </si>
  <si>
    <t xml:space="preserve">comprehensive loss </t>
  </si>
  <si>
    <t>of subsidiaries</t>
  </si>
  <si>
    <t xml:space="preserve">accounted for </t>
  </si>
  <si>
    <t>using equity method</t>
  </si>
  <si>
    <t>STATEMENTS  OF  CASH  FLOWS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</si>
  <si>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30,  2020</t>
    </r>
  </si>
  <si>
    <t>Cash flows from operating activities</t>
  </si>
  <si>
    <t>Adjustments for</t>
  </si>
  <si>
    <t xml:space="preserve">                                                             </t>
  </si>
  <si>
    <t>Depreciation</t>
  </si>
  <si>
    <t xml:space="preserve">Amortization of intangible assets and right-of-use </t>
  </si>
  <si>
    <t xml:space="preserve">Reversal of loss for obsolete, </t>
  </si>
  <si>
    <t>decline in value and write-off inventories</t>
  </si>
  <si>
    <t>Loss on unused equipment</t>
  </si>
  <si>
    <t>Loss on terminate contract assets</t>
  </si>
  <si>
    <t>(Gain) loss on sales and write-off of assets</t>
  </si>
  <si>
    <t>Unrealized gain on foreign exchange rate and gain from</t>
  </si>
  <si>
    <t>fair value measurement of derivative assets</t>
  </si>
  <si>
    <t>Share of (profit) loss of subsidiaries, joint ventures and</t>
  </si>
  <si>
    <t>7, 8</t>
  </si>
  <si>
    <t>Employee benefit expense</t>
  </si>
  <si>
    <t xml:space="preserve">Cash provided by operation before </t>
  </si>
  <si>
    <t xml:space="preserve">    changes in operating assets and liabilities</t>
  </si>
  <si>
    <t>Changes in operating assets and liabilities</t>
  </si>
  <si>
    <t xml:space="preserve">Trade and other current receivables </t>
  </si>
  <si>
    <t>Other financial assets (liabilities)</t>
  </si>
  <si>
    <t>Cash generated from operating activities</t>
  </si>
  <si>
    <t>Employee benefit paid</t>
  </si>
  <si>
    <t>Tax paid</t>
  </si>
  <si>
    <t>Net cash provided by operating activities</t>
  </si>
  <si>
    <r>
      <t>STATEMENTS  OF  CASH  FLOWS</t>
    </r>
    <r>
      <rPr>
        <sz val="10"/>
        <rFont val="Times New Roman"/>
        <family val="1"/>
      </rPr>
      <t xml:space="preserve">  (CONTINUED)</t>
    </r>
  </si>
  <si>
    <t>Cash flows from investing activities</t>
  </si>
  <si>
    <t>Interest received</t>
  </si>
  <si>
    <t>Purchase of property, plant, equipment and</t>
  </si>
  <si>
    <t>other intangible assets other than goodwill</t>
  </si>
  <si>
    <t>Proceed from sale of equipment</t>
  </si>
  <si>
    <t>Payment of spectrum license</t>
  </si>
  <si>
    <t xml:space="preserve">Net (increase) decrease in short-term loans to related parties </t>
  </si>
  <si>
    <t>Increase in investments in joint ventures</t>
  </si>
  <si>
    <t>Increase in investments in subsidiaries</t>
  </si>
  <si>
    <t xml:space="preserve">Dividends received </t>
  </si>
  <si>
    <t>Net cash provided by (used in) investing activities</t>
  </si>
  <si>
    <t>Cash flows from financing activities</t>
  </si>
  <si>
    <t>Finance cost paid</t>
  </si>
  <si>
    <t>Lease liabilities paid</t>
  </si>
  <si>
    <t>Net decrease in short-term borrowings</t>
  </si>
  <si>
    <t>from financial institutions</t>
  </si>
  <si>
    <t>Net increase in short-term borrowings from related parties</t>
  </si>
  <si>
    <t>Proceeds from long-term borrowings</t>
  </si>
  <si>
    <t>Repayments of long-term borrowings</t>
  </si>
  <si>
    <t>Proceeds from issue of ordinary shares</t>
  </si>
  <si>
    <t xml:space="preserve">Cash paid for purchase of a subsidiary from </t>
  </si>
  <si>
    <t>non-controlling interests</t>
  </si>
  <si>
    <t>Net cash used in financing activities</t>
  </si>
  <si>
    <t>Effect of exchange rate changes on balances held</t>
  </si>
  <si>
    <t xml:space="preserve">   in foreign currencies</t>
  </si>
  <si>
    <t>Net increase (decrease) in cash and cash equivalents</t>
  </si>
  <si>
    <t>Cash and cash equivalents as at January 1,</t>
  </si>
  <si>
    <t>Cash and cash equivalents as at June 30,</t>
  </si>
  <si>
    <t>Supplemental disclosures of cash flow information</t>
  </si>
  <si>
    <t xml:space="preserve">Non-cash transactions </t>
  </si>
  <si>
    <t>Outstanding debts arising from investments in</t>
  </si>
  <si>
    <t xml:space="preserve">   capital expenditures, spectrum license and lease liabilities</t>
  </si>
  <si>
    <t xml:space="preserve"> </t>
  </si>
  <si>
    <t>(Reversal of) expected credit losses and bad debts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</si>
</sst>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;[Red]\(#,##0\);_-* &quot;-&quot;_-;_-@_-"/>
    <numFmt numFmtId="168" formatCode="0.00_)"/>
    <numFmt numFmtId="169" formatCode="0.0%"/>
    <numFmt numFmtId="170" formatCode="_-* #,##0_-;\-* #,##0_-;_-* &quot;-&quot;??_-;_-@_-"/>
    <numFmt numFmtId="171" formatCode="_(* #,##0.00000_);_(* \(#,##0.00000\);_(* &quot;-&quot;?????_);_(@_)"/>
    <numFmt numFmtId="172" formatCode="_(* #,##0.0000_);_(* \(#,##0.0000\);_(* &quot;-&quot;????_);_(@_)"/>
    <numFmt numFmtId="173" formatCode="_(* #,##0.000000_);_(* \(#,##0.000000\);_(* &quot;-&quot;??????_);_(@_)"/>
    <numFmt numFmtId="174" formatCode="_(* #,##0_);_(* \(#,##0\);_(* &quot;-&quot;????_);_(@_)"/>
    <numFmt numFmtId="175" formatCode="_(* #,##0.0_);_(* \(#,##0.0\);_(* &quot;-&quot;?????_);_(@_)"/>
    <numFmt numFmtId="176" formatCode="_(* #,##0_);_(* \(#,##0\);_(* &quot;-&quot;?????_);_(@_)"/>
    <numFmt numFmtId="177" formatCode="_(* #,##0.00_);_(* \(#,##0.00\);_(* &quot;-&quot;??????_);_(@_)"/>
    <numFmt numFmtId="178" formatCode="_(* #,##0_);_(* \(#,##0\);_(* &quot;-&quot;??????_);_(@_)"/>
    <numFmt numFmtId="179" formatCode="\-"/>
    <numFmt numFmtId="180" formatCode="0.000"/>
  </numFmts>
  <fonts count="30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sz val="11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color theme="0" tint="-0.34998626667073579"/>
      <name val="Times New Roman"/>
      <family val="1"/>
    </font>
    <font>
      <sz val="14"/>
      <name val="CordiaUPC"/>
      <family val="2"/>
      <charset val="222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2">
    <xf numFmtId="0" fontId="0" fillId="0" borderId="0"/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27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8" fillId="2" borderId="1" applyNumberFormat="0" applyProtection="0">
      <alignment vertical="center"/>
    </xf>
    <xf numFmtId="4" fontId="19" fillId="2" borderId="1" applyNumberFormat="0" applyProtection="0">
      <alignment vertical="center"/>
    </xf>
    <xf numFmtId="4" fontId="18" fillId="2" borderId="1" applyNumberFormat="0" applyProtection="0">
      <alignment horizontal="left" vertical="center" indent="1"/>
    </xf>
    <xf numFmtId="4" fontId="18" fillId="2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8" fillId="4" borderId="1" applyNumberFormat="0" applyProtection="0">
      <alignment horizontal="right" vertical="center"/>
    </xf>
    <xf numFmtId="4" fontId="18" fillId="5" borderId="1" applyNumberFormat="0" applyProtection="0">
      <alignment horizontal="right" vertical="center"/>
    </xf>
    <xf numFmtId="4" fontId="18" fillId="6" borderId="1" applyNumberFormat="0" applyProtection="0">
      <alignment horizontal="right" vertical="center"/>
    </xf>
    <xf numFmtId="4" fontId="18" fillId="7" borderId="1" applyNumberFormat="0" applyProtection="0">
      <alignment horizontal="right" vertical="center"/>
    </xf>
    <xf numFmtId="4" fontId="18" fillId="8" borderId="1" applyNumberFormat="0" applyProtection="0">
      <alignment horizontal="right" vertical="center"/>
    </xf>
    <xf numFmtId="4" fontId="18" fillId="9" borderId="1" applyNumberFormat="0" applyProtection="0">
      <alignment horizontal="right" vertical="center"/>
    </xf>
    <xf numFmtId="4" fontId="18" fillId="10" borderId="1" applyNumberFormat="0" applyProtection="0">
      <alignment horizontal="right" vertical="center"/>
    </xf>
    <xf numFmtId="4" fontId="18" fillId="11" borderId="1" applyNumberFormat="0" applyProtection="0">
      <alignment horizontal="right" vertical="center"/>
    </xf>
    <xf numFmtId="4" fontId="18" fillId="12" borderId="1" applyNumberFormat="0" applyProtection="0">
      <alignment horizontal="right" vertical="center"/>
    </xf>
    <xf numFmtId="4" fontId="20" fillId="13" borderId="1" applyNumberFormat="0" applyProtection="0">
      <alignment horizontal="left" vertical="center" indent="1"/>
    </xf>
    <xf numFmtId="4" fontId="18" fillId="14" borderId="2" applyNumberFormat="0" applyProtection="0">
      <alignment horizontal="left" vertical="center" indent="1"/>
    </xf>
    <xf numFmtId="4" fontId="21" fillId="15" borderId="0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8" fillId="19" borderId="1" applyNumberFormat="0" applyProtection="0">
      <alignment vertical="center"/>
    </xf>
    <xf numFmtId="4" fontId="19" fillId="19" borderId="1" applyNumberFormat="0" applyProtection="0">
      <alignment vertical="center"/>
    </xf>
    <xf numFmtId="4" fontId="18" fillId="19" borderId="1" applyNumberFormat="0" applyProtection="0">
      <alignment horizontal="left" vertical="center" indent="1"/>
    </xf>
    <xf numFmtId="4" fontId="18" fillId="19" borderId="1" applyNumberFormat="0" applyProtection="0">
      <alignment horizontal="left" vertical="center" indent="1"/>
    </xf>
    <xf numFmtId="4" fontId="18" fillId="14" borderId="1" applyNumberFormat="0" applyProtection="0">
      <alignment horizontal="right" vertical="center"/>
    </xf>
    <xf numFmtId="4" fontId="19" fillId="14" borderId="1" applyNumberFormat="0" applyProtection="0">
      <alignment horizontal="right" vertical="center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22" fillId="0" borderId="0"/>
    <xf numFmtId="4" fontId="23" fillId="14" borderId="1" applyNumberFormat="0" applyProtection="0">
      <alignment horizontal="right" vertical="center"/>
    </xf>
    <xf numFmtId="0" fontId="29" fillId="0" borderId="0" applyNumberFormat="0" applyFill="0" applyBorder="0" applyAlignment="0" applyProtection="0"/>
  </cellStyleXfs>
  <cellXfs count="284">
    <xf numFmtId="0" fontId="0" fillId="0" borderId="0" xfId="0"/>
    <xf numFmtId="0" fontId="7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0" applyFont="1" applyFill="1"/>
    <xf numFmtId="41" fontId="8" fillId="0" borderId="0" xfId="5" applyNumberFormat="1" applyFont="1" applyFill="1" applyAlignment="1">
      <alignment horizontal="right" vertical="center"/>
    </xf>
    <xf numFmtId="41" fontId="8" fillId="0" borderId="0" xfId="5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/>
    </xf>
    <xf numFmtId="41" fontId="8" fillId="0" borderId="0" xfId="0" applyNumberFormat="1" applyFont="1" applyFill="1"/>
    <xf numFmtId="173" fontId="8" fillId="0" borderId="0" xfId="5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left" vertical="center"/>
    </xf>
    <xf numFmtId="41" fontId="8" fillId="0" borderId="0" xfId="5" applyNumberFormat="1" applyFont="1" applyFill="1" applyAlignment="1">
      <alignment horizontal="center" vertical="center"/>
    </xf>
    <xf numFmtId="41" fontId="8" fillId="0" borderId="0" xfId="5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70" fontId="8" fillId="0" borderId="0" xfId="6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left" vertical="center"/>
    </xf>
    <xf numFmtId="165" fontId="12" fillId="0" borderId="0" xfId="0" applyNumberFormat="1" applyFont="1" applyFill="1" applyAlignment="1">
      <alignment horizontal="center" vertical="center"/>
    </xf>
    <xf numFmtId="41" fontId="12" fillId="0" borderId="0" xfId="5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 indent="2" shrinkToFit="1"/>
    </xf>
    <xf numFmtId="41" fontId="12" fillId="0" borderId="0" xfId="7" applyNumberFormat="1" applyFont="1" applyFill="1" applyAlignment="1">
      <alignment horizontal="right" vertical="center"/>
    </xf>
    <xf numFmtId="41" fontId="12" fillId="0" borderId="0" xfId="6" applyNumberFormat="1" applyFont="1" applyFill="1" applyAlignment="1">
      <alignment horizontal="right" vertical="center"/>
    </xf>
    <xf numFmtId="41" fontId="12" fillId="0" borderId="0" xfId="12" applyNumberFormat="1" applyFont="1" applyFill="1" applyBorder="1" applyAlignment="1" applyProtection="1">
      <alignment horizontal="right" vertical="center"/>
      <protection locked="0"/>
    </xf>
    <xf numFmtId="41" fontId="12" fillId="0" borderId="0" xfId="11" applyNumberFormat="1" applyFont="1" applyFill="1" applyAlignment="1">
      <alignment horizontal="right" vertical="center"/>
    </xf>
    <xf numFmtId="171" fontId="12" fillId="0" borderId="0" xfId="7" applyNumberFormat="1" applyFont="1" applyFill="1" applyAlignment="1">
      <alignment horizontal="right" vertical="center"/>
    </xf>
    <xf numFmtId="171" fontId="12" fillId="0" borderId="0" xfId="11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indent="4"/>
    </xf>
    <xf numFmtId="41" fontId="12" fillId="0" borderId="4" xfId="5" applyNumberFormat="1" applyFont="1" applyFill="1" applyBorder="1" applyAlignment="1">
      <alignment horizontal="right" vertical="center"/>
    </xf>
    <xf numFmtId="41" fontId="12" fillId="0" borderId="4" xfId="0" applyNumberFormat="1" applyFont="1" applyFill="1" applyBorder="1" applyAlignment="1" applyProtection="1">
      <alignment vertical="center"/>
      <protection locked="0"/>
    </xf>
    <xf numFmtId="41" fontId="12" fillId="0" borderId="4" xfId="11" applyNumberFormat="1" applyFont="1" applyFill="1" applyBorder="1" applyAlignment="1" applyProtection="1">
      <alignment horizontal="right" vertical="center"/>
      <protection locked="0"/>
    </xf>
    <xf numFmtId="165" fontId="11" fillId="0" borderId="0" xfId="0" applyNumberFormat="1" applyFont="1" applyFill="1" applyAlignment="1">
      <alignment vertical="center"/>
    </xf>
    <xf numFmtId="41" fontId="12" fillId="0" borderId="0" xfId="11" applyNumberFormat="1" applyFont="1" applyFill="1" applyBorder="1" applyAlignment="1" applyProtection="1">
      <alignment horizontal="right" vertical="center"/>
      <protection locked="0"/>
    </xf>
    <xf numFmtId="176" fontId="12" fillId="0" borderId="0" xfId="7" applyNumberFormat="1" applyFont="1" applyFill="1" applyAlignment="1">
      <alignment horizontal="right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left" vertical="center"/>
    </xf>
    <xf numFmtId="41" fontId="12" fillId="0" borderId="0" xfId="6" applyNumberFormat="1" applyFont="1" applyFill="1" applyBorder="1" applyAlignment="1">
      <alignment horizontal="right" vertical="center"/>
    </xf>
    <xf numFmtId="41" fontId="12" fillId="0" borderId="5" xfId="5" applyNumberFormat="1" applyFont="1" applyFill="1" applyBorder="1" applyAlignment="1">
      <alignment horizontal="right" vertical="center"/>
    </xf>
    <xf numFmtId="41" fontId="12" fillId="0" borderId="0" xfId="5" applyNumberFormat="1" applyFont="1" applyFill="1" applyBorder="1" applyAlignment="1">
      <alignment horizontal="right" vertical="center"/>
    </xf>
    <xf numFmtId="0" fontId="11" fillId="0" borderId="0" xfId="0" applyFont="1" applyFill="1"/>
    <xf numFmtId="0" fontId="12" fillId="0" borderId="0" xfId="0" applyFont="1" applyFill="1" applyAlignment="1">
      <alignment horizontal="left" vertical="center" indent="2"/>
    </xf>
    <xf numFmtId="175" fontId="12" fillId="0" borderId="0" xfId="7" applyNumberFormat="1" applyFont="1" applyFill="1" applyAlignment="1">
      <alignment horizontal="right" vertical="center"/>
    </xf>
    <xf numFmtId="165" fontId="11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1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indent="2" shrinkToFit="1"/>
    </xf>
    <xf numFmtId="41" fontId="12" fillId="0" borderId="3" xfId="5" applyNumberFormat="1" applyFont="1" applyFill="1" applyBorder="1" applyAlignment="1">
      <alignment horizontal="right" vertical="center"/>
    </xf>
    <xf numFmtId="41" fontId="12" fillId="0" borderId="3" xfId="0" applyNumberFormat="1" applyFont="1" applyFill="1" applyBorder="1" applyAlignment="1" applyProtection="1">
      <alignment vertical="center"/>
      <protection locked="0"/>
    </xf>
    <xf numFmtId="0" fontId="12" fillId="0" borderId="0" xfId="0" applyFont="1" applyFill="1" applyAlignment="1">
      <alignment horizontal="left" vertical="center" indent="4"/>
    </xf>
    <xf numFmtId="0" fontId="12" fillId="0" borderId="0" xfId="0" applyFont="1" applyFill="1" applyAlignment="1">
      <alignment horizontal="left" vertical="center" indent="5"/>
    </xf>
    <xf numFmtId="41" fontId="12" fillId="0" borderId="5" xfId="7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 applyProtection="1">
      <alignment vertical="center"/>
      <protection locked="0"/>
    </xf>
    <xf numFmtId="41" fontId="12" fillId="0" borderId="0" xfId="7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indent="2"/>
    </xf>
    <xf numFmtId="41" fontId="12" fillId="0" borderId="0" xfId="11" applyNumberFormat="1" applyFont="1" applyFill="1" applyBorder="1" applyAlignment="1" applyProtection="1">
      <alignment vertical="center"/>
      <protection locked="0"/>
    </xf>
    <xf numFmtId="171" fontId="12" fillId="0" borderId="3" xfId="7" applyNumberFormat="1" applyFont="1" applyFill="1" applyBorder="1" applyAlignment="1">
      <alignment horizontal="right" vertical="center"/>
    </xf>
    <xf numFmtId="41" fontId="12" fillId="0" borderId="6" xfId="0" applyNumberFormat="1" applyFont="1" applyFill="1" applyBorder="1" applyAlignment="1" applyProtection="1">
      <alignment vertical="center"/>
      <protection locked="0"/>
    </xf>
    <xf numFmtId="166" fontId="1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41" fontId="12" fillId="0" borderId="4" xfId="13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169" fontId="12" fillId="0" borderId="0" xfId="61" applyNumberFormat="1" applyFont="1" applyFill="1" applyAlignment="1">
      <alignment horizontal="right" vertical="center"/>
    </xf>
    <xf numFmtId="169" fontId="12" fillId="0" borderId="0" xfId="59" applyNumberFormat="1" applyFont="1" applyFill="1" applyAlignment="1">
      <alignment horizontal="right" vertical="center"/>
    </xf>
    <xf numFmtId="43" fontId="11" fillId="0" borderId="0" xfId="5" applyFont="1" applyFill="1" applyAlignment="1">
      <alignment vertical="center"/>
    </xf>
    <xf numFmtId="41" fontId="12" fillId="0" borderId="0" xfId="13" applyNumberFormat="1" applyFont="1" applyFill="1" applyBorder="1" applyAlignment="1">
      <alignment horizontal="right" vertical="center"/>
    </xf>
    <xf numFmtId="41" fontId="12" fillId="0" borderId="0" xfId="13" applyNumberFormat="1" applyFont="1" applyFill="1" applyAlignment="1">
      <alignment horizontal="right" vertical="center"/>
    </xf>
    <xf numFmtId="41" fontId="12" fillId="0" borderId="3" xfId="13" applyNumberFormat="1" applyFont="1" applyFill="1" applyBorder="1" applyAlignment="1">
      <alignment horizontal="right" vertical="center"/>
    </xf>
    <xf numFmtId="41" fontId="12" fillId="0" borderId="6" xfId="13" applyNumberFormat="1" applyFont="1" applyFill="1" applyBorder="1" applyAlignment="1">
      <alignment horizontal="right" vertical="center"/>
    </xf>
    <xf numFmtId="43" fontId="12" fillId="0" borderId="5" xfId="5" applyNumberFormat="1" applyFont="1" applyFill="1" applyBorder="1" applyAlignment="1">
      <alignment horizontal="right" vertical="center"/>
    </xf>
    <xf numFmtId="43" fontId="12" fillId="0" borderId="0" xfId="5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horizontal="center" vertical="center"/>
    </xf>
    <xf numFmtId="166" fontId="12" fillId="0" borderId="0" xfId="5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horizontal="center" vertical="center"/>
    </xf>
    <xf numFmtId="166" fontId="12" fillId="0" borderId="0" xfId="5" applyNumberFormat="1" applyFont="1" applyFill="1" applyAlignment="1">
      <alignment horizontal="right" vertical="center"/>
    </xf>
    <xf numFmtId="172" fontId="12" fillId="0" borderId="0" xfId="5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left" vertical="center"/>
    </xf>
    <xf numFmtId="165" fontId="14" fillId="0" borderId="0" xfId="0" applyNumberFormat="1" applyFont="1" applyFill="1" applyBorder="1" applyAlignment="1">
      <alignment horizontal="center" vertical="center"/>
    </xf>
    <xf numFmtId="166" fontId="12" fillId="0" borderId="3" xfId="5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vertical="center"/>
    </xf>
    <xf numFmtId="166" fontId="12" fillId="0" borderId="5" xfId="5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left" vertical="center"/>
    </xf>
    <xf numFmtId="41" fontId="14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166" fontId="12" fillId="0" borderId="0" xfId="5" applyNumberFormat="1" applyFont="1" applyFill="1" applyAlignment="1">
      <alignment vertical="center"/>
    </xf>
    <xf numFmtId="41" fontId="12" fillId="0" borderId="0" xfId="5" applyNumberFormat="1" applyFont="1" applyFill="1" applyBorder="1" applyAlignment="1">
      <alignment horizontal="center" vertical="center"/>
    </xf>
    <xf numFmtId="41" fontId="12" fillId="0" borderId="0" xfId="5" applyNumberFormat="1" applyFont="1" applyFill="1" applyAlignment="1">
      <alignment horizontal="center" vertical="center"/>
    </xf>
    <xf numFmtId="41" fontId="12" fillId="0" borderId="4" xfId="0" applyNumberFormat="1" applyFont="1" applyFill="1" applyBorder="1" applyAlignment="1">
      <alignment horizontal="right" vertical="center"/>
    </xf>
    <xf numFmtId="41" fontId="12" fillId="0" borderId="3" xfId="0" applyNumberFormat="1" applyFont="1" applyFill="1" applyBorder="1" applyAlignment="1">
      <alignment horizontal="right" vertical="center"/>
    </xf>
    <xf numFmtId="41" fontId="12" fillId="0" borderId="5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left" vertical="center"/>
    </xf>
    <xf numFmtId="0" fontId="11" fillId="0" borderId="0" xfId="58" applyNumberFormat="1" applyFont="1" applyFill="1" applyAlignment="1">
      <alignment horizontal="left" vertical="center"/>
    </xf>
    <xf numFmtId="167" fontId="12" fillId="0" borderId="0" xfId="58" applyNumberFormat="1" applyFont="1" applyFill="1" applyAlignment="1">
      <alignment horizontal="center" vertical="center"/>
    </xf>
    <xf numFmtId="41" fontId="12" fillId="0" borderId="0" xfId="58" applyNumberFormat="1" applyFont="1" applyFill="1" applyAlignment="1">
      <alignment horizontal="right" vertical="center"/>
    </xf>
    <xf numFmtId="165" fontId="12" fillId="0" borderId="0" xfId="58" applyNumberFormat="1" applyFont="1" applyFill="1" applyAlignment="1">
      <alignment horizontal="left" vertical="center"/>
    </xf>
    <xf numFmtId="41" fontId="12" fillId="0" borderId="0" xfId="58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41" fontId="12" fillId="0" borderId="3" xfId="7" applyNumberFormat="1" applyFont="1" applyFill="1" applyBorder="1" applyAlignment="1">
      <alignment horizontal="right" vertical="center"/>
    </xf>
    <xf numFmtId="178" fontId="8" fillId="0" borderId="0" xfId="5" applyNumberFormat="1" applyFont="1" applyFill="1" applyAlignment="1">
      <alignment horizontal="right" vertical="center"/>
    </xf>
    <xf numFmtId="178" fontId="8" fillId="0" borderId="4" xfId="5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vertical="center"/>
    </xf>
    <xf numFmtId="170" fontId="12" fillId="0" borderId="0" xfId="9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vertical="center"/>
    </xf>
    <xf numFmtId="170" fontId="12" fillId="0" borderId="0" xfId="5" applyNumberFormat="1" applyFont="1" applyFill="1" applyAlignment="1">
      <alignment vertical="center"/>
    </xf>
    <xf numFmtId="167" fontId="12" fillId="0" borderId="0" xfId="0" applyNumberFormat="1" applyFont="1" applyFill="1" applyAlignment="1">
      <alignment vertical="center"/>
    </xf>
    <xf numFmtId="167" fontId="11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7" fontId="11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12" fillId="0" borderId="0" xfId="0" applyNumberFormat="1" applyFont="1" applyFill="1" applyAlignment="1">
      <alignment horizontal="left" vertical="center" indent="1"/>
    </xf>
    <xf numFmtId="178" fontId="8" fillId="0" borderId="0" xfId="5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center" vertical="center" wrapText="1"/>
    </xf>
    <xf numFmtId="173" fontId="8" fillId="0" borderId="0" xfId="5" applyNumberFormat="1" applyFont="1" applyFill="1" applyBorder="1" applyAlignment="1">
      <alignment horizontal="right" vertical="center"/>
    </xf>
    <xf numFmtId="41" fontId="8" fillId="0" borderId="7" xfId="5" applyNumberFormat="1" applyFont="1" applyFill="1" applyBorder="1" applyAlignment="1">
      <alignment horizontal="right" vertical="center"/>
    </xf>
    <xf numFmtId="171" fontId="8" fillId="0" borderId="0" xfId="9" applyNumberFormat="1" applyFont="1" applyFill="1" applyAlignment="1">
      <alignment horizontal="right" vertical="center"/>
    </xf>
    <xf numFmtId="41" fontId="7" fillId="0" borderId="0" xfId="57" applyNumberFormat="1" applyFont="1" applyFill="1" applyBorder="1" applyAlignment="1">
      <alignment horizontal="center" vertical="center"/>
    </xf>
    <xf numFmtId="41" fontId="8" fillId="0" borderId="0" xfId="9" applyNumberFormat="1" applyFont="1" applyFill="1" applyAlignment="1">
      <alignment horizontal="right" vertical="center"/>
    </xf>
    <xf numFmtId="172" fontId="8" fillId="0" borderId="0" xfId="5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41" fontId="7" fillId="0" borderId="0" xfId="0" quotePrefix="1" applyNumberFormat="1" applyFont="1" applyFill="1" applyAlignment="1">
      <alignment horizontal="center" vertical="center"/>
    </xf>
    <xf numFmtId="41" fontId="17" fillId="0" borderId="0" xfId="0" applyNumberFormat="1" applyFont="1" applyFill="1" applyBorder="1" applyAlignment="1">
      <alignment horizontal="center" vertical="center"/>
    </xf>
    <xf numFmtId="41" fontId="8" fillId="0" borderId="0" xfId="5" applyNumberFormat="1" applyFont="1" applyFill="1" applyBorder="1" applyAlignment="1">
      <alignment vertical="center"/>
    </xf>
    <xf numFmtId="179" fontId="8" fillId="0" borderId="0" xfId="5" applyNumberFormat="1" applyFont="1" applyFill="1" applyBorder="1" applyAlignment="1">
      <alignment horizontal="center" vertical="center"/>
    </xf>
    <xf numFmtId="172" fontId="8" fillId="0" borderId="0" xfId="5" applyNumberFormat="1" applyFont="1" applyFill="1" applyBorder="1" applyAlignment="1">
      <alignment vertical="center"/>
    </xf>
    <xf numFmtId="179" fontId="8" fillId="0" borderId="3" xfId="5" applyNumberFormat="1" applyFont="1" applyFill="1" applyBorder="1" applyAlignment="1">
      <alignment horizontal="center" vertical="center"/>
    </xf>
    <xf numFmtId="171" fontId="8" fillId="0" borderId="0" xfId="5" applyNumberFormat="1" applyFont="1" applyFill="1" applyAlignment="1">
      <alignment vertical="center"/>
    </xf>
    <xf numFmtId="172" fontId="8" fillId="0" borderId="0" xfId="5" applyNumberFormat="1" applyFont="1" applyFill="1" applyAlignment="1">
      <alignment vertical="center"/>
    </xf>
    <xf numFmtId="37" fontId="8" fillId="0" borderId="0" xfId="5" applyNumberFormat="1" applyFont="1" applyFill="1" applyAlignment="1">
      <alignment vertical="center"/>
    </xf>
    <xf numFmtId="178" fontId="8" fillId="0" borderId="3" xfId="5" applyNumberFormat="1" applyFont="1" applyFill="1" applyBorder="1" applyAlignment="1">
      <alignment vertical="center"/>
    </xf>
    <xf numFmtId="41" fontId="8" fillId="0" borderId="3" xfId="5" applyNumberFormat="1" applyFont="1" applyFill="1" applyBorder="1" applyAlignment="1">
      <alignment horizontal="right" vertical="center"/>
    </xf>
    <xf numFmtId="171" fontId="8" fillId="0" borderId="0" xfId="5" applyNumberFormat="1" applyFont="1" applyFill="1" applyBorder="1" applyAlignment="1">
      <alignment vertical="center"/>
    </xf>
    <xf numFmtId="176" fontId="8" fillId="0" borderId="3" xfId="5" applyNumberFormat="1" applyFont="1" applyFill="1" applyBorder="1" applyAlignment="1">
      <alignment vertical="center"/>
    </xf>
    <xf numFmtId="176" fontId="8" fillId="0" borderId="0" xfId="5" applyNumberFormat="1" applyFont="1" applyFill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178" fontId="8" fillId="0" borderId="0" xfId="5" applyNumberFormat="1" applyFont="1" applyFill="1" applyBorder="1" applyAlignment="1">
      <alignment vertical="center"/>
    </xf>
    <xf numFmtId="174" fontId="8" fillId="0" borderId="7" xfId="5" applyNumberFormat="1" applyFont="1" applyFill="1" applyBorder="1" applyAlignment="1">
      <alignment vertical="center"/>
    </xf>
    <xf numFmtId="37" fontId="8" fillId="0" borderId="6" xfId="5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10" fontId="12" fillId="0" borderId="0" xfId="5" applyNumberFormat="1" applyFont="1" applyFill="1" applyAlignment="1">
      <alignment horizontal="right" vertical="center"/>
    </xf>
    <xf numFmtId="178" fontId="8" fillId="0" borderId="6" xfId="5" applyNumberFormat="1" applyFont="1" applyFill="1" applyBorder="1" applyAlignment="1">
      <alignment horizontal="right" vertical="center"/>
    </xf>
    <xf numFmtId="177" fontId="8" fillId="0" borderId="0" xfId="5" applyNumberFormat="1" applyFont="1" applyFill="1" applyBorder="1" applyAlignment="1">
      <alignment horizontal="right" vertical="center"/>
    </xf>
    <xf numFmtId="177" fontId="8" fillId="0" borderId="0" xfId="5" applyNumberFormat="1" applyFont="1" applyFill="1" applyAlignment="1">
      <alignment horizontal="right" vertical="center"/>
    </xf>
    <xf numFmtId="171" fontId="8" fillId="0" borderId="3" xfId="5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172" fontId="8" fillId="0" borderId="0" xfId="5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 indent="1"/>
    </xf>
    <xf numFmtId="171" fontId="12" fillId="0" borderId="0" xfId="7" applyNumberFormat="1" applyFont="1" applyFill="1" applyBorder="1" applyAlignment="1">
      <alignment horizontal="right" vertical="center"/>
    </xf>
    <xf numFmtId="0" fontId="7" fillId="0" borderId="0" xfId="0" applyFont="1" applyFill="1" applyBorder="1"/>
    <xf numFmtId="179" fontId="8" fillId="0" borderId="4" xfId="5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center" indent="1"/>
    </xf>
    <xf numFmtId="179" fontId="8" fillId="0" borderId="7" xfId="5" applyNumberFormat="1" applyFont="1" applyFill="1" applyBorder="1" applyAlignment="1">
      <alignment horizontal="center" vertical="center"/>
    </xf>
    <xf numFmtId="178" fontId="8" fillId="0" borderId="7" xfId="5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 wrapText="1"/>
    </xf>
    <xf numFmtId="171" fontId="8" fillId="0" borderId="0" xfId="5" applyNumberFormat="1" applyFont="1" applyFill="1" applyBorder="1" applyAlignment="1">
      <alignment horizontal="right" vertical="center"/>
    </xf>
    <xf numFmtId="172" fontId="12" fillId="0" borderId="0" xfId="7" applyNumberFormat="1" applyFont="1" applyFill="1" applyAlignment="1">
      <alignment horizontal="right" vertical="center"/>
    </xf>
    <xf numFmtId="172" fontId="12" fillId="0" borderId="3" xfId="7" applyNumberFormat="1" applyFont="1" applyFill="1" applyBorder="1" applyAlignment="1">
      <alignment horizontal="right" vertical="center"/>
    </xf>
    <xf numFmtId="174" fontId="12" fillId="0" borderId="0" xfId="5" applyNumberFormat="1" applyFont="1" applyFill="1" applyAlignment="1">
      <alignment horizontal="right" vertical="center"/>
    </xf>
    <xf numFmtId="174" fontId="8" fillId="0" borderId="3" xfId="5" applyNumberFormat="1" applyFont="1" applyFill="1" applyBorder="1" applyAlignment="1">
      <alignment vertical="center"/>
    </xf>
    <xf numFmtId="43" fontId="8" fillId="0" borderId="0" xfId="5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1" fontId="12" fillId="0" borderId="0" xfId="12" applyNumberFormat="1" applyFont="1" applyFill="1" applyAlignment="1">
      <alignment horizontal="right" vertical="center"/>
    </xf>
    <xf numFmtId="41" fontId="12" fillId="0" borderId="3" xfId="5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178" fontId="8" fillId="0" borderId="0" xfId="5" applyNumberFormat="1" applyFont="1" applyFill="1" applyBorder="1" applyAlignment="1">
      <alignment horizontal="right" vertical="center"/>
    </xf>
    <xf numFmtId="178" fontId="8" fillId="0" borderId="3" xfId="5" applyNumberFormat="1" applyFont="1" applyFill="1" applyBorder="1" applyAlignment="1">
      <alignment horizontal="right" vertical="center"/>
    </xf>
    <xf numFmtId="165" fontId="12" fillId="0" borderId="0" xfId="58" applyNumberFormat="1" applyFont="1" applyFill="1" applyAlignment="1">
      <alignment horizontal="left" vertical="center" indent="1"/>
    </xf>
    <xf numFmtId="10" fontId="12" fillId="0" borderId="0" xfId="59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174" fontId="8" fillId="0" borderId="6" xfId="5" applyNumberFormat="1" applyFont="1" applyFill="1" applyBorder="1" applyAlignment="1">
      <alignment vertical="center"/>
    </xf>
    <xf numFmtId="176" fontId="8" fillId="0" borderId="0" xfId="5" applyNumberFormat="1" applyFont="1" applyFill="1" applyBorder="1" applyAlignment="1">
      <alignment horizontal="right" vertical="center"/>
    </xf>
    <xf numFmtId="176" fontId="8" fillId="0" borderId="3" xfId="5" applyNumberFormat="1" applyFont="1" applyFill="1" applyBorder="1" applyAlignment="1">
      <alignment horizontal="right" vertical="center"/>
    </xf>
    <xf numFmtId="37" fontId="8" fillId="0" borderId="3" xfId="0" applyNumberFormat="1" applyFont="1" applyFill="1" applyBorder="1" applyAlignment="1">
      <alignment vertical="center"/>
    </xf>
    <xf numFmtId="178" fontId="8" fillId="0" borderId="0" xfId="0" applyNumberFormat="1" applyFont="1" applyFill="1"/>
    <xf numFmtId="171" fontId="8" fillId="0" borderId="4" xfId="5" applyNumberFormat="1" applyFont="1" applyFill="1" applyBorder="1" applyAlignment="1">
      <alignment horizontal="right" vertical="center"/>
    </xf>
    <xf numFmtId="41" fontId="8" fillId="0" borderId="6" xfId="5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left" vertical="center" indent="1"/>
    </xf>
    <xf numFmtId="165" fontId="12" fillId="0" borderId="0" xfId="0" applyNumberFormat="1" applyFont="1" applyFill="1" applyAlignment="1">
      <alignment horizontal="left" vertical="center" indent="2"/>
    </xf>
    <xf numFmtId="165" fontId="12" fillId="0" borderId="0" xfId="0" applyNumberFormat="1" applyFont="1" applyFill="1" applyAlignment="1">
      <alignment horizontal="left" vertical="center" indent="3"/>
    </xf>
    <xf numFmtId="41" fontId="26" fillId="0" borderId="0" xfId="57" applyNumberFormat="1" applyFont="1" applyFill="1" applyBorder="1" applyAlignment="1">
      <alignment vertical="center"/>
    </xf>
    <xf numFmtId="41" fontId="6" fillId="0" borderId="0" xfId="57" applyNumberFormat="1" applyFont="1" applyFill="1" applyBorder="1" applyAlignment="1">
      <alignment vertical="center"/>
    </xf>
    <xf numFmtId="10" fontId="12" fillId="0" borderId="0" xfId="59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166" fontId="12" fillId="0" borderId="4" xfId="5" applyNumberFormat="1" applyFont="1" applyFill="1" applyBorder="1" applyAlignment="1">
      <alignment horizontal="right" vertical="center"/>
    </xf>
    <xf numFmtId="166" fontId="12" fillId="0" borderId="6" xfId="5" applyNumberFormat="1" applyFont="1" applyFill="1" applyBorder="1" applyAlignment="1">
      <alignment horizontal="right" vertical="center"/>
    </xf>
    <xf numFmtId="41" fontId="8" fillId="0" borderId="3" xfId="5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 wrapText="1"/>
    </xf>
    <xf numFmtId="172" fontId="12" fillId="0" borderId="4" xfId="7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6" fillId="0" borderId="0" xfId="57" applyNumberFormat="1" applyFont="1" applyFill="1" applyBorder="1" applyAlignment="1">
      <alignment vertical="center" wrapText="1"/>
    </xf>
    <xf numFmtId="172" fontId="12" fillId="0" borderId="0" xfId="7" applyNumberFormat="1" applyFont="1" applyFill="1" applyBorder="1" applyAlignment="1">
      <alignment horizontal="right" vertical="center"/>
    </xf>
    <xf numFmtId="170" fontId="12" fillId="0" borderId="0" xfId="14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horizontal="left" vertical="center" indent="3"/>
    </xf>
    <xf numFmtId="41" fontId="7" fillId="0" borderId="0" xfId="0" applyNumberFormat="1" applyFont="1" applyFill="1" applyBorder="1" applyAlignment="1">
      <alignment horizontal="right" vertical="center"/>
    </xf>
    <xf numFmtId="176" fontId="8" fillId="0" borderId="0" xfId="5" applyNumberFormat="1" applyFont="1" applyFill="1" applyAlignment="1">
      <alignment horizontal="right" vertical="center"/>
    </xf>
    <xf numFmtId="176" fontId="8" fillId="0" borderId="0" xfId="5" applyNumberFormat="1" applyFont="1" applyFill="1" applyBorder="1" applyAlignment="1">
      <alignment horizontal="center" vertical="center"/>
    </xf>
    <xf numFmtId="176" fontId="8" fillId="0" borderId="7" xfId="5" applyNumberFormat="1" applyFont="1" applyFill="1" applyBorder="1" applyAlignment="1">
      <alignment horizontal="center" vertical="center"/>
    </xf>
    <xf numFmtId="176" fontId="8" fillId="0" borderId="3" xfId="5" applyNumberFormat="1" applyFont="1" applyFill="1" applyBorder="1" applyAlignment="1">
      <alignment horizontal="center" vertical="center"/>
    </xf>
    <xf numFmtId="176" fontId="12" fillId="0" borderId="0" xfId="0" applyNumberFormat="1" applyFont="1" applyFill="1" applyAlignment="1">
      <alignment vertical="center"/>
    </xf>
    <xf numFmtId="176" fontId="12" fillId="0" borderId="0" xfId="0" applyNumberFormat="1" applyFont="1" applyFill="1" applyBorder="1" applyAlignment="1">
      <alignment vertical="center"/>
    </xf>
    <xf numFmtId="176" fontId="8" fillId="0" borderId="4" xfId="5" applyNumberFormat="1" applyFont="1" applyFill="1" applyBorder="1" applyAlignment="1">
      <alignment horizontal="center" vertical="center"/>
    </xf>
    <xf numFmtId="176" fontId="8" fillId="0" borderId="0" xfId="0" applyNumberFormat="1" applyFont="1" applyFill="1" applyAlignment="1">
      <alignment vertical="center"/>
    </xf>
    <xf numFmtId="176" fontId="8" fillId="0" borderId="0" xfId="0" applyNumberFormat="1" applyFont="1" applyFill="1" applyBorder="1" applyAlignment="1">
      <alignment vertical="center"/>
    </xf>
    <xf numFmtId="176" fontId="8" fillId="0" borderId="0" xfId="5" applyNumberFormat="1" applyFont="1" applyFill="1" applyAlignment="1">
      <alignment vertical="center"/>
    </xf>
    <xf numFmtId="176" fontId="8" fillId="0" borderId="6" xfId="5" applyNumberFormat="1" applyFont="1" applyFill="1" applyBorder="1" applyAlignment="1">
      <alignment vertical="center"/>
    </xf>
    <xf numFmtId="176" fontId="7" fillId="0" borderId="0" xfId="57" applyNumberFormat="1" applyFont="1" applyFill="1" applyBorder="1" applyAlignment="1">
      <alignment horizontal="center" vertical="center"/>
    </xf>
    <xf numFmtId="176" fontId="8" fillId="0" borderId="0" xfId="9" applyNumberFormat="1" applyFont="1" applyFill="1" applyAlignment="1">
      <alignment horizontal="right" vertical="center"/>
    </xf>
    <xf numFmtId="176" fontId="8" fillId="0" borderId="0" xfId="5" applyNumberFormat="1" applyFont="1" applyFill="1" applyAlignment="1">
      <alignment horizontal="center" vertical="center"/>
    </xf>
    <xf numFmtId="176" fontId="8" fillId="0" borderId="4" xfId="5" applyNumberFormat="1" applyFont="1" applyFill="1" applyBorder="1" applyAlignment="1">
      <alignment horizontal="right" vertical="center"/>
    </xf>
    <xf numFmtId="176" fontId="8" fillId="0" borderId="6" xfId="5" applyNumberFormat="1" applyFont="1" applyFill="1" applyBorder="1" applyAlignment="1">
      <alignment horizontal="right" vertical="center"/>
    </xf>
    <xf numFmtId="43" fontId="12" fillId="0" borderId="0" xfId="5" applyFont="1" applyFill="1" applyBorder="1" applyAlignment="1">
      <alignment horizontal="right" vertical="center"/>
    </xf>
    <xf numFmtId="41" fontId="28" fillId="0" borderId="0" xfId="0" applyNumberFormat="1" applyFont="1" applyFill="1" applyAlignment="1">
      <alignment horizontal="right" vertical="center"/>
    </xf>
    <xf numFmtId="176" fontId="12" fillId="0" borderId="0" xfId="7" applyNumberFormat="1" applyFont="1" applyFill="1" applyBorder="1" applyAlignment="1">
      <alignment horizontal="right" vertical="center"/>
    </xf>
    <xf numFmtId="176" fontId="12" fillId="0" borderId="3" xfId="7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right" vertical="center"/>
    </xf>
    <xf numFmtId="41" fontId="28" fillId="0" borderId="0" xfId="5" applyNumberFormat="1" applyFont="1" applyFill="1" applyAlignment="1">
      <alignment horizontal="right" vertical="center"/>
    </xf>
    <xf numFmtId="41" fontId="8" fillId="0" borderId="0" xfId="9" applyNumberFormat="1" applyFont="1" applyFill="1" applyBorder="1" applyAlignment="1">
      <alignment horizontal="center" vertical="center"/>
    </xf>
    <xf numFmtId="0" fontId="12" fillId="0" borderId="0" xfId="61" applyNumberFormat="1" applyFont="1" applyFill="1" applyAlignment="1">
      <alignment horizontal="right" vertical="center"/>
    </xf>
    <xf numFmtId="180" fontId="12" fillId="0" borderId="0" xfId="61" applyNumberFormat="1" applyFont="1" applyFill="1" applyAlignment="1">
      <alignment horizontal="right" vertical="center"/>
    </xf>
    <xf numFmtId="171" fontId="12" fillId="0" borderId="0" xfId="7" applyNumberFormat="1" applyFont="1" applyFill="1" applyBorder="1" applyAlignment="1">
      <alignment horizontal="center" vertical="center"/>
    </xf>
    <xf numFmtId="171" fontId="12" fillId="0" borderId="3" xfId="7" applyNumberFormat="1" applyFont="1" applyFill="1" applyBorder="1" applyAlignment="1">
      <alignment horizontal="center" vertical="center"/>
    </xf>
    <xf numFmtId="171" fontId="12" fillId="0" borderId="0" xfId="7" applyNumberFormat="1" applyFont="1" applyFill="1" applyBorder="1" applyAlignment="1">
      <alignment vertical="center"/>
    </xf>
    <xf numFmtId="171" fontId="12" fillId="0" borderId="3" xfId="7" applyNumberFormat="1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169" fontId="12" fillId="0" borderId="0" xfId="61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5" fontId="12" fillId="0" borderId="0" xfId="0" applyNumberFormat="1" applyFont="1" applyFill="1" applyAlignment="1">
      <alignment horizontal="left" vertical="center"/>
    </xf>
    <xf numFmtId="41" fontId="12" fillId="0" borderId="7" xfId="5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indent="3"/>
    </xf>
    <xf numFmtId="165" fontId="12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indent="3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indent="3"/>
    </xf>
  </cellXfs>
  <cellStyles count="102">
    <cellStyle name="_x000a_386grabber=M" xfId="1"/>
    <cellStyle name="_x000a_386grabber=M 2" xfId="2"/>
    <cellStyle name="_x000a_386grabber=M_SFP" xfId="101"/>
    <cellStyle name="%" xfId="3"/>
    <cellStyle name="% 2" xfId="4"/>
    <cellStyle name="Comma" xfId="5" builtinId="3"/>
    <cellStyle name="Comma 2" xfId="6"/>
    <cellStyle name="Comma 2 2" xfId="7"/>
    <cellStyle name="Comma 2 3" xfId="8"/>
    <cellStyle name="Comma 3" xfId="9"/>
    <cellStyle name="Comma 3 2" xfId="10"/>
    <cellStyle name="Comma 3 3" xfId="11"/>
    <cellStyle name="Comma 4" xfId="12"/>
    <cellStyle name="Comma 5" xfId="13"/>
    <cellStyle name="Comma 6" xfId="14"/>
    <cellStyle name="Normal" xfId="0" builtinId="0"/>
    <cellStyle name="Normal - Style1" xfId="15"/>
    <cellStyle name="Normal 10" xfId="16"/>
    <cellStyle name="Normal 11" xfId="17"/>
    <cellStyle name="Normal 12" xfId="18"/>
    <cellStyle name="Normal 121" xfId="19"/>
    <cellStyle name="Normal 122" xfId="20"/>
    <cellStyle name="Normal 123" xfId="21"/>
    <cellStyle name="Normal 13" xfId="22"/>
    <cellStyle name="Normal 14" xfId="23"/>
    <cellStyle name="Normal 15" xfId="24"/>
    <cellStyle name="Normal 16" xfId="25"/>
    <cellStyle name="Normal 17" xfId="26"/>
    <cellStyle name="Normal 18" xfId="27"/>
    <cellStyle name="Normal 19" xfId="28"/>
    <cellStyle name="Normal 2" xfId="29"/>
    <cellStyle name="Normal 2 2" xfId="30"/>
    <cellStyle name="Normal 2_SFP" xfId="31"/>
    <cellStyle name="Normal 20" xfId="32"/>
    <cellStyle name="Normal 21" xfId="33"/>
    <cellStyle name="Normal 22" xfId="34"/>
    <cellStyle name="Normal 23" xfId="35"/>
    <cellStyle name="Normal 24" xfId="36"/>
    <cellStyle name="Normal 25" xfId="37"/>
    <cellStyle name="Normal 26" xfId="38"/>
    <cellStyle name="Normal 27" xfId="39"/>
    <cellStyle name="Normal 28" xfId="40"/>
    <cellStyle name="Normal 29" xfId="41"/>
    <cellStyle name="Normal 3" xfId="42"/>
    <cellStyle name="Normal 3 2" xfId="43"/>
    <cellStyle name="Normal 30" xfId="44"/>
    <cellStyle name="Normal 30 2" xfId="45"/>
    <cellStyle name="Normal 31" xfId="46"/>
    <cellStyle name="Normal 31 2" xfId="47"/>
    <cellStyle name="Normal 32" xfId="48"/>
    <cellStyle name="Normal 33" xfId="49"/>
    <cellStyle name="Normal 4" xfId="50"/>
    <cellStyle name="Normal 5" xfId="51"/>
    <cellStyle name="Normal 58" xfId="52"/>
    <cellStyle name="Normal 6" xfId="53"/>
    <cellStyle name="Normal 7" xfId="54"/>
    <cellStyle name="Normal 8" xfId="55"/>
    <cellStyle name="Normal 9" xfId="56"/>
    <cellStyle name="Normal_Note-Thai_Q1-2002" xfId="57"/>
    <cellStyle name="Normal_Sheet1" xfId="58"/>
    <cellStyle name="Percent" xfId="59" builtinId="5"/>
    <cellStyle name="Percent 2" xfId="60"/>
    <cellStyle name="Percent 3" xfId="61"/>
    <cellStyle name="Percent 4" xfId="62"/>
    <cellStyle name="SAPBEXaggData" xfId="63"/>
    <cellStyle name="SAPBEXaggDataEmph" xfId="64"/>
    <cellStyle name="SAPBEXaggItem" xfId="65"/>
    <cellStyle name="SAPBEXaggItemX" xfId="66"/>
    <cellStyle name="SAPBEXchaText" xfId="67"/>
    <cellStyle name="SAPBEXexcBad7" xfId="68"/>
    <cellStyle name="SAPBEXexcBad8" xfId="69"/>
    <cellStyle name="SAPBEXexcBad9" xfId="70"/>
    <cellStyle name="SAPBEXexcCritical4" xfId="71"/>
    <cellStyle name="SAPBEXexcCritical5" xfId="72"/>
    <cellStyle name="SAPBEXexcCritical6" xfId="73"/>
    <cellStyle name="SAPBEXexcGood1" xfId="74"/>
    <cellStyle name="SAPBEXexcGood2" xfId="75"/>
    <cellStyle name="SAPBEXexcGood3" xfId="76"/>
    <cellStyle name="SAPBEXfilterDrill" xfId="77"/>
    <cellStyle name="SAPBEXfilterItem" xfId="78"/>
    <cellStyle name="SAPBEXfilterText" xfId="79"/>
    <cellStyle name="SAPBEXformats" xfId="80"/>
    <cellStyle name="SAPBEXheaderItem" xfId="81"/>
    <cellStyle name="SAPBEXheaderText" xfId="82"/>
    <cellStyle name="SAPBEXHLevel0" xfId="83"/>
    <cellStyle name="SAPBEXHLevel0X" xfId="84"/>
    <cellStyle name="SAPBEXHLevel1" xfId="85"/>
    <cellStyle name="SAPBEXHLevel1X" xfId="86"/>
    <cellStyle name="SAPBEXHLevel2" xfId="87"/>
    <cellStyle name="SAPBEXHLevel2X" xfId="88"/>
    <cellStyle name="SAPBEXHLevel3" xfId="89"/>
    <cellStyle name="SAPBEXHLevel3X" xfId="90"/>
    <cellStyle name="SAPBEXresData" xfId="91"/>
    <cellStyle name="SAPBEXresDataEmph" xfId="92"/>
    <cellStyle name="SAPBEXresItem" xfId="93"/>
    <cellStyle name="SAPBEXresItemX" xfId="94"/>
    <cellStyle name="SAPBEXstdData" xfId="95"/>
    <cellStyle name="SAPBEXstdDataEmph" xfId="96"/>
    <cellStyle name="SAPBEXstdItem" xfId="97"/>
    <cellStyle name="SAPBEXstdItemX" xfId="98"/>
    <cellStyle name="SAPBEXtitle" xfId="99"/>
    <cellStyle name="SAPBEXundefined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anongn\AppData\Local\Microsoft\Windows\INetCache\Content.Outlook\6SBHHE8I\Lead_BPC_AIS_Q1%2020_V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anongn\AppData\Local\Temp\AIS_Lead_BPC_Q2.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tingSheet"/>
      <sheetName val="PL_FST11"/>
      <sheetName val="BS_FST08"/>
      <sheetName val="TB_PRF18"/>
      <sheetName val="Reclass Mar'20"/>
      <sheetName val="reclass Bank A10, A11,A12"/>
      <sheetName val="reclass A13"/>
      <sheetName val="reclass A15 "/>
      <sheetName val="relcass A16"/>
      <sheetName val="NI2020"/>
      <sheetName val="relcass A16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tingSheet"/>
      <sheetName val="FST08"/>
      <sheetName val="FST11"/>
      <sheetName val="PRF18"/>
      <sheetName val="BS_FST08"/>
      <sheetName val="PL_FST11"/>
      <sheetName val="TB_PRF18"/>
      <sheetName val="Reclass Jun'20"/>
      <sheetName val="reclass Bank A10, A11,A12 "/>
      <sheetName val="reclass A13."/>
      <sheetName val="relcass A16_Q2.20"/>
      <sheetName val="NI2020"/>
    </sheetNames>
    <sheetDataSet>
      <sheetData sheetId="0"/>
      <sheetData sheetId="1"/>
      <sheetData sheetId="2"/>
      <sheetData sheetId="3"/>
      <sheetData sheetId="4">
        <row r="31">
          <cell r="L31" t="str">
            <v>Absolute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P155"/>
  <sheetViews>
    <sheetView topLeftCell="A121" zoomScale="60" zoomScaleNormal="60" zoomScaleSheetLayoutView="80" workbookViewId="0">
      <selection activeCell="J129" sqref="J129"/>
    </sheetView>
  </sheetViews>
  <sheetFormatPr defaultColWidth="9.453125" defaultRowHeight="22.4" customHeight="1" outlineLevelRow="1"/>
  <cols>
    <col min="1" max="1" width="57.54296875" style="266" customWidth="1"/>
    <col min="2" max="2" width="7.26953125" style="30" customWidth="1"/>
    <col min="3" max="3" width="0.54296875" style="266" customWidth="1"/>
    <col min="4" max="4" width="14.7265625" style="55" customWidth="1"/>
    <col min="5" max="5" width="1.7265625" style="56" customWidth="1"/>
    <col min="6" max="6" width="14.7265625" style="55" customWidth="1"/>
    <col min="7" max="7" width="1.7265625" style="56" customWidth="1"/>
    <col min="8" max="8" width="14.7265625" style="56" customWidth="1"/>
    <col min="9" max="9" width="1.7265625" style="56" customWidth="1"/>
    <col min="10" max="10" width="14.7265625" style="31" customWidth="1"/>
    <col min="11" max="11" width="16.54296875" style="28" customWidth="1"/>
    <col min="12" max="12" width="44.453125" style="28" bestFit="1" customWidth="1"/>
    <col min="13" max="13" width="36.453125" style="28" bestFit="1" customWidth="1"/>
    <col min="14" max="15" width="23.1796875" style="28" bestFit="1" customWidth="1"/>
    <col min="16" max="16" width="12.54296875" style="28" bestFit="1" customWidth="1"/>
    <col min="17" max="17" width="9.453125" style="28"/>
    <col min="18" max="18" width="15.453125" style="28" bestFit="1" customWidth="1"/>
    <col min="19" max="20" width="9.453125" style="28"/>
    <col min="21" max="21" width="14.453125" style="28" bestFit="1" customWidth="1"/>
    <col min="22" max="16384" width="9.453125" style="28"/>
  </cols>
  <sheetData>
    <row r="1" spans="1:10" s="25" customFormat="1" ht="22.4" customHeight="1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0" s="25" customFormat="1" ht="22.4" customHeight="1">
      <c r="A2" s="276" t="s">
        <v>1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0" s="25" customFormat="1" ht="22.4" customHeight="1">
      <c r="A3" s="277" t="s">
        <v>2</v>
      </c>
      <c r="B3" s="277"/>
      <c r="C3" s="277"/>
      <c r="D3" s="277"/>
      <c r="E3" s="277"/>
      <c r="F3" s="277"/>
      <c r="G3" s="277"/>
      <c r="H3" s="277"/>
      <c r="I3" s="277"/>
      <c r="J3" s="277"/>
    </row>
    <row r="4" spans="1:10" s="25" customFormat="1" ht="22.4" customHeight="1">
      <c r="A4" s="278" t="s">
        <v>3</v>
      </c>
      <c r="B4" s="278"/>
      <c r="C4" s="278"/>
      <c r="D4" s="278"/>
      <c r="E4" s="278"/>
      <c r="F4" s="278"/>
      <c r="G4" s="278"/>
      <c r="H4" s="278"/>
      <c r="I4" s="278"/>
      <c r="J4" s="278"/>
    </row>
    <row r="5" spans="1:10" s="25" customFormat="1" ht="6" customHeight="1">
      <c r="A5" s="23"/>
      <c r="B5" s="2"/>
      <c r="C5" s="24"/>
      <c r="D5" s="23"/>
      <c r="E5" s="23"/>
      <c r="F5" s="23"/>
      <c r="G5" s="24"/>
      <c r="H5" s="23"/>
      <c r="I5" s="23"/>
      <c r="J5" s="23"/>
    </row>
    <row r="6" spans="1:10" ht="22.4" customHeight="1">
      <c r="A6" s="20"/>
      <c r="B6" s="8" t="s">
        <v>4</v>
      </c>
      <c r="C6" s="268"/>
      <c r="D6" s="276" t="s">
        <v>5</v>
      </c>
      <c r="E6" s="276"/>
      <c r="F6" s="276"/>
      <c r="G6" s="268"/>
      <c r="H6" s="276" t="s">
        <v>6</v>
      </c>
      <c r="I6" s="276"/>
      <c r="J6" s="276"/>
    </row>
    <row r="7" spans="1:10" ht="22.4" customHeight="1">
      <c r="A7" s="20"/>
      <c r="B7" s="268"/>
      <c r="C7" s="268"/>
      <c r="D7" s="276" t="s">
        <v>7</v>
      </c>
      <c r="E7" s="276"/>
      <c r="F7" s="276"/>
      <c r="G7" s="268"/>
      <c r="H7" s="276" t="s">
        <v>7</v>
      </c>
      <c r="I7" s="276"/>
      <c r="J7" s="276"/>
    </row>
    <row r="8" spans="1:10" ht="22.4" customHeight="1">
      <c r="A8" s="272"/>
      <c r="B8" s="27"/>
      <c r="C8" s="27"/>
      <c r="D8" s="27" t="s">
        <v>8</v>
      </c>
      <c r="E8" s="27"/>
      <c r="F8" s="27" t="s">
        <v>9</v>
      </c>
      <c r="G8" s="27"/>
      <c r="H8" s="27" t="s">
        <v>8</v>
      </c>
      <c r="I8" s="27"/>
      <c r="J8" s="27" t="s">
        <v>9</v>
      </c>
    </row>
    <row r="9" spans="1:10" ht="22.4" customHeight="1">
      <c r="A9" s="272"/>
      <c r="B9" s="27"/>
      <c r="C9" s="27"/>
      <c r="D9" s="27" t="s">
        <v>10</v>
      </c>
      <c r="E9" s="27"/>
      <c r="F9" s="27" t="s">
        <v>11</v>
      </c>
      <c r="G9" s="27"/>
      <c r="H9" s="27" t="s">
        <v>10</v>
      </c>
      <c r="I9" s="27"/>
      <c r="J9" s="27" t="s">
        <v>11</v>
      </c>
    </row>
    <row r="10" spans="1:10" ht="22.4" customHeight="1">
      <c r="A10" s="29"/>
      <c r="C10" s="27"/>
      <c r="D10" s="27">
        <v>2020</v>
      </c>
      <c r="E10" s="27"/>
      <c r="F10" s="27">
        <v>2019</v>
      </c>
      <c r="G10" s="27"/>
      <c r="H10" s="27">
        <v>2020</v>
      </c>
      <c r="I10" s="27"/>
      <c r="J10" s="27">
        <v>2019</v>
      </c>
    </row>
    <row r="11" spans="1:10" ht="22.4" customHeight="1">
      <c r="A11" s="27"/>
      <c r="B11" s="27"/>
      <c r="C11" s="27"/>
      <c r="D11" s="27" t="s">
        <v>12</v>
      </c>
      <c r="E11" s="27"/>
      <c r="F11" s="27"/>
      <c r="G11" s="27"/>
      <c r="H11" s="27" t="s">
        <v>12</v>
      </c>
      <c r="I11" s="27"/>
      <c r="J11" s="27"/>
    </row>
    <row r="12" spans="1:10" ht="22.4" customHeight="1">
      <c r="A12" s="8" t="s">
        <v>13</v>
      </c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22.4" customHeight="1">
      <c r="A13" s="29" t="s">
        <v>14</v>
      </c>
      <c r="C13" s="272"/>
      <c r="D13" s="31"/>
      <c r="E13" s="31"/>
      <c r="F13" s="31"/>
      <c r="G13" s="31"/>
      <c r="H13" s="31"/>
      <c r="I13" s="31"/>
    </row>
    <row r="14" spans="1:10" ht="22.4" customHeight="1">
      <c r="A14" s="32" t="s">
        <v>15</v>
      </c>
      <c r="B14" s="30">
        <v>18</v>
      </c>
      <c r="C14" s="272"/>
      <c r="D14" s="193">
        <v>25826491</v>
      </c>
      <c r="E14" s="34"/>
      <c r="F14" s="33">
        <v>19636628</v>
      </c>
      <c r="G14" s="35"/>
      <c r="H14" s="193">
        <v>626870</v>
      </c>
      <c r="I14" s="35"/>
      <c r="J14" s="36">
        <v>1975220</v>
      </c>
    </row>
    <row r="15" spans="1:10" ht="22.4" customHeight="1">
      <c r="A15" s="32" t="s">
        <v>16</v>
      </c>
      <c r="B15" s="30">
        <v>3</v>
      </c>
      <c r="C15" s="272"/>
      <c r="D15" s="193">
        <v>1731707</v>
      </c>
      <c r="E15" s="34"/>
      <c r="F15" s="33">
        <v>1989089</v>
      </c>
      <c r="G15" s="35"/>
      <c r="H15" s="37">
        <v>0</v>
      </c>
      <c r="I15" s="35"/>
      <c r="J15" s="38">
        <v>0</v>
      </c>
    </row>
    <row r="16" spans="1:10" ht="22.4" customHeight="1">
      <c r="A16" s="32" t="s">
        <v>17</v>
      </c>
      <c r="B16" s="30" t="s">
        <v>18</v>
      </c>
      <c r="C16" s="272"/>
      <c r="D16" s="193">
        <v>18871462</v>
      </c>
      <c r="E16" s="34"/>
      <c r="F16" s="33">
        <v>18297896</v>
      </c>
      <c r="G16" s="35"/>
      <c r="H16" s="28">
        <v>1759634</v>
      </c>
      <c r="I16" s="35"/>
      <c r="J16" s="36">
        <v>1825358</v>
      </c>
    </row>
    <row r="17" spans="1:15" ht="22.4" customHeight="1">
      <c r="A17" s="32" t="s">
        <v>19</v>
      </c>
      <c r="B17" s="30">
        <v>5</v>
      </c>
      <c r="C17" s="272"/>
      <c r="D17" s="193">
        <v>1612703</v>
      </c>
      <c r="E17" s="34"/>
      <c r="F17" s="33">
        <v>1868738</v>
      </c>
      <c r="G17" s="35"/>
      <c r="H17" s="37">
        <v>0</v>
      </c>
      <c r="I17" s="35"/>
      <c r="J17" s="37">
        <v>0</v>
      </c>
    </row>
    <row r="18" spans="1:15" ht="22.4" customHeight="1">
      <c r="A18" s="32" t="s">
        <v>20</v>
      </c>
      <c r="B18" s="30">
        <v>18</v>
      </c>
      <c r="C18" s="272"/>
      <c r="D18" s="37">
        <v>0</v>
      </c>
      <c r="E18" s="34"/>
      <c r="F18" s="37">
        <v>0</v>
      </c>
      <c r="G18" s="35"/>
      <c r="H18" s="193">
        <v>51675000</v>
      </c>
      <c r="I18" s="35"/>
      <c r="J18" s="36">
        <v>50499000</v>
      </c>
    </row>
    <row r="19" spans="1:15" ht="22.4" customHeight="1">
      <c r="A19" s="32" t="s">
        <v>21</v>
      </c>
      <c r="C19" s="272"/>
      <c r="D19" s="193">
        <v>3190459</v>
      </c>
      <c r="E19" s="34"/>
      <c r="F19" s="33">
        <v>4828456</v>
      </c>
      <c r="G19" s="35"/>
      <c r="H19" s="37">
        <v>0</v>
      </c>
      <c r="I19" s="35"/>
      <c r="J19" s="38">
        <v>0</v>
      </c>
    </row>
    <row r="20" spans="1:15" ht="22.4" customHeight="1">
      <c r="A20" s="32" t="s">
        <v>22</v>
      </c>
      <c r="C20" s="272"/>
      <c r="D20" s="193">
        <v>3976</v>
      </c>
      <c r="E20" s="34"/>
      <c r="F20" s="33">
        <v>317087</v>
      </c>
      <c r="G20" s="35"/>
      <c r="H20" s="37">
        <v>0</v>
      </c>
      <c r="I20" s="35"/>
      <c r="J20" s="36">
        <v>60345</v>
      </c>
    </row>
    <row r="21" spans="1:15" ht="22.4" customHeight="1">
      <c r="A21" s="32" t="s">
        <v>23</v>
      </c>
      <c r="B21" s="30">
        <v>19</v>
      </c>
      <c r="C21" s="272"/>
      <c r="D21" s="193">
        <v>50651</v>
      </c>
      <c r="E21" s="34"/>
      <c r="F21" s="37">
        <v>0</v>
      </c>
      <c r="G21" s="35"/>
      <c r="H21" s="37">
        <v>0</v>
      </c>
      <c r="I21" s="35"/>
      <c r="J21" s="38">
        <v>0</v>
      </c>
    </row>
    <row r="22" spans="1:15" ht="22.4" customHeight="1">
      <c r="A22" s="32" t="s">
        <v>24</v>
      </c>
      <c r="C22" s="272"/>
      <c r="D22" s="193">
        <v>305707</v>
      </c>
      <c r="E22" s="34"/>
      <c r="F22" s="33">
        <v>204258</v>
      </c>
      <c r="G22" s="35"/>
      <c r="H22" s="193">
        <v>4239</v>
      </c>
      <c r="I22" s="35"/>
      <c r="J22" s="36">
        <v>4914</v>
      </c>
    </row>
    <row r="23" spans="1:15" s="43" customFormat="1" ht="22.4" customHeight="1">
      <c r="A23" s="39" t="s">
        <v>25</v>
      </c>
      <c r="B23" s="35"/>
      <c r="C23" s="29"/>
      <c r="D23" s="42">
        <f>SUM(D14:D22)</f>
        <v>51593156</v>
      </c>
      <c r="E23" s="31"/>
      <c r="F23" s="42">
        <f>SUM(F14:F22)</f>
        <v>47142152</v>
      </c>
      <c r="G23" s="35"/>
      <c r="H23" s="42">
        <f>SUM(H14:H22)</f>
        <v>54065743</v>
      </c>
      <c r="I23" s="35"/>
      <c r="J23" s="42">
        <f>SUM(J14:J22)</f>
        <v>54364837</v>
      </c>
      <c r="K23" s="28"/>
      <c r="L23" s="28"/>
      <c r="M23" s="28"/>
      <c r="N23" s="28"/>
      <c r="O23" s="28"/>
    </row>
    <row r="24" spans="1:15" ht="22.4" customHeight="1">
      <c r="A24" s="272"/>
      <c r="C24" s="272"/>
      <c r="E24" s="31"/>
      <c r="F24" s="44"/>
      <c r="G24" s="35"/>
      <c r="H24" s="35"/>
      <c r="I24" s="35"/>
      <c r="J24" s="44"/>
    </row>
    <row r="25" spans="1:15" ht="22.4" customHeight="1">
      <c r="A25" s="29" t="s">
        <v>26</v>
      </c>
      <c r="C25" s="272"/>
      <c r="D25" s="35"/>
      <c r="E25" s="31"/>
      <c r="F25" s="44"/>
      <c r="G25" s="35"/>
      <c r="H25" s="35"/>
      <c r="I25" s="35"/>
      <c r="J25" s="44"/>
    </row>
    <row r="26" spans="1:15" ht="22.4" customHeight="1">
      <c r="A26" s="32" t="s">
        <v>27</v>
      </c>
      <c r="B26" s="30">
        <v>6</v>
      </c>
      <c r="C26" s="272"/>
      <c r="D26" s="37">
        <v>0</v>
      </c>
      <c r="E26" s="34"/>
      <c r="F26" s="33">
        <v>67032</v>
      </c>
      <c r="G26" s="35"/>
      <c r="H26" s="37">
        <v>0</v>
      </c>
      <c r="I26" s="35"/>
      <c r="J26" s="36">
        <v>46999</v>
      </c>
    </row>
    <row r="27" spans="1:15" ht="22.4" customHeight="1">
      <c r="A27" s="32" t="s">
        <v>28</v>
      </c>
      <c r="B27" s="30">
        <v>6</v>
      </c>
      <c r="C27" s="272"/>
      <c r="D27" s="193">
        <v>123853</v>
      </c>
      <c r="E27" s="34"/>
      <c r="F27" s="37">
        <v>0</v>
      </c>
      <c r="G27" s="35"/>
      <c r="H27" s="193">
        <v>67852</v>
      </c>
      <c r="I27" s="35"/>
      <c r="J27" s="37">
        <v>0</v>
      </c>
    </row>
    <row r="28" spans="1:15" ht="22.4" customHeight="1">
      <c r="A28" s="32" t="s">
        <v>29</v>
      </c>
      <c r="B28" s="30">
        <v>7</v>
      </c>
      <c r="C28" s="272"/>
      <c r="D28" s="37">
        <v>0</v>
      </c>
      <c r="E28" s="34"/>
      <c r="F28" s="37">
        <v>0</v>
      </c>
      <c r="G28" s="35"/>
      <c r="H28" s="193">
        <v>30767731</v>
      </c>
      <c r="I28" s="35"/>
      <c r="J28" s="36">
        <v>27928203</v>
      </c>
    </row>
    <row r="29" spans="1:15" ht="22.4" customHeight="1">
      <c r="A29" s="32" t="s">
        <v>30</v>
      </c>
      <c r="B29" s="30">
        <v>8</v>
      </c>
      <c r="C29" s="272"/>
      <c r="D29" s="193">
        <v>844622</v>
      </c>
      <c r="E29" s="34"/>
      <c r="F29" s="45">
        <v>635509</v>
      </c>
      <c r="G29" s="35"/>
      <c r="H29" s="37">
        <v>0</v>
      </c>
      <c r="I29" s="35"/>
      <c r="J29" s="37">
        <v>0</v>
      </c>
    </row>
    <row r="30" spans="1:15" ht="22.4" customHeight="1">
      <c r="A30" s="32" t="s">
        <v>31</v>
      </c>
      <c r="B30" s="30">
        <v>8</v>
      </c>
      <c r="C30" s="272"/>
      <c r="D30" s="193">
        <v>25059</v>
      </c>
      <c r="E30" s="34"/>
      <c r="F30" s="45">
        <v>24613</v>
      </c>
      <c r="G30" s="35"/>
      <c r="H30" s="37">
        <v>0</v>
      </c>
      <c r="I30" s="35"/>
      <c r="J30" s="37">
        <v>0</v>
      </c>
    </row>
    <row r="31" spans="1:15" ht="22.4" customHeight="1">
      <c r="A31" s="32" t="s">
        <v>32</v>
      </c>
      <c r="B31" s="30">
        <v>9</v>
      </c>
      <c r="C31" s="272"/>
      <c r="D31" s="193">
        <v>123840772</v>
      </c>
      <c r="E31" s="34"/>
      <c r="F31" s="33">
        <v>125510307</v>
      </c>
      <c r="G31" s="35"/>
      <c r="H31" s="193">
        <v>64280</v>
      </c>
      <c r="I31" s="35"/>
      <c r="J31" s="36">
        <v>69709</v>
      </c>
    </row>
    <row r="32" spans="1:15" ht="22.4" customHeight="1">
      <c r="A32" s="32" t="s">
        <v>33</v>
      </c>
      <c r="B32" s="30">
        <v>9</v>
      </c>
      <c r="C32" s="272"/>
      <c r="D32" s="228">
        <v>62933938</v>
      </c>
      <c r="E32" s="34"/>
      <c r="F32" s="37">
        <v>0</v>
      </c>
      <c r="G32" s="35"/>
      <c r="H32" s="193">
        <v>283614</v>
      </c>
      <c r="I32" s="35"/>
      <c r="J32" s="37">
        <v>0</v>
      </c>
    </row>
    <row r="33" spans="1:15" ht="22.4" customHeight="1">
      <c r="A33" s="32" t="s">
        <v>34</v>
      </c>
      <c r="C33" s="272"/>
      <c r="D33" s="33">
        <v>2881700</v>
      </c>
      <c r="E33" s="33"/>
      <c r="F33" s="33">
        <v>2881700</v>
      </c>
      <c r="G33" s="35"/>
      <c r="H33" s="37">
        <v>0</v>
      </c>
      <c r="I33" s="35"/>
      <c r="J33" s="37">
        <v>0</v>
      </c>
    </row>
    <row r="34" spans="1:15" ht="22.4" customHeight="1">
      <c r="A34" s="32" t="s">
        <v>35</v>
      </c>
      <c r="B34" s="30">
        <v>9</v>
      </c>
      <c r="C34" s="272"/>
      <c r="D34" s="228">
        <v>5474628</v>
      </c>
      <c r="E34" s="34"/>
      <c r="F34" s="33">
        <v>5468376</v>
      </c>
      <c r="G34" s="35"/>
      <c r="H34" s="193">
        <v>8663</v>
      </c>
      <c r="I34" s="35"/>
      <c r="J34" s="36">
        <v>11053</v>
      </c>
    </row>
    <row r="35" spans="1:15" ht="22.4" customHeight="1">
      <c r="A35" s="32" t="s">
        <v>36</v>
      </c>
      <c r="B35" s="30">
        <v>9</v>
      </c>
      <c r="C35" s="272"/>
      <c r="D35" s="228">
        <v>115142917</v>
      </c>
      <c r="E35" s="34"/>
      <c r="F35" s="33">
        <v>103074017</v>
      </c>
      <c r="G35" s="35"/>
      <c r="H35" s="37">
        <v>0</v>
      </c>
      <c r="I35" s="35"/>
      <c r="J35" s="37">
        <v>0</v>
      </c>
    </row>
    <row r="36" spans="1:15" ht="22.4" customHeight="1">
      <c r="A36" s="32" t="s">
        <v>37</v>
      </c>
      <c r="B36" s="46"/>
      <c r="C36" s="47"/>
      <c r="D36" s="228">
        <v>3777266</v>
      </c>
      <c r="E36" s="48"/>
      <c r="F36" s="33">
        <v>3490522</v>
      </c>
      <c r="G36" s="35"/>
      <c r="H36" s="193">
        <v>472736</v>
      </c>
      <c r="I36" s="35"/>
      <c r="J36" s="36">
        <v>549989</v>
      </c>
    </row>
    <row r="37" spans="1:15" ht="22.4" customHeight="1">
      <c r="A37" s="32" t="s">
        <v>38</v>
      </c>
      <c r="C37" s="272"/>
      <c r="D37" s="228">
        <v>1436122</v>
      </c>
      <c r="E37" s="34"/>
      <c r="F37" s="33">
        <v>1374894</v>
      </c>
      <c r="G37" s="35"/>
      <c r="H37" s="193">
        <v>341829</v>
      </c>
      <c r="I37" s="35"/>
      <c r="J37" s="36">
        <v>283037</v>
      </c>
    </row>
    <row r="38" spans="1:15" s="43" customFormat="1" ht="22.4" customHeight="1">
      <c r="A38" s="39" t="s">
        <v>39</v>
      </c>
      <c r="B38" s="26"/>
      <c r="C38" s="29"/>
      <c r="D38" s="41">
        <f>SUM(D26:D37)</f>
        <v>316480877</v>
      </c>
      <c r="E38" s="31"/>
      <c r="F38" s="41">
        <f>SUM(F26:F37)</f>
        <v>242526970</v>
      </c>
      <c r="G38" s="35"/>
      <c r="H38" s="41">
        <f>SUM(H26:H37)</f>
        <v>32006705</v>
      </c>
      <c r="I38" s="35"/>
      <c r="J38" s="41">
        <f>SUM(J26:J37)</f>
        <v>28888990</v>
      </c>
      <c r="K38" s="28"/>
      <c r="L38" s="28"/>
      <c r="M38" s="28"/>
      <c r="N38" s="28"/>
      <c r="O38" s="28"/>
    </row>
    <row r="39" spans="1:15" s="43" customFormat="1" ht="22.4" customHeight="1" thickBot="1">
      <c r="A39" s="29" t="s">
        <v>40</v>
      </c>
      <c r="B39" s="50"/>
      <c r="C39" s="29"/>
      <c r="D39" s="49">
        <f>D23+D38</f>
        <v>368074033</v>
      </c>
      <c r="E39" s="31"/>
      <c r="F39" s="49">
        <f>F23+F38</f>
        <v>289669122</v>
      </c>
      <c r="G39" s="35"/>
      <c r="H39" s="49">
        <f>H23+H38</f>
        <v>86072448</v>
      </c>
      <c r="I39" s="35"/>
      <c r="J39" s="49">
        <f>J23+J38</f>
        <v>83253827</v>
      </c>
      <c r="K39" s="28"/>
      <c r="L39" s="28"/>
      <c r="M39" s="28"/>
      <c r="N39" s="28"/>
      <c r="O39" s="28"/>
    </row>
    <row r="40" spans="1:15" ht="22.4" customHeight="1" thickTop="1">
      <c r="A40" s="47"/>
      <c r="B40" s="46"/>
      <c r="C40" s="47"/>
      <c r="E40" s="50"/>
      <c r="F40" s="50"/>
      <c r="G40" s="50"/>
      <c r="H40" s="247"/>
      <c r="I40" s="50"/>
      <c r="J40" s="50"/>
    </row>
    <row r="41" spans="1:15" ht="22.4" customHeight="1">
      <c r="A41" s="47"/>
      <c r="B41" s="46"/>
      <c r="C41" s="47"/>
      <c r="E41" s="50"/>
      <c r="F41" s="50"/>
      <c r="G41" s="50"/>
      <c r="H41" s="50"/>
      <c r="I41" s="50"/>
      <c r="J41" s="50"/>
    </row>
    <row r="42" spans="1:15" ht="22.4" customHeight="1">
      <c r="A42" s="47"/>
      <c r="B42" s="46"/>
      <c r="C42" s="47"/>
      <c r="E42" s="50"/>
      <c r="F42" s="50"/>
      <c r="G42" s="50"/>
      <c r="H42" s="50"/>
      <c r="I42" s="50"/>
      <c r="J42" s="50"/>
    </row>
    <row r="43" spans="1:15" ht="22.4" customHeight="1" outlineLevel="1">
      <c r="A43" s="47"/>
      <c r="B43" s="46"/>
      <c r="C43" s="47"/>
      <c r="D43" s="50"/>
      <c r="E43" s="50"/>
      <c r="F43" s="50"/>
      <c r="G43" s="50"/>
      <c r="H43" s="50"/>
      <c r="I43" s="50"/>
      <c r="J43" s="50"/>
    </row>
    <row r="44" spans="1:15" ht="22.4" customHeight="1" outlineLevel="1">
      <c r="A44" s="47"/>
      <c r="B44" s="46"/>
      <c r="C44" s="47"/>
      <c r="D44" s="50"/>
      <c r="E44" s="50"/>
      <c r="F44" s="50"/>
      <c r="G44" s="50"/>
      <c r="H44" s="50"/>
      <c r="I44" s="50"/>
      <c r="J44" s="50"/>
    </row>
    <row r="45" spans="1:15" ht="22.4" customHeight="1" outlineLevel="1">
      <c r="A45" s="47"/>
      <c r="B45" s="46"/>
      <c r="C45" s="47"/>
      <c r="D45" s="50"/>
      <c r="E45" s="50"/>
      <c r="F45" s="50"/>
      <c r="G45" s="50"/>
      <c r="H45" s="50"/>
      <c r="I45" s="50"/>
      <c r="J45" s="50"/>
    </row>
    <row r="46" spans="1:15" ht="22.4" customHeight="1" outlineLevel="1">
      <c r="A46" s="47"/>
      <c r="B46" s="46"/>
      <c r="C46" s="47"/>
      <c r="D46" s="50"/>
      <c r="E46" s="50"/>
      <c r="F46" s="50"/>
      <c r="G46" s="50"/>
      <c r="H46" s="50"/>
      <c r="I46" s="50"/>
      <c r="J46" s="50"/>
    </row>
    <row r="47" spans="1:15" ht="22.4" customHeight="1" outlineLevel="1">
      <c r="A47" s="47" t="s">
        <v>41</v>
      </c>
      <c r="B47" s="46"/>
      <c r="C47" s="47"/>
      <c r="D47" s="50"/>
      <c r="E47" s="50"/>
      <c r="F47" s="50"/>
      <c r="G47" s="50"/>
      <c r="H47" s="50"/>
      <c r="I47" s="50"/>
      <c r="J47" s="50"/>
    </row>
    <row r="48" spans="1:15" s="25" customFormat="1" ht="22.4" customHeight="1" outlineLevel="1">
      <c r="A48" s="276" t="s">
        <v>0</v>
      </c>
      <c r="B48" s="276"/>
      <c r="C48" s="276"/>
      <c r="D48" s="276"/>
      <c r="E48" s="276"/>
      <c r="F48" s="276"/>
      <c r="G48" s="276"/>
      <c r="H48" s="276"/>
      <c r="I48" s="276"/>
      <c r="J48" s="276"/>
      <c r="K48" s="28"/>
      <c r="L48" s="28"/>
      <c r="M48" s="28"/>
      <c r="N48" s="28"/>
      <c r="O48" s="28"/>
    </row>
    <row r="49" spans="1:15" s="25" customFormat="1" ht="22.4" customHeight="1" outlineLevel="1">
      <c r="A49" s="276" t="s">
        <v>42</v>
      </c>
      <c r="B49" s="276"/>
      <c r="C49" s="276"/>
      <c r="D49" s="276"/>
      <c r="E49" s="276"/>
      <c r="F49" s="276"/>
      <c r="G49" s="276"/>
      <c r="H49" s="276"/>
      <c r="I49" s="276"/>
      <c r="J49" s="276"/>
      <c r="K49" s="28"/>
      <c r="L49" s="28"/>
      <c r="M49" s="28"/>
      <c r="N49" s="28"/>
      <c r="O49" s="28"/>
    </row>
    <row r="50" spans="1:15" s="25" customFormat="1" ht="22.4" customHeight="1" outlineLevel="1">
      <c r="A50" s="277" t="s">
        <v>2</v>
      </c>
      <c r="B50" s="277"/>
      <c r="C50" s="277"/>
      <c r="D50" s="277"/>
      <c r="E50" s="277"/>
      <c r="F50" s="277"/>
      <c r="G50" s="277"/>
      <c r="H50" s="277"/>
      <c r="I50" s="277"/>
      <c r="J50" s="277"/>
      <c r="K50" s="28"/>
      <c r="L50" s="28"/>
      <c r="M50" s="28"/>
      <c r="N50" s="28"/>
      <c r="O50" s="28"/>
    </row>
    <row r="51" spans="1:15" s="25" customFormat="1" ht="22.4" customHeight="1" outlineLevel="1">
      <c r="A51" s="278" t="s">
        <v>3</v>
      </c>
      <c r="B51" s="278"/>
      <c r="C51" s="278"/>
      <c r="D51" s="278"/>
      <c r="E51" s="278"/>
      <c r="F51" s="278"/>
      <c r="G51" s="278"/>
      <c r="H51" s="278"/>
      <c r="I51" s="278"/>
      <c r="J51" s="278"/>
      <c r="K51" s="28"/>
      <c r="L51" s="28"/>
      <c r="M51" s="28"/>
      <c r="N51" s="28"/>
      <c r="O51" s="28"/>
    </row>
    <row r="52" spans="1:15" s="25" customFormat="1" ht="6" customHeight="1">
      <c r="A52" s="23"/>
      <c r="B52" s="2"/>
      <c r="C52" s="24"/>
      <c r="D52" s="23"/>
      <c r="E52" s="23"/>
      <c r="F52" s="23"/>
      <c r="G52" s="24"/>
      <c r="H52" s="23"/>
      <c r="I52" s="23"/>
      <c r="J52" s="23"/>
      <c r="K52" s="28"/>
      <c r="L52" s="28"/>
      <c r="M52" s="28"/>
      <c r="N52" s="28"/>
      <c r="O52" s="28"/>
    </row>
    <row r="53" spans="1:15" ht="22.4" customHeight="1">
      <c r="A53" s="20"/>
      <c r="B53" s="8" t="s">
        <v>4</v>
      </c>
      <c r="C53" s="268"/>
      <c r="D53" s="276" t="s">
        <v>5</v>
      </c>
      <c r="E53" s="276"/>
      <c r="F53" s="276"/>
      <c r="G53" s="268"/>
      <c r="H53" s="276" t="s">
        <v>6</v>
      </c>
      <c r="I53" s="276"/>
      <c r="J53" s="276"/>
    </row>
    <row r="54" spans="1:15" ht="22.4" customHeight="1">
      <c r="A54" s="20"/>
      <c r="B54" s="268"/>
      <c r="C54" s="268"/>
      <c r="D54" s="276" t="s">
        <v>7</v>
      </c>
      <c r="E54" s="276"/>
      <c r="F54" s="276"/>
      <c r="G54" s="268"/>
      <c r="H54" s="276" t="s">
        <v>7</v>
      </c>
      <c r="I54" s="276"/>
      <c r="J54" s="276"/>
    </row>
    <row r="55" spans="1:15" ht="22.4" customHeight="1">
      <c r="A55" s="272"/>
      <c r="B55" s="27"/>
      <c r="C55" s="27"/>
      <c r="D55" s="27" t="s">
        <v>8</v>
      </c>
      <c r="E55" s="27"/>
      <c r="F55" s="27" t="s">
        <v>9</v>
      </c>
      <c r="G55" s="27"/>
      <c r="H55" s="27" t="s">
        <v>8</v>
      </c>
      <c r="I55" s="27"/>
      <c r="J55" s="27" t="s">
        <v>9</v>
      </c>
    </row>
    <row r="56" spans="1:15" ht="22.4" customHeight="1">
      <c r="A56" s="272"/>
      <c r="B56" s="27"/>
      <c r="C56" s="27"/>
      <c r="D56" s="27" t="s">
        <v>10</v>
      </c>
      <c r="E56" s="27"/>
      <c r="F56" s="27" t="s">
        <v>11</v>
      </c>
      <c r="G56" s="27"/>
      <c r="H56" s="27" t="s">
        <v>10</v>
      </c>
      <c r="I56" s="27"/>
      <c r="J56" s="27" t="s">
        <v>11</v>
      </c>
    </row>
    <row r="57" spans="1:15" ht="22.4" customHeight="1">
      <c r="A57" s="51"/>
      <c r="C57" s="27"/>
      <c r="D57" s="27">
        <v>2020</v>
      </c>
      <c r="E57" s="27"/>
      <c r="F57" s="27">
        <v>2019</v>
      </c>
      <c r="G57" s="27"/>
      <c r="H57" s="27">
        <v>2020</v>
      </c>
      <c r="I57" s="27"/>
      <c r="J57" s="27">
        <v>2019</v>
      </c>
    </row>
    <row r="58" spans="1:15" ht="22.4" customHeight="1">
      <c r="A58" s="272"/>
      <c r="B58" s="27"/>
      <c r="C58" s="27"/>
      <c r="D58" s="27" t="s">
        <v>12</v>
      </c>
      <c r="E58" s="27"/>
      <c r="F58" s="27"/>
      <c r="G58" s="27"/>
      <c r="H58" s="27" t="s">
        <v>12</v>
      </c>
      <c r="I58" s="27"/>
      <c r="J58" s="27"/>
    </row>
    <row r="59" spans="1:15" ht="22.4" customHeight="1">
      <c r="A59" s="268" t="s">
        <v>43</v>
      </c>
      <c r="B59" s="27"/>
      <c r="C59" s="27"/>
      <c r="D59" s="27"/>
      <c r="E59" s="27"/>
      <c r="F59" s="27"/>
      <c r="G59" s="27"/>
      <c r="H59" s="27"/>
      <c r="I59" s="27"/>
      <c r="J59" s="27"/>
    </row>
    <row r="60" spans="1:15" ht="22.4" customHeight="1">
      <c r="A60" s="29" t="s">
        <v>44</v>
      </c>
      <c r="C60" s="272"/>
      <c r="D60" s="31"/>
      <c r="E60" s="31"/>
    </row>
    <row r="61" spans="1:15" ht="22.4" customHeight="1">
      <c r="A61" s="52" t="s">
        <v>45</v>
      </c>
      <c r="B61" s="30">
        <v>10</v>
      </c>
      <c r="C61" s="272"/>
      <c r="D61" s="37">
        <v>0</v>
      </c>
      <c r="E61" s="31"/>
      <c r="F61" s="37">
        <v>0</v>
      </c>
      <c r="H61" s="37">
        <v>0</v>
      </c>
      <c r="J61" s="37">
        <v>0</v>
      </c>
    </row>
    <row r="62" spans="1:15" ht="22.4" customHeight="1">
      <c r="A62" s="52" t="s">
        <v>46</v>
      </c>
      <c r="B62" s="30" t="s">
        <v>47</v>
      </c>
      <c r="C62" s="272"/>
      <c r="D62" s="36">
        <v>39242574</v>
      </c>
      <c r="E62" s="34"/>
      <c r="F62" s="33">
        <v>41376820</v>
      </c>
      <c r="G62" s="44"/>
      <c r="H62" s="193">
        <v>2835744</v>
      </c>
      <c r="I62" s="44"/>
      <c r="J62" s="36">
        <v>2904666</v>
      </c>
    </row>
    <row r="63" spans="1:15" ht="22.4" customHeight="1">
      <c r="A63" s="52" t="s">
        <v>48</v>
      </c>
      <c r="C63" s="272"/>
      <c r="D63" s="36">
        <v>5248417</v>
      </c>
      <c r="E63" s="34"/>
      <c r="F63" s="33">
        <v>5248417</v>
      </c>
      <c r="G63" s="44"/>
      <c r="H63" s="193">
        <v>5107842</v>
      </c>
      <c r="I63" s="44"/>
      <c r="J63" s="36">
        <v>5107842</v>
      </c>
    </row>
    <row r="64" spans="1:15" ht="22.4" customHeight="1">
      <c r="A64" s="52" t="s">
        <v>49</v>
      </c>
      <c r="C64" s="272"/>
      <c r="D64" s="36">
        <v>4387174</v>
      </c>
      <c r="E64" s="34"/>
      <c r="F64" s="33">
        <v>4189025</v>
      </c>
      <c r="G64" s="44"/>
      <c r="H64" s="193">
        <v>9177</v>
      </c>
      <c r="I64" s="44"/>
      <c r="J64" s="36">
        <v>9177</v>
      </c>
    </row>
    <row r="65" spans="1:16" ht="22.4" customHeight="1">
      <c r="A65" s="52" t="s">
        <v>50</v>
      </c>
      <c r="C65" s="272"/>
      <c r="D65" s="36">
        <v>1731707</v>
      </c>
      <c r="E65" s="34"/>
      <c r="F65" s="33">
        <v>1989089</v>
      </c>
      <c r="G65" s="44"/>
      <c r="H65" s="45">
        <v>0</v>
      </c>
      <c r="I65" s="44"/>
      <c r="J65" s="45">
        <v>0</v>
      </c>
    </row>
    <row r="66" spans="1:16" ht="22.4" customHeight="1">
      <c r="A66" s="52" t="s">
        <v>51</v>
      </c>
      <c r="B66" s="30" t="s">
        <v>52</v>
      </c>
      <c r="C66" s="272"/>
      <c r="D66" s="36">
        <v>24196280</v>
      </c>
      <c r="E66" s="34"/>
      <c r="F66" s="33">
        <v>24871789</v>
      </c>
      <c r="G66" s="44"/>
      <c r="H66" s="45">
        <v>0</v>
      </c>
      <c r="I66" s="44"/>
      <c r="J66" s="36">
        <v>15327</v>
      </c>
    </row>
    <row r="67" spans="1:16" ht="22.4" customHeight="1">
      <c r="A67" s="52" t="s">
        <v>53</v>
      </c>
      <c r="B67" s="30">
        <v>12</v>
      </c>
      <c r="C67" s="272"/>
      <c r="D67" s="36">
        <v>24813185</v>
      </c>
      <c r="E67" s="34"/>
      <c r="F67" s="33">
        <v>24490135</v>
      </c>
      <c r="G67" s="44"/>
      <c r="H67" s="37">
        <v>0</v>
      </c>
      <c r="I67" s="44"/>
      <c r="J67" s="37">
        <v>0</v>
      </c>
    </row>
    <row r="68" spans="1:16" ht="22.4" customHeight="1">
      <c r="A68" s="52" t="s">
        <v>54</v>
      </c>
      <c r="B68" s="30" t="s">
        <v>52</v>
      </c>
      <c r="C68" s="272"/>
      <c r="D68" s="36">
        <v>10370908</v>
      </c>
      <c r="E68" s="34"/>
      <c r="F68" s="37">
        <v>0</v>
      </c>
      <c r="G68" s="44"/>
      <c r="H68" s="193">
        <v>119237</v>
      </c>
      <c r="I68" s="44"/>
      <c r="J68" s="37">
        <v>0</v>
      </c>
    </row>
    <row r="69" spans="1:16" ht="22.4" customHeight="1">
      <c r="A69" s="52" t="s">
        <v>55</v>
      </c>
      <c r="B69" s="30" t="s">
        <v>52</v>
      </c>
      <c r="C69" s="272"/>
      <c r="D69" s="37">
        <v>0</v>
      </c>
      <c r="E69" s="34"/>
      <c r="F69" s="37">
        <v>0</v>
      </c>
      <c r="G69" s="44"/>
      <c r="H69" s="193">
        <v>5220000</v>
      </c>
      <c r="I69" s="44"/>
      <c r="J69" s="36">
        <v>4920000</v>
      </c>
    </row>
    <row r="70" spans="1:16" ht="22.4" customHeight="1">
      <c r="A70" s="52" t="s">
        <v>56</v>
      </c>
      <c r="B70" s="46"/>
      <c r="C70" s="272"/>
      <c r="D70" s="36">
        <v>4885378</v>
      </c>
      <c r="E70" s="34"/>
      <c r="F70" s="33">
        <v>2892324</v>
      </c>
      <c r="G70" s="44"/>
      <c r="H70" s="45">
        <v>13300</v>
      </c>
      <c r="I70" s="44"/>
      <c r="J70" s="53">
        <v>0</v>
      </c>
    </row>
    <row r="71" spans="1:16" ht="22.4" customHeight="1">
      <c r="A71" s="52" t="s">
        <v>57</v>
      </c>
      <c r="B71" s="46">
        <v>19</v>
      </c>
      <c r="C71" s="272"/>
      <c r="D71" s="193">
        <v>185867</v>
      </c>
      <c r="E71" s="34"/>
      <c r="F71" s="33">
        <v>140659</v>
      </c>
      <c r="G71" s="44"/>
      <c r="H71" s="45">
        <v>0</v>
      </c>
      <c r="I71" s="44"/>
      <c r="J71" s="53">
        <v>0</v>
      </c>
    </row>
    <row r="72" spans="1:16" s="43" customFormat="1" ht="22.4" customHeight="1">
      <c r="A72" s="52" t="s">
        <v>58</v>
      </c>
      <c r="B72" s="54"/>
      <c r="C72" s="29"/>
      <c r="D72" s="36">
        <v>75495</v>
      </c>
      <c r="E72" s="50"/>
      <c r="F72" s="65">
        <v>57042</v>
      </c>
      <c r="G72" s="44"/>
      <c r="H72" s="45">
        <v>94</v>
      </c>
      <c r="I72" s="44"/>
      <c r="J72" s="53">
        <v>0</v>
      </c>
      <c r="K72" s="28"/>
      <c r="L72" s="28"/>
      <c r="M72" s="28"/>
      <c r="N72" s="28"/>
      <c r="O72" s="28"/>
      <c r="P72" s="28"/>
    </row>
    <row r="73" spans="1:16" ht="22.4" customHeight="1">
      <c r="A73" s="39" t="s">
        <v>59</v>
      </c>
      <c r="B73" s="56"/>
      <c r="C73" s="272"/>
      <c r="D73" s="41">
        <f>SUM(D62:D72)</f>
        <v>115136985</v>
      </c>
      <c r="E73" s="50"/>
      <c r="F73" s="41">
        <f>SUM(F62:F72)</f>
        <v>105255300</v>
      </c>
      <c r="G73" s="44"/>
      <c r="H73" s="41">
        <f>SUM(H62:H72)</f>
        <v>13305394</v>
      </c>
      <c r="I73" s="44"/>
      <c r="J73" s="41">
        <f>SUM(J62:J72)</f>
        <v>12957012</v>
      </c>
    </row>
    <row r="74" spans="1:16" ht="22.4" customHeight="1">
      <c r="A74" s="272"/>
      <c r="B74" s="46"/>
      <c r="C74" s="272"/>
      <c r="E74" s="31"/>
    </row>
    <row r="75" spans="1:16" ht="22.4" customHeight="1">
      <c r="A75" s="29" t="s">
        <v>60</v>
      </c>
      <c r="B75" s="46"/>
      <c r="C75" s="272"/>
      <c r="D75" s="56"/>
      <c r="E75" s="31"/>
    </row>
    <row r="76" spans="1:16" ht="22.4" customHeight="1">
      <c r="A76" s="52" t="s">
        <v>61</v>
      </c>
      <c r="B76" s="30" t="s">
        <v>52</v>
      </c>
      <c r="C76" s="272"/>
      <c r="D76" s="36">
        <v>66660129</v>
      </c>
      <c r="E76" s="34"/>
      <c r="F76" s="33">
        <v>69171920</v>
      </c>
      <c r="G76" s="44"/>
      <c r="H76" s="53">
        <v>0</v>
      </c>
      <c r="I76" s="44"/>
      <c r="J76" s="36">
        <v>15423</v>
      </c>
    </row>
    <row r="77" spans="1:16" ht="22.4" customHeight="1">
      <c r="A77" s="52" t="s">
        <v>62</v>
      </c>
      <c r="B77" s="30" t="s">
        <v>52</v>
      </c>
      <c r="C77" s="272"/>
      <c r="D77" s="36">
        <v>51911439</v>
      </c>
      <c r="E77" s="34"/>
      <c r="F77" s="53">
        <v>0</v>
      </c>
      <c r="G77" s="44"/>
      <c r="H77" s="45">
        <v>174374</v>
      </c>
      <c r="I77" s="44"/>
      <c r="J77" s="53">
        <v>0</v>
      </c>
    </row>
    <row r="78" spans="1:16" ht="22.4" customHeight="1">
      <c r="A78" s="52" t="s">
        <v>63</v>
      </c>
      <c r="B78" s="46"/>
      <c r="C78" s="272"/>
      <c r="D78" s="36">
        <v>2940620</v>
      </c>
      <c r="E78" s="34"/>
      <c r="F78" s="33">
        <v>2859529</v>
      </c>
      <c r="G78" s="44"/>
      <c r="H78" s="36">
        <v>333589</v>
      </c>
      <c r="I78" s="44"/>
      <c r="J78" s="57">
        <v>329249</v>
      </c>
    </row>
    <row r="79" spans="1:16" ht="22.4" customHeight="1">
      <c r="A79" s="52" t="s">
        <v>64</v>
      </c>
      <c r="B79" s="46">
        <v>12</v>
      </c>
      <c r="C79" s="272"/>
      <c r="D79" s="36">
        <v>52766959</v>
      </c>
      <c r="E79" s="34"/>
      <c r="F79" s="33">
        <v>37298912</v>
      </c>
      <c r="G79" s="44"/>
      <c r="H79" s="37">
        <v>0</v>
      </c>
      <c r="I79" s="44"/>
      <c r="J79" s="37">
        <v>0</v>
      </c>
    </row>
    <row r="80" spans="1:16" ht="22.4" customHeight="1">
      <c r="A80" s="52" t="s">
        <v>65</v>
      </c>
      <c r="B80" s="46" t="s">
        <v>66</v>
      </c>
      <c r="C80" s="272"/>
      <c r="D80" s="36">
        <v>3283533</v>
      </c>
      <c r="E80" s="34"/>
      <c r="F80" s="33">
        <v>3283533</v>
      </c>
      <c r="G80" s="44"/>
      <c r="H80" s="37">
        <v>0</v>
      </c>
      <c r="I80" s="44"/>
      <c r="J80" s="37">
        <v>0</v>
      </c>
    </row>
    <row r="81" spans="1:16" ht="22.4" customHeight="1">
      <c r="A81" s="52" t="s">
        <v>67</v>
      </c>
      <c r="B81" s="46">
        <v>19</v>
      </c>
      <c r="C81" s="272"/>
      <c r="D81" s="36">
        <v>1183495</v>
      </c>
      <c r="E81" s="34"/>
      <c r="F81" s="37">
        <v>0</v>
      </c>
      <c r="G81" s="44"/>
      <c r="H81" s="37">
        <v>0</v>
      </c>
      <c r="I81" s="44"/>
      <c r="J81" s="37">
        <v>0</v>
      </c>
    </row>
    <row r="82" spans="1:16" ht="22.4" customHeight="1">
      <c r="A82" s="52" t="s">
        <v>68</v>
      </c>
      <c r="B82" s="46"/>
      <c r="C82" s="272"/>
      <c r="D82" s="36">
        <v>2494405</v>
      </c>
      <c r="E82" s="34"/>
      <c r="F82" s="33">
        <v>2405758</v>
      </c>
      <c r="G82" s="44"/>
      <c r="H82" s="36">
        <v>20805</v>
      </c>
      <c r="I82" s="44"/>
      <c r="J82" s="36">
        <v>16387</v>
      </c>
    </row>
    <row r="83" spans="1:16" s="43" customFormat="1" ht="22.4" customHeight="1">
      <c r="A83" s="39" t="s">
        <v>69</v>
      </c>
      <c r="B83" s="54"/>
      <c r="C83" s="29"/>
      <c r="D83" s="41">
        <f>SUM(D76:D82)</f>
        <v>181240580</v>
      </c>
      <c r="E83" s="31"/>
      <c r="F83" s="41">
        <f>SUM(F76:F82)</f>
        <v>115019652</v>
      </c>
      <c r="G83" s="44"/>
      <c r="H83" s="41">
        <f>SUM(H76:H82)</f>
        <v>528768</v>
      </c>
      <c r="I83" s="44"/>
      <c r="J83" s="41">
        <f>SUM(J76:J82)</f>
        <v>361059</v>
      </c>
      <c r="K83" s="28"/>
      <c r="L83" s="28"/>
      <c r="M83" s="28"/>
      <c r="N83" s="28"/>
      <c r="O83" s="28"/>
      <c r="P83" s="28"/>
    </row>
    <row r="84" spans="1:16" s="43" customFormat="1" ht="22.4" customHeight="1">
      <c r="A84" s="58" t="s">
        <v>70</v>
      </c>
      <c r="B84" s="54"/>
      <c r="C84" s="29"/>
      <c r="D84" s="60">
        <f>D73+D83</f>
        <v>296377565</v>
      </c>
      <c r="E84" s="31"/>
      <c r="F84" s="60">
        <f>F73+F83</f>
        <v>220274952</v>
      </c>
      <c r="G84" s="44"/>
      <c r="H84" s="60">
        <f>H73+H83</f>
        <v>13834162</v>
      </c>
      <c r="I84" s="44"/>
      <c r="J84" s="60">
        <f>J73+J83</f>
        <v>13318071</v>
      </c>
      <c r="K84" s="28"/>
      <c r="L84" s="28"/>
      <c r="M84" s="28"/>
      <c r="N84" s="28"/>
      <c r="O84" s="28"/>
      <c r="P84" s="28"/>
    </row>
    <row r="85" spans="1:16" ht="22.4" customHeight="1">
      <c r="A85" s="272"/>
      <c r="B85" s="46"/>
      <c r="C85" s="272"/>
      <c r="D85" s="31"/>
      <c r="E85" s="31"/>
      <c r="H85" s="55"/>
    </row>
    <row r="86" spans="1:16" ht="22.4" customHeight="1">
      <c r="A86" s="272"/>
      <c r="B86" s="46"/>
      <c r="C86" s="272"/>
      <c r="D86" s="31"/>
      <c r="E86" s="31"/>
      <c r="H86" s="55"/>
    </row>
    <row r="87" spans="1:16" ht="22.4" customHeight="1" outlineLevel="1">
      <c r="A87" s="272"/>
      <c r="B87" s="46"/>
      <c r="C87" s="272"/>
      <c r="D87" s="31"/>
      <c r="E87" s="31"/>
    </row>
    <row r="88" spans="1:16" ht="22.4" customHeight="1" outlineLevel="1">
      <c r="A88" s="272"/>
      <c r="B88" s="46"/>
      <c r="C88" s="272"/>
      <c r="D88" s="31"/>
      <c r="E88" s="31"/>
      <c r="F88" s="31"/>
      <c r="G88" s="31"/>
      <c r="H88" s="31"/>
      <c r="I88" s="31"/>
    </row>
    <row r="89" spans="1:16" ht="22.4" customHeight="1" outlineLevel="1">
      <c r="A89" s="272"/>
      <c r="B89" s="46"/>
      <c r="C89" s="272"/>
      <c r="D89" s="31"/>
      <c r="E89" s="31"/>
      <c r="F89" s="31"/>
      <c r="G89" s="31"/>
      <c r="H89" s="31"/>
      <c r="I89" s="31"/>
    </row>
    <row r="90" spans="1:16" ht="22.4" customHeight="1" outlineLevel="1">
      <c r="A90" s="272"/>
      <c r="B90" s="46"/>
      <c r="C90" s="272"/>
      <c r="D90" s="31"/>
      <c r="E90" s="31"/>
      <c r="F90" s="31"/>
      <c r="G90" s="31"/>
      <c r="H90" s="31"/>
      <c r="I90" s="31"/>
    </row>
    <row r="91" spans="1:16" ht="22.4" customHeight="1" outlineLevel="1">
      <c r="A91" s="272"/>
      <c r="B91" s="46"/>
      <c r="C91" s="272"/>
      <c r="D91" s="31"/>
      <c r="E91" s="31"/>
      <c r="F91" s="31"/>
      <c r="G91" s="31"/>
      <c r="H91" s="31"/>
      <c r="I91" s="31"/>
    </row>
    <row r="92" spans="1:16" ht="22.4" customHeight="1" outlineLevel="1">
      <c r="A92" s="272"/>
      <c r="B92" s="46"/>
      <c r="C92" s="272"/>
      <c r="D92" s="31"/>
      <c r="E92" s="31"/>
      <c r="F92" s="31"/>
      <c r="G92" s="31"/>
      <c r="H92" s="31"/>
      <c r="I92" s="31"/>
    </row>
    <row r="93" spans="1:16" ht="22.4" customHeight="1" outlineLevel="1">
      <c r="A93" s="272"/>
      <c r="B93" s="46"/>
      <c r="C93" s="272"/>
      <c r="D93" s="31"/>
      <c r="E93" s="31"/>
      <c r="F93" s="31"/>
      <c r="G93" s="31"/>
      <c r="H93" s="31"/>
      <c r="I93" s="31"/>
    </row>
    <row r="94" spans="1:16" s="25" customFormat="1" ht="22.4" customHeight="1" outlineLevel="1">
      <c r="A94" s="276" t="s">
        <v>0</v>
      </c>
      <c r="B94" s="276"/>
      <c r="C94" s="276"/>
      <c r="D94" s="276"/>
      <c r="E94" s="276"/>
      <c r="F94" s="276"/>
      <c r="G94" s="276"/>
      <c r="H94" s="276"/>
      <c r="I94" s="276"/>
      <c r="J94" s="276"/>
      <c r="K94" s="28"/>
      <c r="L94" s="28"/>
      <c r="M94" s="28"/>
      <c r="N94" s="28"/>
      <c r="O94" s="28"/>
      <c r="P94" s="28"/>
    </row>
    <row r="95" spans="1:16" s="25" customFormat="1" ht="22.4" customHeight="1" outlineLevel="1">
      <c r="A95" s="276" t="s">
        <v>42</v>
      </c>
      <c r="B95" s="276"/>
      <c r="C95" s="276"/>
      <c r="D95" s="276"/>
      <c r="E95" s="276"/>
      <c r="F95" s="276"/>
      <c r="G95" s="276"/>
      <c r="H95" s="276"/>
      <c r="I95" s="276"/>
      <c r="J95" s="276"/>
      <c r="K95" s="28"/>
      <c r="L95" s="28"/>
      <c r="M95" s="28"/>
      <c r="N95" s="28"/>
      <c r="O95" s="28"/>
      <c r="P95" s="28"/>
    </row>
    <row r="96" spans="1:16" s="25" customFormat="1" ht="22.4" customHeight="1" outlineLevel="1">
      <c r="A96" s="277" t="s">
        <v>2</v>
      </c>
      <c r="B96" s="277"/>
      <c r="C96" s="277"/>
      <c r="D96" s="277"/>
      <c r="E96" s="277"/>
      <c r="F96" s="277"/>
      <c r="G96" s="277"/>
      <c r="H96" s="277"/>
      <c r="I96" s="277"/>
      <c r="J96" s="277"/>
      <c r="K96" s="28"/>
      <c r="L96" s="28"/>
      <c r="M96" s="28"/>
      <c r="N96" s="28"/>
      <c r="O96" s="28"/>
      <c r="P96" s="28"/>
    </row>
    <row r="97" spans="1:16" s="25" customFormat="1" ht="22.4" customHeight="1" outlineLevel="1">
      <c r="A97" s="278" t="s">
        <v>3</v>
      </c>
      <c r="B97" s="278"/>
      <c r="C97" s="278"/>
      <c r="D97" s="278"/>
      <c r="E97" s="278"/>
      <c r="F97" s="278"/>
      <c r="G97" s="278"/>
      <c r="H97" s="278"/>
      <c r="I97" s="278"/>
      <c r="J97" s="278"/>
      <c r="K97" s="28"/>
      <c r="L97" s="28"/>
      <c r="M97" s="28"/>
      <c r="N97" s="28"/>
      <c r="O97" s="28"/>
      <c r="P97" s="28"/>
    </row>
    <row r="98" spans="1:16" s="25" customFormat="1" ht="6" customHeight="1">
      <c r="A98" s="23"/>
      <c r="B98" s="2"/>
      <c r="C98" s="24"/>
      <c r="D98" s="23"/>
      <c r="E98" s="23"/>
      <c r="F98" s="23"/>
      <c r="G98" s="24"/>
      <c r="H98" s="23"/>
      <c r="I98" s="23"/>
      <c r="J98" s="23"/>
      <c r="K98" s="28"/>
      <c r="L98" s="28"/>
      <c r="M98" s="28"/>
      <c r="N98" s="28"/>
      <c r="O98" s="28"/>
      <c r="P98" s="28"/>
    </row>
    <row r="99" spans="1:16" ht="22.4" customHeight="1">
      <c r="A99" s="20"/>
      <c r="B99" s="8" t="s">
        <v>4</v>
      </c>
      <c r="C99" s="268"/>
      <c r="D99" s="276" t="s">
        <v>5</v>
      </c>
      <c r="E99" s="276"/>
      <c r="F99" s="276"/>
      <c r="G99" s="268"/>
      <c r="H99" s="276" t="s">
        <v>6</v>
      </c>
      <c r="I99" s="276"/>
      <c r="J99" s="276"/>
    </row>
    <row r="100" spans="1:16" ht="22.4" customHeight="1">
      <c r="A100" s="20"/>
      <c r="B100" s="268"/>
      <c r="C100" s="268"/>
      <c r="D100" s="276" t="s">
        <v>7</v>
      </c>
      <c r="E100" s="276"/>
      <c r="F100" s="276"/>
      <c r="G100" s="268"/>
      <c r="H100" s="276" t="s">
        <v>7</v>
      </c>
      <c r="I100" s="276"/>
      <c r="J100" s="276"/>
    </row>
    <row r="101" spans="1:16" ht="22.4" customHeight="1">
      <c r="A101" s="272"/>
      <c r="B101" s="27"/>
      <c r="C101" s="27"/>
      <c r="D101" s="27" t="s">
        <v>8</v>
      </c>
      <c r="E101" s="27"/>
      <c r="F101" s="27" t="s">
        <v>9</v>
      </c>
      <c r="G101" s="27"/>
      <c r="H101" s="27" t="s">
        <v>8</v>
      </c>
      <c r="I101" s="27"/>
      <c r="J101" s="27" t="s">
        <v>9</v>
      </c>
    </row>
    <row r="102" spans="1:16" ht="22.4" customHeight="1">
      <c r="A102" s="272"/>
      <c r="B102" s="27"/>
      <c r="C102" s="27"/>
      <c r="D102" s="27" t="s">
        <v>10</v>
      </c>
      <c r="E102" s="27"/>
      <c r="F102" s="27" t="s">
        <v>11</v>
      </c>
      <c r="G102" s="27"/>
      <c r="H102" s="27" t="s">
        <v>10</v>
      </c>
      <c r="I102" s="27"/>
      <c r="J102" s="27" t="s">
        <v>11</v>
      </c>
    </row>
    <row r="103" spans="1:16" ht="22.4" customHeight="1">
      <c r="A103" s="51"/>
      <c r="C103" s="27"/>
      <c r="D103" s="27">
        <v>2020</v>
      </c>
      <c r="E103" s="27"/>
      <c r="F103" s="27">
        <v>2019</v>
      </c>
      <c r="G103" s="27"/>
      <c r="H103" s="27">
        <v>2020</v>
      </c>
      <c r="I103" s="27"/>
      <c r="J103" s="27">
        <v>2019</v>
      </c>
    </row>
    <row r="104" spans="1:16" ht="22.4" customHeight="1">
      <c r="A104" s="272"/>
      <c r="B104" s="27"/>
      <c r="C104" s="27"/>
      <c r="D104" s="27" t="s">
        <v>12</v>
      </c>
      <c r="E104" s="27"/>
      <c r="F104" s="27"/>
      <c r="G104" s="27"/>
      <c r="H104" s="27" t="s">
        <v>12</v>
      </c>
      <c r="I104" s="27"/>
      <c r="J104" s="27"/>
    </row>
    <row r="105" spans="1:16" ht="22.4" customHeight="1">
      <c r="A105" s="279" t="s">
        <v>71</v>
      </c>
      <c r="B105" s="279"/>
      <c r="C105" s="27"/>
      <c r="D105" s="27"/>
      <c r="E105" s="27"/>
      <c r="F105" s="27"/>
      <c r="G105" s="27"/>
      <c r="H105" s="27"/>
      <c r="I105" s="27"/>
      <c r="J105" s="27"/>
    </row>
    <row r="106" spans="1:16" ht="22.4" customHeight="1">
      <c r="A106" s="29" t="s">
        <v>72</v>
      </c>
      <c r="B106" s="46"/>
      <c r="C106" s="272"/>
      <c r="D106" s="31"/>
      <c r="E106" s="31"/>
      <c r="F106" s="31"/>
      <c r="G106" s="31"/>
      <c r="H106" s="31"/>
      <c r="I106" s="31"/>
    </row>
    <row r="107" spans="1:16" ht="22.4" customHeight="1">
      <c r="A107" s="272" t="s">
        <v>73</v>
      </c>
      <c r="B107" s="46"/>
      <c r="C107" s="272"/>
      <c r="D107" s="31"/>
      <c r="E107" s="31"/>
      <c r="F107" s="31"/>
      <c r="G107" s="31"/>
      <c r="H107" s="31"/>
      <c r="I107" s="31"/>
    </row>
    <row r="108" spans="1:16" ht="22.4" customHeight="1">
      <c r="A108" s="52" t="s">
        <v>74</v>
      </c>
      <c r="B108" s="46"/>
      <c r="C108" s="272"/>
      <c r="D108" s="31"/>
      <c r="E108" s="31"/>
      <c r="F108" s="31"/>
      <c r="G108" s="31"/>
      <c r="H108" s="31"/>
      <c r="I108" s="31"/>
    </row>
    <row r="109" spans="1:16" ht="22.4" customHeight="1">
      <c r="A109" s="61" t="s">
        <v>75</v>
      </c>
      <c r="B109" s="46"/>
      <c r="C109" s="272"/>
      <c r="D109" s="28"/>
      <c r="E109" s="31"/>
      <c r="F109" s="28"/>
      <c r="G109" s="31"/>
      <c r="H109" s="28"/>
      <c r="I109" s="31"/>
      <c r="J109" s="28"/>
    </row>
    <row r="110" spans="1:16" ht="22.4" customHeight="1" thickBot="1">
      <c r="A110" s="62" t="s">
        <v>76</v>
      </c>
      <c r="B110" s="46"/>
      <c r="C110" s="272"/>
      <c r="D110" s="63">
        <v>4997460</v>
      </c>
      <c r="E110" s="31"/>
      <c r="F110" s="63">
        <v>4997460</v>
      </c>
      <c r="G110" s="31"/>
      <c r="H110" s="63">
        <v>4997460</v>
      </c>
      <c r="I110" s="31"/>
      <c r="J110" s="63">
        <v>4997460</v>
      </c>
    </row>
    <row r="111" spans="1:16" ht="22.4" customHeight="1" thickTop="1">
      <c r="A111" s="52" t="s">
        <v>77</v>
      </c>
      <c r="B111" s="46"/>
      <c r="C111" s="272"/>
      <c r="D111" s="64"/>
      <c r="E111" s="31"/>
      <c r="F111" s="64"/>
      <c r="G111" s="31"/>
      <c r="H111" s="64"/>
      <c r="I111" s="31"/>
      <c r="J111" s="64"/>
    </row>
    <row r="112" spans="1:16" ht="22.4" customHeight="1">
      <c r="A112" s="61" t="s">
        <v>78</v>
      </c>
      <c r="B112" s="46"/>
      <c r="C112" s="272"/>
      <c r="D112" s="31"/>
      <c r="E112" s="31"/>
      <c r="G112" s="31"/>
      <c r="H112" s="31"/>
      <c r="I112" s="31"/>
    </row>
    <row r="113" spans="1:15" ht="22.4" customHeight="1">
      <c r="A113" s="62" t="s">
        <v>79</v>
      </c>
      <c r="B113" s="46"/>
      <c r="C113" s="272"/>
      <c r="D113" s="31">
        <v>2973554</v>
      </c>
      <c r="E113" s="31"/>
      <c r="F113" s="31">
        <v>2973178</v>
      </c>
      <c r="G113" s="31"/>
      <c r="H113" s="28">
        <v>2973554</v>
      </c>
      <c r="I113" s="31"/>
      <c r="J113" s="31">
        <v>2973178</v>
      </c>
    </row>
    <row r="114" spans="1:15" ht="22.4" customHeight="1">
      <c r="A114" s="62"/>
      <c r="B114" s="46"/>
      <c r="C114" s="272"/>
      <c r="D114" s="31"/>
      <c r="E114" s="31"/>
      <c r="G114" s="31"/>
      <c r="H114" s="31"/>
      <c r="I114" s="31"/>
    </row>
    <row r="115" spans="1:15" ht="22.4" customHeight="1">
      <c r="A115" s="272" t="s">
        <v>80</v>
      </c>
      <c r="B115" s="46"/>
      <c r="C115" s="272"/>
      <c r="D115" s="31"/>
      <c r="E115" s="31"/>
      <c r="F115" s="66"/>
      <c r="G115" s="31"/>
      <c r="H115" s="50"/>
      <c r="I115" s="31"/>
      <c r="J115" s="50"/>
    </row>
    <row r="116" spans="1:15" ht="22.4" customHeight="1">
      <c r="A116" s="52" t="s">
        <v>81</v>
      </c>
      <c r="B116" s="46"/>
      <c r="C116" s="272"/>
      <c r="D116" s="44">
        <v>22446531</v>
      </c>
      <c r="E116" s="31"/>
      <c r="F116" s="44">
        <v>22386070</v>
      </c>
      <c r="G116" s="31"/>
      <c r="H116" s="28">
        <v>22446531</v>
      </c>
      <c r="I116" s="31"/>
      <c r="J116" s="44">
        <v>22386070</v>
      </c>
    </row>
    <row r="117" spans="1:15" ht="22.4" customHeight="1">
      <c r="A117" s="272" t="s">
        <v>82</v>
      </c>
      <c r="B117" s="46"/>
      <c r="C117" s="272"/>
      <c r="D117" s="44"/>
      <c r="E117" s="31"/>
      <c r="F117" s="44"/>
      <c r="G117" s="44"/>
      <c r="H117" s="44"/>
      <c r="I117" s="31"/>
      <c r="J117" s="44"/>
    </row>
    <row r="118" spans="1:15" ht="22.4" customHeight="1">
      <c r="A118" s="52" t="s">
        <v>83</v>
      </c>
      <c r="B118" s="46"/>
      <c r="C118" s="272"/>
      <c r="D118" s="44"/>
      <c r="E118" s="31"/>
      <c r="F118" s="44"/>
      <c r="G118" s="44"/>
      <c r="H118" s="44"/>
      <c r="I118" s="31"/>
      <c r="J118" s="44"/>
    </row>
    <row r="119" spans="1:15" ht="22.4" customHeight="1">
      <c r="A119" s="273" t="s">
        <v>84</v>
      </c>
      <c r="B119" s="46"/>
      <c r="C119" s="272"/>
      <c r="D119" s="44">
        <v>-669657</v>
      </c>
      <c r="E119" s="65"/>
      <c r="F119" s="44">
        <v>-669657</v>
      </c>
      <c r="G119" s="44"/>
      <c r="H119" s="175">
        <v>0</v>
      </c>
      <c r="I119" s="44"/>
      <c r="J119" s="175">
        <v>0</v>
      </c>
    </row>
    <row r="120" spans="1:15" ht="22.4" customHeight="1">
      <c r="A120" s="272" t="s">
        <v>85</v>
      </c>
      <c r="B120" s="46"/>
      <c r="C120" s="272"/>
      <c r="D120" s="44"/>
      <c r="E120" s="65"/>
      <c r="F120" s="44"/>
      <c r="G120" s="44"/>
      <c r="H120" s="44"/>
      <c r="I120" s="44"/>
      <c r="J120" s="44"/>
    </row>
    <row r="121" spans="1:15" ht="22.4" customHeight="1">
      <c r="A121" s="52" t="s">
        <v>86</v>
      </c>
      <c r="B121" s="46"/>
      <c r="C121" s="272"/>
      <c r="D121" s="57"/>
      <c r="E121" s="48"/>
      <c r="F121" s="65"/>
      <c r="G121" s="44"/>
      <c r="H121" s="57"/>
      <c r="I121" s="44"/>
      <c r="J121" s="57"/>
    </row>
    <row r="122" spans="1:15" ht="22.4" customHeight="1">
      <c r="A122" s="61" t="s">
        <v>87</v>
      </c>
      <c r="B122" s="46"/>
      <c r="C122" s="272"/>
      <c r="D122" s="65">
        <v>500000</v>
      </c>
      <c r="E122" s="48"/>
      <c r="F122" s="65">
        <v>500000</v>
      </c>
      <c r="G122" s="44"/>
      <c r="H122" s="65">
        <v>500000</v>
      </c>
      <c r="I122" s="44"/>
      <c r="J122" s="65">
        <v>500000</v>
      </c>
    </row>
    <row r="123" spans="1:15" ht="22.4" customHeight="1">
      <c r="A123" s="52" t="s">
        <v>88</v>
      </c>
      <c r="B123" s="46"/>
      <c r="C123" s="272"/>
      <c r="D123" s="65">
        <v>46929243</v>
      </c>
      <c r="E123" s="48"/>
      <c r="F123" s="65">
        <v>43725576</v>
      </c>
      <c r="G123" s="44"/>
      <c r="H123" s="65">
        <v>46929243</v>
      </c>
      <c r="I123" s="44"/>
      <c r="J123" s="65">
        <v>43725576</v>
      </c>
    </row>
    <row r="124" spans="1:15" ht="22.4" customHeight="1">
      <c r="A124" s="272" t="s">
        <v>89</v>
      </c>
      <c r="B124" s="46"/>
      <c r="C124" s="272"/>
      <c r="D124" s="114">
        <v>-611042</v>
      </c>
      <c r="E124" s="48"/>
      <c r="F124" s="60">
        <v>350932</v>
      </c>
      <c r="G124" s="44"/>
      <c r="H124" s="114">
        <v>-611042</v>
      </c>
      <c r="I124" s="44"/>
      <c r="J124" s="114">
        <v>350932</v>
      </c>
    </row>
    <row r="125" spans="1:15" ht="22.4" customHeight="1">
      <c r="A125" s="68" t="s">
        <v>90</v>
      </c>
      <c r="B125" s="46"/>
      <c r="C125" s="272"/>
      <c r="D125" s="31"/>
      <c r="E125" s="48"/>
      <c r="H125" s="31"/>
    </row>
    <row r="126" spans="1:15" ht="22.4" customHeight="1">
      <c r="A126" s="39" t="s">
        <v>91</v>
      </c>
      <c r="B126" s="46"/>
      <c r="C126" s="272"/>
      <c r="D126" s="57">
        <f>SUM(D113:D124)</f>
        <v>71568629</v>
      </c>
      <c r="E126" s="67"/>
      <c r="F126" s="57">
        <f>SUM(F113:F124)</f>
        <v>69266099</v>
      </c>
      <c r="G126" s="44"/>
      <c r="H126" s="57">
        <f>SUM(H113:H124)</f>
        <v>72238286</v>
      </c>
      <c r="I126" s="69"/>
      <c r="J126" s="57">
        <f>SUM(J113:J124)</f>
        <v>69935756</v>
      </c>
    </row>
    <row r="127" spans="1:15" ht="22.4" customHeight="1">
      <c r="A127" s="272" t="s">
        <v>92</v>
      </c>
      <c r="B127" s="46"/>
      <c r="C127" s="272"/>
      <c r="D127" s="114">
        <v>127839</v>
      </c>
      <c r="E127" s="50"/>
      <c r="F127" s="60">
        <v>128071</v>
      </c>
      <c r="G127" s="44"/>
      <c r="H127" s="70">
        <v>0</v>
      </c>
      <c r="I127" s="44"/>
      <c r="J127" s="70">
        <v>0</v>
      </c>
    </row>
    <row r="128" spans="1:15" s="43" customFormat="1" ht="22.4" customHeight="1">
      <c r="A128" s="58" t="s">
        <v>93</v>
      </c>
      <c r="B128" s="26"/>
      <c r="C128" s="29"/>
      <c r="D128" s="60">
        <f>SUM(D126:D127)</f>
        <v>71696468</v>
      </c>
      <c r="E128" s="48"/>
      <c r="F128" s="60">
        <f>SUM(F126:F127)</f>
        <v>69394170</v>
      </c>
      <c r="G128" s="35"/>
      <c r="H128" s="60">
        <f>SUM(H126:H127)</f>
        <v>72238286</v>
      </c>
      <c r="I128" s="35"/>
      <c r="J128" s="60">
        <f>SUM(J126:J127)</f>
        <v>69935756</v>
      </c>
      <c r="K128" s="28"/>
      <c r="L128" s="28"/>
      <c r="M128" s="28"/>
      <c r="N128" s="28"/>
      <c r="O128" s="28"/>
    </row>
    <row r="129" spans="1:15" s="43" customFormat="1" ht="22.4" customHeight="1" thickBot="1">
      <c r="A129" s="29" t="s">
        <v>94</v>
      </c>
      <c r="B129" s="55"/>
      <c r="C129" s="29"/>
      <c r="D129" s="71">
        <f>D84+D128</f>
        <v>368074033</v>
      </c>
      <c r="E129" s="50"/>
      <c r="F129" s="71">
        <f>F84+F128</f>
        <v>289669122</v>
      </c>
      <c r="G129" s="35"/>
      <c r="H129" s="71">
        <f>H84+H128</f>
        <v>86072448</v>
      </c>
      <c r="I129" s="35"/>
      <c r="J129" s="71">
        <f>J84+J128</f>
        <v>83253827</v>
      </c>
      <c r="K129" s="28"/>
      <c r="L129" s="28"/>
      <c r="M129" s="28"/>
      <c r="N129" s="28"/>
      <c r="O129" s="28"/>
    </row>
    <row r="130" spans="1:15" ht="22.4" customHeight="1" thickTop="1">
      <c r="A130" s="272"/>
      <c r="C130" s="272"/>
      <c r="D130" s="56"/>
      <c r="F130" s="56"/>
      <c r="J130" s="56"/>
    </row>
    <row r="131" spans="1:15" ht="22.4" customHeight="1">
      <c r="A131" s="272"/>
      <c r="C131" s="272"/>
      <c r="D131" s="67"/>
      <c r="E131" s="67"/>
      <c r="F131" s="67"/>
      <c r="G131" s="67"/>
      <c r="H131" s="67"/>
      <c r="I131" s="67"/>
      <c r="J131" s="67"/>
    </row>
    <row r="132" spans="1:15" ht="22.4" customHeight="1">
      <c r="A132" s="272"/>
      <c r="C132" s="272"/>
      <c r="I132" s="67"/>
      <c r="J132" s="67"/>
    </row>
    <row r="133" spans="1:15" ht="22.4" customHeight="1">
      <c r="A133" s="272"/>
      <c r="C133" s="272"/>
      <c r="I133" s="67"/>
      <c r="J133" s="67"/>
    </row>
    <row r="134" spans="1:15" ht="22.4" customHeight="1">
      <c r="A134" s="272"/>
      <c r="C134" s="272"/>
      <c r="I134" s="67"/>
      <c r="J134" s="67"/>
    </row>
    <row r="135" spans="1:15" ht="22.4" customHeight="1">
      <c r="A135" s="272"/>
      <c r="C135" s="272"/>
      <c r="I135" s="67"/>
      <c r="J135" s="67"/>
    </row>
    <row r="136" spans="1:15" ht="22.4" customHeight="1">
      <c r="A136" s="272"/>
      <c r="C136" s="272"/>
      <c r="I136" s="67"/>
      <c r="J136" s="67"/>
    </row>
    <row r="137" spans="1:15" ht="22.4" customHeight="1">
      <c r="A137" s="272"/>
      <c r="C137" s="272"/>
      <c r="I137" s="67"/>
      <c r="J137" s="50"/>
    </row>
    <row r="138" spans="1:15" ht="22.4" customHeight="1">
      <c r="A138" s="272"/>
      <c r="C138" s="272"/>
      <c r="I138" s="67"/>
      <c r="J138" s="50"/>
    </row>
    <row r="139" spans="1:15" ht="22.4" customHeight="1">
      <c r="A139" s="28"/>
      <c r="C139" s="272"/>
    </row>
    <row r="140" spans="1:15" ht="22.4" customHeight="1">
      <c r="A140" s="272" t="s">
        <v>41</v>
      </c>
      <c r="C140" s="272"/>
    </row>
    <row r="141" spans="1:15" ht="22.4" customHeight="1">
      <c r="A141" s="272"/>
      <c r="C141" s="272"/>
      <c r="D141" s="66"/>
      <c r="E141" s="67"/>
      <c r="F141" s="66"/>
      <c r="G141" s="67"/>
      <c r="H141" s="67"/>
    </row>
    <row r="142" spans="1:15" ht="22.4" customHeight="1">
      <c r="A142" s="272"/>
      <c r="C142" s="272"/>
      <c r="D142" s="66"/>
      <c r="E142" s="67"/>
      <c r="F142" s="66"/>
      <c r="G142" s="67"/>
      <c r="H142" s="67"/>
    </row>
    <row r="143" spans="1:15" ht="22.4" customHeight="1">
      <c r="A143" s="272"/>
      <c r="C143" s="272"/>
      <c r="D143" s="66"/>
      <c r="E143" s="67"/>
      <c r="F143" s="66"/>
      <c r="G143" s="67"/>
      <c r="H143" s="67"/>
    </row>
    <row r="144" spans="1:15" ht="22.4" customHeight="1">
      <c r="A144" s="272"/>
      <c r="C144" s="272"/>
      <c r="D144" s="66"/>
      <c r="E144" s="67"/>
      <c r="F144" s="66"/>
      <c r="G144" s="67"/>
      <c r="H144" s="67"/>
    </row>
    <row r="145" spans="4:8" ht="22.4" customHeight="1">
      <c r="D145" s="66"/>
      <c r="E145" s="67"/>
      <c r="F145" s="66"/>
      <c r="G145" s="67"/>
      <c r="H145" s="67"/>
    </row>
    <row r="146" spans="4:8" ht="22.4" customHeight="1">
      <c r="D146" s="66"/>
      <c r="E146" s="67"/>
      <c r="F146" s="66"/>
      <c r="G146" s="67"/>
      <c r="H146" s="67"/>
    </row>
    <row r="147" spans="4:8" ht="22.4" customHeight="1">
      <c r="D147" s="66"/>
      <c r="E147" s="67"/>
      <c r="F147" s="66"/>
      <c r="G147" s="67"/>
      <c r="H147" s="67"/>
    </row>
    <row r="148" spans="4:8" ht="22.4" customHeight="1">
      <c r="D148" s="66"/>
      <c r="E148" s="67"/>
      <c r="F148" s="66"/>
      <c r="G148" s="67"/>
      <c r="H148" s="67"/>
    </row>
    <row r="149" spans="4:8" ht="22.4" customHeight="1">
      <c r="D149" s="201"/>
      <c r="E149" s="67"/>
      <c r="F149" s="66"/>
      <c r="G149" s="67"/>
      <c r="H149" s="67"/>
    </row>
    <row r="150" spans="4:8" ht="22.4" customHeight="1">
      <c r="D150" s="66"/>
      <c r="E150" s="67"/>
      <c r="F150" s="66"/>
      <c r="G150" s="67"/>
      <c r="H150" s="67"/>
    </row>
    <row r="151" spans="4:8" ht="22.4" customHeight="1">
      <c r="D151" s="66"/>
      <c r="E151" s="67"/>
      <c r="F151" s="66"/>
      <c r="G151" s="67"/>
      <c r="H151" s="67"/>
    </row>
    <row r="152" spans="4:8" ht="22.4" customHeight="1">
      <c r="D152" s="66"/>
      <c r="E152" s="67"/>
      <c r="F152" s="66"/>
      <c r="G152" s="67"/>
      <c r="H152" s="67"/>
    </row>
    <row r="153" spans="4:8" ht="22.4" customHeight="1">
      <c r="D153" s="66"/>
      <c r="E153" s="67"/>
      <c r="F153" s="66"/>
      <c r="G153" s="67"/>
      <c r="H153" s="67"/>
    </row>
    <row r="154" spans="4:8" ht="22.4" customHeight="1">
      <c r="D154" s="66"/>
      <c r="E154" s="67"/>
      <c r="F154" s="66"/>
      <c r="G154" s="67"/>
      <c r="H154" s="67"/>
    </row>
    <row r="155" spans="4:8" ht="22.4" customHeight="1">
      <c r="D155" s="66"/>
      <c r="E155" s="67"/>
      <c r="F155" s="66"/>
      <c r="G155" s="67"/>
      <c r="H155" s="67"/>
    </row>
  </sheetData>
  <mergeCells count="25">
    <mergeCell ref="A105:B105"/>
    <mergeCell ref="D100:F100"/>
    <mergeCell ref="A50:J50"/>
    <mergeCell ref="A51:J51"/>
    <mergeCell ref="H53:J53"/>
    <mergeCell ref="H54:J54"/>
    <mergeCell ref="H100:J100"/>
    <mergeCell ref="A94:J94"/>
    <mergeCell ref="A95:J95"/>
    <mergeCell ref="A96:J96"/>
    <mergeCell ref="H7:J7"/>
    <mergeCell ref="D6:F6"/>
    <mergeCell ref="D7:F7"/>
    <mergeCell ref="A97:J97"/>
    <mergeCell ref="H99:J99"/>
    <mergeCell ref="A48:J48"/>
    <mergeCell ref="A49:J49"/>
    <mergeCell ref="D53:F53"/>
    <mergeCell ref="D54:F54"/>
    <mergeCell ref="D99:F99"/>
    <mergeCell ref="A1:J1"/>
    <mergeCell ref="A2:J2"/>
    <mergeCell ref="A3:J3"/>
    <mergeCell ref="A4:J4"/>
    <mergeCell ref="H6:J6"/>
  </mergeCells>
  <phoneticPr fontId="2" type="noConversion"/>
  <pageMargins left="0.8" right="0.3" top="1" bottom="0.5" header="0.5" footer="0.3"/>
  <pageSetup paperSize="9" scale="70" firstPageNumber="2" fitToWidth="3" fitToHeight="4" orientation="portrait" useFirstPageNumber="1" r:id="rId1"/>
  <headerFooter alignWithMargins="0"/>
  <rowBreaks count="2" manualBreakCount="2">
    <brk id="47" max="16383" man="1"/>
    <brk id="93" max="16383" man="1"/>
  </rowBreaks>
  <customProperties>
    <customPr name="EpmWorksheetKeyString_GUID" r:id="rId2"/>
  </customProperties>
  <ignoredErrors>
    <ignoredError sqref="A132:C133 A131:C131 A130:C130 A128:C129 A86:J87 E85:J85 A74:J75 A24:J25 A19:C20 A33:C33 A63:C65 A78:C78 A125:C126 A122:C124 A39:J39 A51:J55 B50:J50 A97:J101 B96:J96 A58:J60 A56:C57 G56:G57 A104:J108 A102:C103 G102:G103 A110:C111 A127:C127 A16 C16 A17 C17 A18 C18 A22:C23 A21 C21 A28 C28 A29 C29 A31 C31 A36:C38 A35 C35 A62 C62 B70:C70 A66 C66 A69 C69 A72:C73 A71 C71 A76 C76 A82:C85 A79 C79 A80 C80 A120:C121 A119 C119 E125:J126 A109:D109 F109 H109 J109 A88:J95 B43:J43 A48:J49 A40:G40 I40:J40 A113:C118 B112:C112" twoDigitTextYear="1"/>
    <ignoredError sqref="E129:J129 D83:J84 D73:E73 E38 D23:G23 I23:J23 E128:J128 G73:J73 G38 I38" twoDigitTextYear="1" unlockedFormula="1"/>
    <ignoredError sqref="H2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P92"/>
  <sheetViews>
    <sheetView zoomScale="61" zoomScaleNormal="61" zoomScaleSheetLayoutView="85" workbookViewId="0">
      <selection activeCell="J42" sqref="J42"/>
    </sheetView>
  </sheetViews>
  <sheetFormatPr defaultColWidth="9.453125" defaultRowHeight="22.4" customHeight="1"/>
  <cols>
    <col min="1" max="1" width="54.1796875" style="28" customWidth="1"/>
    <col min="2" max="2" width="7.54296875" style="30" customWidth="1"/>
    <col min="3" max="3" width="1.54296875" style="266" customWidth="1"/>
    <col min="4" max="4" width="15.54296875" style="55" customWidth="1"/>
    <col min="5" max="5" width="1.54296875" style="56" customWidth="1"/>
    <col min="6" max="6" width="15.54296875" style="55" customWidth="1"/>
    <col min="7" max="7" width="1.54296875" style="56" customWidth="1"/>
    <col min="8" max="8" width="15.54296875" style="56" customWidth="1"/>
    <col min="9" max="9" width="1.54296875" style="56" customWidth="1"/>
    <col min="10" max="10" width="15.54296875" style="31" customWidth="1"/>
    <col min="11" max="11" width="1" style="72" customWidth="1"/>
    <col min="12" max="13" width="9.453125" style="28"/>
    <col min="14" max="14" width="17" style="28" bestFit="1" customWidth="1"/>
    <col min="15" max="15" width="13.453125" style="28" bestFit="1" customWidth="1"/>
    <col min="16" max="16" width="11.7265625" style="28" customWidth="1"/>
    <col min="17" max="17" width="9.453125" style="28"/>
    <col min="18" max="18" width="10.81640625" style="28" bestFit="1" customWidth="1"/>
    <col min="19" max="19" width="9.81640625" style="28" bestFit="1" customWidth="1"/>
    <col min="20" max="16384" width="9.453125" style="28"/>
  </cols>
  <sheetData>
    <row r="1" spans="1:16" s="25" customFormat="1" ht="22.4" customHeight="1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6" s="25" customFormat="1" ht="22.4" customHeight="1">
      <c r="A2" s="276" t="s">
        <v>95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6" s="25" customFormat="1" ht="22.4" customHeight="1">
      <c r="A3" s="276" t="s">
        <v>96</v>
      </c>
      <c r="B3" s="276"/>
      <c r="C3" s="276"/>
      <c r="D3" s="276"/>
      <c r="E3" s="276"/>
      <c r="F3" s="276"/>
      <c r="G3" s="276"/>
      <c r="H3" s="276"/>
      <c r="I3" s="276"/>
      <c r="J3" s="276"/>
    </row>
    <row r="4" spans="1:16" s="25" customFormat="1" ht="22.4" customHeight="1">
      <c r="A4" s="276" t="s">
        <v>97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6" s="25" customFormat="1" ht="22.4" customHeight="1">
      <c r="A5" s="278" t="s">
        <v>3</v>
      </c>
      <c r="B5" s="278"/>
      <c r="C5" s="278"/>
      <c r="D5" s="278"/>
      <c r="E5" s="278"/>
      <c r="F5" s="278"/>
      <c r="G5" s="278"/>
      <c r="H5" s="278"/>
      <c r="I5" s="278"/>
      <c r="J5" s="278"/>
    </row>
    <row r="6" spans="1:16" s="25" customFormat="1" ht="6" customHeight="1">
      <c r="A6" s="117"/>
      <c r="B6" s="117"/>
      <c r="C6" s="117"/>
      <c r="D6" s="118"/>
      <c r="E6" s="117"/>
      <c r="F6" s="117"/>
      <c r="G6" s="117"/>
      <c r="H6" s="118"/>
      <c r="I6" s="117"/>
      <c r="J6" s="117"/>
    </row>
    <row r="7" spans="1:16" ht="20.149999999999999" customHeight="1">
      <c r="A7" s="272"/>
      <c r="B7" s="8" t="s">
        <v>4</v>
      </c>
      <c r="C7" s="27"/>
      <c r="D7" s="276" t="s">
        <v>5</v>
      </c>
      <c r="E7" s="276"/>
      <c r="F7" s="276"/>
      <c r="G7" s="268"/>
      <c r="H7" s="276" t="s">
        <v>6</v>
      </c>
      <c r="I7" s="276"/>
      <c r="J7" s="276"/>
    </row>
    <row r="8" spans="1:16" ht="20.149999999999999" customHeight="1">
      <c r="A8" s="272"/>
      <c r="B8" s="27"/>
      <c r="C8" s="27"/>
      <c r="D8" s="276" t="s">
        <v>7</v>
      </c>
      <c r="E8" s="276"/>
      <c r="F8" s="276"/>
      <c r="G8" s="268"/>
      <c r="H8" s="276" t="s">
        <v>7</v>
      </c>
      <c r="I8" s="276"/>
      <c r="J8" s="276"/>
      <c r="K8" s="73"/>
    </row>
    <row r="9" spans="1:16" s="25" customFormat="1" ht="20.149999999999999" customHeight="1">
      <c r="D9" s="27">
        <v>2020</v>
      </c>
      <c r="E9" s="27"/>
      <c r="F9" s="27">
        <v>2019</v>
      </c>
      <c r="G9" s="27"/>
      <c r="H9" s="27">
        <v>2020</v>
      </c>
      <c r="I9" s="27"/>
      <c r="J9" s="27">
        <v>2019</v>
      </c>
      <c r="O9" s="251"/>
      <c r="P9" s="251"/>
    </row>
    <row r="10" spans="1:16" ht="20.149999999999999" customHeight="1">
      <c r="A10" s="43" t="s">
        <v>98</v>
      </c>
      <c r="C10" s="272"/>
      <c r="D10" s="31"/>
      <c r="E10" s="31"/>
      <c r="F10" s="31"/>
      <c r="G10" s="31"/>
      <c r="H10" s="31"/>
      <c r="I10" s="31"/>
    </row>
    <row r="11" spans="1:16" ht="20.149999999999999" customHeight="1">
      <c r="A11" s="25" t="s">
        <v>99</v>
      </c>
      <c r="B11" s="30">
        <v>18</v>
      </c>
      <c r="C11" s="272"/>
      <c r="D11" s="31">
        <v>35723576</v>
      </c>
      <c r="E11" s="31"/>
      <c r="F11" s="31">
        <v>37345534</v>
      </c>
      <c r="G11" s="31"/>
      <c r="H11" s="31">
        <v>545844</v>
      </c>
      <c r="I11" s="31"/>
      <c r="J11" s="31">
        <v>433044</v>
      </c>
      <c r="N11" s="31"/>
      <c r="O11" s="252"/>
      <c r="P11" s="252"/>
    </row>
    <row r="12" spans="1:16" ht="20.149999999999999" customHeight="1">
      <c r="A12" s="25" t="s">
        <v>100</v>
      </c>
      <c r="B12" s="30">
        <v>18</v>
      </c>
      <c r="C12" s="272"/>
      <c r="D12" s="31">
        <v>6532313</v>
      </c>
      <c r="E12" s="31"/>
      <c r="F12" s="31">
        <v>6735891</v>
      </c>
      <c r="G12" s="31"/>
      <c r="H12" s="175">
        <v>0</v>
      </c>
      <c r="I12" s="31"/>
      <c r="J12" s="175">
        <v>0</v>
      </c>
      <c r="N12" s="50"/>
      <c r="O12" s="261"/>
      <c r="P12" s="262"/>
    </row>
    <row r="13" spans="1:16" s="43" customFormat="1" ht="20.149999999999999" customHeight="1">
      <c r="A13" s="73" t="s">
        <v>101</v>
      </c>
      <c r="B13" s="54"/>
      <c r="C13" s="29"/>
      <c r="D13" s="74">
        <f>SUM(D11:D12)</f>
        <v>42255889</v>
      </c>
      <c r="E13" s="31"/>
      <c r="F13" s="74">
        <f>SUM(F11:F12)</f>
        <v>44081425</v>
      </c>
      <c r="G13" s="31"/>
      <c r="H13" s="74">
        <f>SUM(H11:H12)</f>
        <v>545844</v>
      </c>
      <c r="I13" s="31"/>
      <c r="J13" s="74">
        <f>SUM(J11:J12)</f>
        <v>433044</v>
      </c>
      <c r="K13" s="75"/>
      <c r="M13" s="28"/>
      <c r="N13" s="79"/>
      <c r="O13" s="79"/>
      <c r="P13" s="261"/>
    </row>
    <row r="14" spans="1:16" ht="20.149999999999999" customHeight="1">
      <c r="C14" s="272"/>
      <c r="D14" s="76"/>
      <c r="E14" s="31"/>
      <c r="F14" s="76"/>
      <c r="G14" s="31"/>
      <c r="H14" s="77"/>
      <c r="I14" s="31"/>
      <c r="J14" s="77"/>
      <c r="N14" s="263"/>
      <c r="O14" s="262"/>
      <c r="P14" s="262"/>
    </row>
    <row r="15" spans="1:16" ht="20.149999999999999" customHeight="1">
      <c r="A15" s="43" t="s">
        <v>102</v>
      </c>
      <c r="C15" s="272"/>
      <c r="D15" s="76"/>
      <c r="E15" s="31"/>
      <c r="F15" s="76"/>
      <c r="G15" s="31"/>
      <c r="H15" s="77"/>
      <c r="I15" s="31"/>
      <c r="J15" s="77"/>
      <c r="N15" s="263"/>
      <c r="O15" s="262"/>
      <c r="P15" s="262"/>
    </row>
    <row r="16" spans="1:16" ht="20.149999999999999" customHeight="1">
      <c r="A16" s="25" t="s">
        <v>103</v>
      </c>
      <c r="B16" s="30">
        <v>18</v>
      </c>
      <c r="C16" s="272"/>
      <c r="D16" s="31">
        <v>-20395512</v>
      </c>
      <c r="E16" s="31"/>
      <c r="F16" s="31">
        <v>-20169956</v>
      </c>
      <c r="G16" s="31"/>
      <c r="H16" s="31">
        <v>-271786</v>
      </c>
      <c r="I16" s="31"/>
      <c r="J16" s="31">
        <v>-367527</v>
      </c>
      <c r="N16" s="50"/>
      <c r="O16" s="50"/>
      <c r="P16" s="261"/>
    </row>
    <row r="17" spans="1:16" ht="20.149999999999999" customHeight="1">
      <c r="A17" s="25" t="s">
        <v>104</v>
      </c>
      <c r="C17" s="272"/>
      <c r="D17" s="31">
        <v>-6371784</v>
      </c>
      <c r="E17" s="31"/>
      <c r="F17" s="31">
        <v>-6709025</v>
      </c>
      <c r="G17" s="31"/>
      <c r="H17" s="175">
        <v>0</v>
      </c>
      <c r="I17" s="31"/>
      <c r="J17" s="175">
        <v>0</v>
      </c>
      <c r="N17" s="50"/>
      <c r="O17" s="50"/>
      <c r="P17" s="262"/>
    </row>
    <row r="18" spans="1:16" s="43" customFormat="1" ht="20.149999999999999" customHeight="1">
      <c r="A18" s="73" t="s">
        <v>105</v>
      </c>
      <c r="B18" s="26"/>
      <c r="C18" s="29"/>
      <c r="D18" s="40">
        <f>SUM(D16:D17)</f>
        <v>-26767296</v>
      </c>
      <c r="E18" s="31"/>
      <c r="F18" s="40">
        <f>SUM(F16:F17)</f>
        <v>-26878981</v>
      </c>
      <c r="G18" s="31"/>
      <c r="H18" s="40">
        <f>SUM(H16:H17)</f>
        <v>-271786</v>
      </c>
      <c r="I18" s="31"/>
      <c r="J18" s="40">
        <f>SUM(J16:J17)</f>
        <v>-367527</v>
      </c>
      <c r="K18" s="78"/>
      <c r="M18" s="28"/>
      <c r="N18" s="50"/>
      <c r="O18" s="50"/>
      <c r="P18" s="261"/>
    </row>
    <row r="19" spans="1:16" ht="20.149999999999999" customHeight="1">
      <c r="C19" s="272"/>
      <c r="D19" s="76"/>
      <c r="E19" s="31"/>
      <c r="F19" s="76"/>
      <c r="G19" s="31"/>
      <c r="H19" s="31"/>
      <c r="I19" s="31"/>
      <c r="J19" s="77"/>
      <c r="N19" s="263"/>
      <c r="O19" s="263"/>
      <c r="P19" s="262"/>
    </row>
    <row r="20" spans="1:16" s="43" customFormat="1" ht="20.149999999999999" customHeight="1">
      <c r="A20" s="43" t="s">
        <v>106</v>
      </c>
      <c r="B20" s="26"/>
      <c r="C20" s="29"/>
      <c r="D20" s="79">
        <f>+D13+D18</f>
        <v>15488593</v>
      </c>
      <c r="E20" s="31"/>
      <c r="F20" s="79">
        <f>+F13+F18</f>
        <v>17202444</v>
      </c>
      <c r="G20" s="31"/>
      <c r="H20" s="79">
        <f>+H13+H18</f>
        <v>274058</v>
      </c>
      <c r="I20" s="31"/>
      <c r="J20" s="79">
        <f>+J13+J18</f>
        <v>65517</v>
      </c>
      <c r="K20" s="75"/>
      <c r="M20" s="28"/>
      <c r="N20" s="79"/>
      <c r="O20" s="79"/>
      <c r="P20" s="261"/>
    </row>
    <row r="21" spans="1:16" ht="20.149999999999999" customHeight="1">
      <c r="C21" s="272"/>
      <c r="D21" s="76"/>
      <c r="E21" s="31"/>
      <c r="F21" s="76"/>
      <c r="G21" s="31"/>
      <c r="H21" s="77"/>
      <c r="I21" s="31"/>
      <c r="J21" s="77"/>
      <c r="N21" s="263"/>
      <c r="O21" s="263"/>
      <c r="P21" s="262"/>
    </row>
    <row r="22" spans="1:16" ht="20.149999999999999" customHeight="1">
      <c r="A22" s="43" t="s">
        <v>107</v>
      </c>
      <c r="C22" s="272"/>
      <c r="D22" s="80"/>
      <c r="E22" s="31"/>
      <c r="F22" s="80"/>
      <c r="G22" s="31"/>
      <c r="I22" s="31"/>
      <c r="N22" s="79"/>
      <c r="O22" s="79"/>
      <c r="P22" s="262"/>
    </row>
    <row r="23" spans="1:16" ht="20.149999999999999" customHeight="1">
      <c r="A23" s="25" t="s">
        <v>108</v>
      </c>
      <c r="B23" s="26"/>
      <c r="C23" s="29"/>
      <c r="D23" s="31">
        <v>-1600174</v>
      </c>
      <c r="E23" s="31"/>
      <c r="F23" s="31">
        <v>-1906137</v>
      </c>
      <c r="G23" s="31"/>
      <c r="H23" s="31">
        <v>-102</v>
      </c>
      <c r="I23" s="31"/>
      <c r="J23" s="31">
        <v>-569</v>
      </c>
      <c r="N23" s="50"/>
      <c r="O23" s="50"/>
      <c r="P23" s="262"/>
    </row>
    <row r="24" spans="1:16" ht="20.149999999999999" customHeight="1">
      <c r="A24" s="25" t="s">
        <v>109</v>
      </c>
      <c r="C24" s="274"/>
      <c r="D24" s="31">
        <v>-4425494</v>
      </c>
      <c r="E24" s="50"/>
      <c r="F24" s="31">
        <v>-5141378</v>
      </c>
      <c r="G24" s="50"/>
      <c r="H24" s="31">
        <v>-11377</v>
      </c>
      <c r="I24" s="50"/>
      <c r="J24" s="31">
        <v>-62860</v>
      </c>
      <c r="N24" s="50"/>
      <c r="O24" s="50"/>
      <c r="P24" s="261"/>
    </row>
    <row r="25" spans="1:16" s="43" customFormat="1" ht="20.149999999999999" customHeight="1">
      <c r="A25" s="43" t="s">
        <v>110</v>
      </c>
      <c r="B25" s="26"/>
      <c r="C25" s="29"/>
      <c r="D25" s="74">
        <f>SUM(D23:D24)</f>
        <v>-6025668</v>
      </c>
      <c r="E25" s="50"/>
      <c r="F25" s="74">
        <f>SUM(F23:F24)</f>
        <v>-7047515</v>
      </c>
      <c r="G25" s="50"/>
      <c r="H25" s="74">
        <f>SUM(H23:H24)</f>
        <v>-11479</v>
      </c>
      <c r="I25" s="50"/>
      <c r="J25" s="74">
        <f>SUM(J23:J24)</f>
        <v>-63429</v>
      </c>
      <c r="K25" s="75"/>
      <c r="M25" s="28"/>
      <c r="N25" s="79"/>
      <c r="O25" s="79"/>
      <c r="P25" s="261"/>
    </row>
    <row r="26" spans="1:16" ht="20.149999999999999" customHeight="1">
      <c r="C26" s="272"/>
      <c r="D26" s="76"/>
      <c r="E26" s="31"/>
      <c r="F26" s="76"/>
      <c r="G26" s="31"/>
      <c r="I26" s="31"/>
      <c r="J26" s="77"/>
      <c r="N26" s="263"/>
      <c r="O26" s="263"/>
      <c r="P26" s="262"/>
    </row>
    <row r="27" spans="1:16" s="43" customFormat="1" ht="20.149999999999999" customHeight="1">
      <c r="B27" s="26"/>
      <c r="C27" s="29"/>
      <c r="K27" s="75"/>
      <c r="M27" s="28"/>
      <c r="N27" s="264"/>
      <c r="O27" s="264"/>
      <c r="P27" s="265"/>
    </row>
    <row r="28" spans="1:16" s="43" customFormat="1" ht="20.149999999999999" customHeight="1">
      <c r="A28" s="43" t="s">
        <v>111</v>
      </c>
      <c r="B28" s="26"/>
      <c r="C28" s="29"/>
      <c r="D28" s="79">
        <f>+D20+D25</f>
        <v>9462925</v>
      </c>
      <c r="E28" s="50"/>
      <c r="F28" s="79">
        <f>+F20+F25</f>
        <v>10154929</v>
      </c>
      <c r="G28" s="50"/>
      <c r="H28" s="79">
        <v>262579</v>
      </c>
      <c r="I28" s="50"/>
      <c r="J28" s="79">
        <f>+J20+J25</f>
        <v>2088</v>
      </c>
      <c r="K28" s="75"/>
      <c r="M28" s="28"/>
      <c r="N28" s="79"/>
      <c r="O28" s="79"/>
      <c r="P28" s="261"/>
    </row>
    <row r="29" spans="1:16" ht="20.149999999999999" customHeight="1">
      <c r="A29" s="28" t="s">
        <v>112</v>
      </c>
      <c r="B29" s="30">
        <v>18</v>
      </c>
      <c r="C29" s="272"/>
      <c r="D29" s="31">
        <v>102620</v>
      </c>
      <c r="E29" s="50"/>
      <c r="F29" s="31">
        <v>41707</v>
      </c>
      <c r="G29" s="50"/>
      <c r="H29" s="31">
        <v>101702</v>
      </c>
      <c r="I29" s="50"/>
      <c r="J29" s="31">
        <v>156808</v>
      </c>
      <c r="N29" s="50"/>
      <c r="O29" s="50"/>
      <c r="P29" s="261"/>
    </row>
    <row r="30" spans="1:16" ht="20.149999999999999" customHeight="1">
      <c r="A30" s="28" t="s">
        <v>113</v>
      </c>
      <c r="B30" s="30">
        <v>18</v>
      </c>
      <c r="C30" s="29"/>
      <c r="D30" s="55">
        <v>81410</v>
      </c>
      <c r="E30" s="31"/>
      <c r="F30" s="55">
        <v>119894</v>
      </c>
      <c r="G30" s="31"/>
      <c r="H30" s="31">
        <v>39211</v>
      </c>
      <c r="I30" s="31"/>
      <c r="J30" s="31">
        <v>16474</v>
      </c>
      <c r="N30" s="66"/>
      <c r="O30" s="66"/>
      <c r="P30" s="261"/>
    </row>
    <row r="31" spans="1:16" ht="20.149999999999999" customHeight="1">
      <c r="A31" s="28" t="s">
        <v>114</v>
      </c>
      <c r="C31" s="29"/>
      <c r="E31" s="31"/>
      <c r="G31" s="31"/>
      <c r="H31" s="31"/>
      <c r="I31" s="31"/>
      <c r="J31" s="37"/>
      <c r="N31" s="66"/>
      <c r="O31" s="66"/>
      <c r="P31" s="262"/>
    </row>
    <row r="32" spans="1:16" ht="20.149999999999999" customHeight="1">
      <c r="A32" s="131" t="s">
        <v>115</v>
      </c>
      <c r="C32" s="29"/>
      <c r="D32" s="31">
        <v>80</v>
      </c>
      <c r="E32" s="31"/>
      <c r="F32" s="31">
        <v>-23820</v>
      </c>
      <c r="G32" s="31"/>
      <c r="H32" s="31">
        <v>6717331</v>
      </c>
      <c r="I32" s="31"/>
      <c r="J32" s="31">
        <v>7663605</v>
      </c>
      <c r="N32" s="50"/>
      <c r="O32" s="50"/>
      <c r="P32" s="261"/>
    </row>
    <row r="33" spans="1:16" ht="20.149999999999999" customHeight="1">
      <c r="A33" s="28" t="s">
        <v>116</v>
      </c>
      <c r="C33" s="272"/>
      <c r="D33" s="31">
        <v>699787</v>
      </c>
      <c r="E33" s="31"/>
      <c r="F33" s="31">
        <v>252057</v>
      </c>
      <c r="G33" s="31"/>
      <c r="H33" s="31">
        <v>624</v>
      </c>
      <c r="I33" s="31"/>
      <c r="J33" s="31">
        <v>570</v>
      </c>
      <c r="N33" s="50"/>
      <c r="O33" s="50"/>
      <c r="P33" s="262"/>
    </row>
    <row r="34" spans="1:16" ht="20.149999999999999" customHeight="1">
      <c r="A34" s="28" t="s">
        <v>117</v>
      </c>
      <c r="C34" s="272"/>
      <c r="D34" s="31">
        <v>-349915</v>
      </c>
      <c r="E34" s="31"/>
      <c r="F34" s="175">
        <v>0</v>
      </c>
      <c r="G34" s="31"/>
      <c r="H34" s="175">
        <v>0</v>
      </c>
      <c r="I34" s="31"/>
      <c r="J34" s="175">
        <v>0</v>
      </c>
      <c r="N34" s="50"/>
      <c r="O34" s="50"/>
      <c r="P34" s="262"/>
    </row>
    <row r="35" spans="1:16" ht="20.149999999999999" customHeight="1">
      <c r="A35" s="28" t="s">
        <v>118</v>
      </c>
      <c r="B35" s="30">
        <v>18</v>
      </c>
      <c r="C35" s="272"/>
      <c r="D35" s="31">
        <v>-39847</v>
      </c>
      <c r="E35" s="50"/>
      <c r="F35" s="31">
        <v>-46790</v>
      </c>
      <c r="G35" s="50"/>
      <c r="H35" s="31">
        <v>-39837</v>
      </c>
      <c r="I35" s="50"/>
      <c r="J35" s="31">
        <v>-46790</v>
      </c>
      <c r="N35" s="50"/>
      <c r="O35" s="50"/>
      <c r="P35" s="261"/>
    </row>
    <row r="36" spans="1:16" ht="20.149999999999999" customHeight="1">
      <c r="A36" s="28" t="s">
        <v>119</v>
      </c>
      <c r="B36" s="30">
        <v>18</v>
      </c>
      <c r="C36" s="272"/>
      <c r="D36" s="59">
        <v>-1545804</v>
      </c>
      <c r="E36" s="31"/>
      <c r="F36" s="59">
        <v>-1193777</v>
      </c>
      <c r="G36" s="31"/>
      <c r="H36" s="59">
        <v>-14727</v>
      </c>
      <c r="I36" s="31"/>
      <c r="J36" s="59">
        <v>-17871</v>
      </c>
      <c r="N36" s="50"/>
      <c r="O36" s="50"/>
      <c r="P36" s="261"/>
    </row>
    <row r="37" spans="1:16" ht="20.149999999999999" customHeight="1">
      <c r="C37" s="272"/>
      <c r="D37" s="76"/>
      <c r="E37" s="31"/>
      <c r="F37" s="76"/>
      <c r="G37" s="31"/>
      <c r="H37" s="77"/>
      <c r="I37" s="31"/>
      <c r="J37" s="77"/>
      <c r="N37" s="263"/>
      <c r="O37" s="263"/>
      <c r="P37" s="262"/>
    </row>
    <row r="38" spans="1:16" ht="20.149999999999999" customHeight="1">
      <c r="A38" s="43" t="s">
        <v>120</v>
      </c>
      <c r="C38" s="272"/>
      <c r="D38" s="50">
        <f>SUM(D28:D36)</f>
        <v>8411256</v>
      </c>
      <c r="E38" s="50"/>
      <c r="F38" s="50">
        <f>SUM(F28:F36)</f>
        <v>9304200</v>
      </c>
      <c r="G38" s="50"/>
      <c r="H38" s="50">
        <f>SUM(H28:H36)</f>
        <v>7066883</v>
      </c>
      <c r="I38" s="50"/>
      <c r="J38" s="50">
        <f>SUM(J28:J36)</f>
        <v>7774884</v>
      </c>
      <c r="N38" s="50"/>
      <c r="O38" s="50"/>
      <c r="P38" s="261"/>
    </row>
    <row r="39" spans="1:16" ht="20.149999999999999" customHeight="1">
      <c r="A39" s="28" t="s">
        <v>121</v>
      </c>
      <c r="B39" s="30">
        <v>15</v>
      </c>
      <c r="C39" s="272"/>
      <c r="D39" s="81">
        <v>-1410710</v>
      </c>
      <c r="E39" s="31"/>
      <c r="F39" s="81">
        <v>-1549749</v>
      </c>
      <c r="G39" s="31"/>
      <c r="H39" s="81">
        <v>-65769</v>
      </c>
      <c r="I39" s="31"/>
      <c r="J39" s="59">
        <v>-20730</v>
      </c>
      <c r="N39" s="79"/>
      <c r="O39" s="79"/>
      <c r="P39" s="261"/>
    </row>
    <row r="40" spans="1:16" s="43" customFormat="1" ht="20.149999999999999" customHeight="1">
      <c r="A40" s="43" t="s">
        <v>122</v>
      </c>
      <c r="B40" s="86"/>
      <c r="C40" s="29"/>
      <c r="D40" s="49">
        <f>SUM(D38:D39)</f>
        <v>7000546</v>
      </c>
      <c r="E40" s="31"/>
      <c r="F40" s="49">
        <f>SUM(F38:F39)</f>
        <v>7754451</v>
      </c>
      <c r="G40" s="31"/>
      <c r="H40" s="49">
        <f>SUM(H38:H39)</f>
        <v>7001114</v>
      </c>
      <c r="I40" s="31"/>
      <c r="J40" s="49">
        <f>SUM(J38:J39)</f>
        <v>7754154</v>
      </c>
      <c r="K40" s="75"/>
      <c r="M40" s="28"/>
      <c r="N40" s="50"/>
      <c r="O40" s="50"/>
      <c r="P40" s="261"/>
    </row>
    <row r="41" spans="1:16" s="43" customFormat="1" ht="20.149999999999999" customHeight="1">
      <c r="B41" s="29"/>
      <c r="C41" s="29"/>
      <c r="D41" s="214"/>
      <c r="E41" s="166"/>
      <c r="F41" s="214"/>
      <c r="G41" s="166"/>
      <c r="H41" s="214"/>
      <c r="I41" s="166"/>
      <c r="J41" s="214"/>
      <c r="K41" s="75"/>
      <c r="M41" s="28"/>
      <c r="N41" s="117"/>
      <c r="O41" s="117"/>
      <c r="P41" s="117"/>
    </row>
    <row r="42" spans="1:16" ht="20.149999999999999" customHeight="1">
      <c r="A42" s="43" t="s">
        <v>123</v>
      </c>
      <c r="B42" s="29"/>
      <c r="C42" s="29"/>
      <c r="D42" s="199"/>
      <c r="E42" s="166"/>
      <c r="F42" s="199"/>
      <c r="G42" s="166"/>
      <c r="H42" s="199"/>
      <c r="I42" s="166"/>
      <c r="J42" s="199"/>
      <c r="N42" s="262"/>
      <c r="O42" s="262"/>
      <c r="P42" s="262"/>
    </row>
    <row r="43" spans="1:16" ht="20.149999999999999" customHeight="1">
      <c r="A43" s="25" t="s">
        <v>124</v>
      </c>
      <c r="B43" s="29"/>
      <c r="C43" s="29"/>
      <c r="D43" s="50">
        <v>7001114</v>
      </c>
      <c r="E43" s="31"/>
      <c r="F43" s="50">
        <v>7754154</v>
      </c>
      <c r="G43" s="31"/>
      <c r="H43" s="50">
        <v>7001114</v>
      </c>
      <c r="I43" s="31"/>
      <c r="J43" s="50">
        <v>7754154</v>
      </c>
      <c r="N43" s="50"/>
      <c r="O43" s="50"/>
      <c r="P43" s="261"/>
    </row>
    <row r="44" spans="1:16" ht="20.149999999999999" customHeight="1">
      <c r="A44" s="25" t="s">
        <v>125</v>
      </c>
      <c r="B44" s="46"/>
      <c r="C44" s="272"/>
      <c r="D44" s="59">
        <v>-568</v>
      </c>
      <c r="E44" s="31"/>
      <c r="F44" s="59">
        <v>297</v>
      </c>
      <c r="G44" s="31"/>
      <c r="H44" s="175">
        <v>0</v>
      </c>
      <c r="I44" s="31"/>
      <c r="J44" s="175">
        <v>0</v>
      </c>
      <c r="N44" s="50"/>
      <c r="O44" s="50"/>
      <c r="P44" s="262"/>
    </row>
    <row r="45" spans="1:16" s="43" customFormat="1" ht="20.149999999999999" customHeight="1">
      <c r="A45" s="43" t="s">
        <v>122</v>
      </c>
      <c r="C45" s="29"/>
      <c r="D45" s="82">
        <f>+D40</f>
        <v>7000546</v>
      </c>
      <c r="E45" s="31"/>
      <c r="F45" s="82">
        <f>SUM(F43:F44)</f>
        <v>7754451</v>
      </c>
      <c r="G45" s="31"/>
      <c r="H45" s="82">
        <f>SUM(H43:H44)</f>
        <v>7001114</v>
      </c>
      <c r="I45" s="31"/>
      <c r="J45" s="82">
        <f>SUM(J43:J44)</f>
        <v>7754154</v>
      </c>
      <c r="K45" s="75"/>
      <c r="M45" s="28"/>
      <c r="N45" s="79"/>
      <c r="O45" s="79"/>
      <c r="P45" s="261"/>
    </row>
    <row r="46" spans="1:16" ht="20.149999999999999" customHeight="1">
      <c r="C46" s="272"/>
      <c r="D46" s="77"/>
      <c r="E46" s="31"/>
      <c r="F46" s="76"/>
      <c r="G46" s="31"/>
      <c r="H46" s="77"/>
      <c r="I46" s="31"/>
      <c r="J46" s="77"/>
      <c r="N46" s="122"/>
      <c r="O46" s="122"/>
      <c r="P46" s="122"/>
    </row>
    <row r="47" spans="1:16" ht="20.149999999999999" customHeight="1">
      <c r="A47" s="43" t="s">
        <v>126</v>
      </c>
      <c r="B47" s="46">
        <v>16</v>
      </c>
      <c r="C47" s="272"/>
      <c r="D47" s="31"/>
      <c r="E47" s="31"/>
      <c r="F47" s="31"/>
      <c r="G47" s="31"/>
      <c r="H47" s="31"/>
      <c r="I47" s="31"/>
      <c r="N47" s="122"/>
      <c r="O47" s="122"/>
      <c r="P47" s="122"/>
    </row>
    <row r="48" spans="1:16" ht="20.149999999999999" customHeight="1">
      <c r="A48" s="272" t="s">
        <v>127</v>
      </c>
      <c r="B48" s="27"/>
      <c r="C48" s="272"/>
      <c r="D48" s="83">
        <v>2.35</v>
      </c>
      <c r="E48" s="84"/>
      <c r="F48" s="83">
        <v>2.61</v>
      </c>
      <c r="G48" s="84"/>
      <c r="H48" s="83">
        <v>2.35</v>
      </c>
      <c r="I48" s="84"/>
      <c r="J48" s="83">
        <v>2.61</v>
      </c>
      <c r="N48" s="84"/>
      <c r="O48" s="84"/>
      <c r="P48" s="122"/>
    </row>
    <row r="49" spans="1:16" ht="20.149999999999999" customHeight="1">
      <c r="A49" s="272" t="s">
        <v>128</v>
      </c>
      <c r="B49" s="27"/>
      <c r="C49" s="272"/>
      <c r="D49" s="83">
        <v>2.35</v>
      </c>
      <c r="E49" s="84"/>
      <c r="F49" s="83">
        <v>2.61</v>
      </c>
      <c r="G49" s="84"/>
      <c r="H49" s="83">
        <v>2.35</v>
      </c>
      <c r="I49" s="84"/>
      <c r="J49" s="83">
        <v>2.61</v>
      </c>
      <c r="N49" s="84"/>
      <c r="O49" s="84"/>
      <c r="P49" s="122"/>
    </row>
    <row r="50" spans="1:16" ht="20.149999999999999" customHeight="1">
      <c r="C50" s="272"/>
      <c r="D50" s="56"/>
      <c r="N50" s="47"/>
      <c r="O50" s="122"/>
      <c r="P50" s="122"/>
    </row>
    <row r="51" spans="1:16" ht="20.149999999999999" customHeight="1">
      <c r="C51" s="272"/>
      <c r="D51" s="56"/>
      <c r="N51" s="47"/>
      <c r="O51" s="122"/>
      <c r="P51" s="122"/>
    </row>
    <row r="52" spans="1:16" ht="20.149999999999999" customHeight="1">
      <c r="A52" s="272" t="s">
        <v>41</v>
      </c>
      <c r="C52" s="272"/>
      <c r="D52" s="248"/>
      <c r="H52" s="248"/>
      <c r="N52" s="47"/>
      <c r="O52" s="122"/>
      <c r="P52" s="122"/>
    </row>
    <row r="53" spans="1:16" ht="20.149999999999999" customHeight="1">
      <c r="C53" s="272"/>
      <c r="D53" s="248"/>
      <c r="H53" s="248"/>
      <c r="N53" s="122"/>
      <c r="O53" s="122"/>
      <c r="P53" s="122"/>
    </row>
    <row r="54" spans="1:16" ht="20.149999999999999" customHeight="1">
      <c r="C54" s="272"/>
      <c r="N54" s="122"/>
      <c r="O54" s="122"/>
      <c r="P54" s="122"/>
    </row>
    <row r="55" spans="1:16" ht="20.149999999999999" customHeight="1">
      <c r="C55" s="272"/>
      <c r="N55" s="122"/>
      <c r="O55" s="122"/>
      <c r="P55" s="122"/>
    </row>
    <row r="56" spans="1:16" ht="20.149999999999999" customHeight="1">
      <c r="C56" s="272"/>
      <c r="N56" s="122"/>
      <c r="O56" s="122"/>
      <c r="P56" s="122"/>
    </row>
    <row r="57" spans="1:16" ht="20.149999999999999" customHeight="1">
      <c r="C57" s="272"/>
      <c r="N57" s="122"/>
      <c r="O57" s="122"/>
      <c r="P57" s="122"/>
    </row>
    <row r="58" spans="1:16" ht="20.149999999999999" customHeight="1">
      <c r="C58" s="272"/>
      <c r="N58" s="122"/>
      <c r="O58" s="122"/>
      <c r="P58" s="122"/>
    </row>
    <row r="59" spans="1:16" ht="20.149999999999999" customHeight="1">
      <c r="C59" s="272"/>
      <c r="N59" s="122"/>
      <c r="O59" s="122"/>
      <c r="P59" s="122"/>
    </row>
    <row r="60" spans="1:16" ht="20.149999999999999" customHeight="1">
      <c r="C60" s="272"/>
      <c r="N60" s="122"/>
      <c r="O60" s="122"/>
      <c r="P60" s="122"/>
    </row>
    <row r="61" spans="1:16" ht="20.149999999999999" customHeight="1">
      <c r="C61" s="272"/>
      <c r="N61" s="122"/>
      <c r="O61" s="122"/>
      <c r="P61" s="122"/>
    </row>
    <row r="62" spans="1:16" ht="20.149999999999999" customHeight="1">
      <c r="C62" s="272"/>
      <c r="N62" s="122"/>
      <c r="O62" s="122"/>
      <c r="P62" s="122"/>
    </row>
    <row r="63" spans="1:16" ht="20.149999999999999" customHeight="1">
      <c r="C63" s="272"/>
      <c r="N63" s="122"/>
      <c r="O63" s="122"/>
      <c r="P63" s="122"/>
    </row>
    <row r="64" spans="1:16" ht="20.149999999999999" customHeight="1">
      <c r="N64" s="122"/>
      <c r="O64" s="122"/>
      <c r="P64" s="122"/>
    </row>
    <row r="65" spans="14:16" ht="20.149999999999999" customHeight="1">
      <c r="N65" s="122"/>
      <c r="O65" s="122"/>
      <c r="P65" s="122"/>
    </row>
    <row r="66" spans="14:16" ht="20.149999999999999" customHeight="1">
      <c r="N66" s="122"/>
      <c r="O66" s="122"/>
      <c r="P66" s="122"/>
    </row>
    <row r="67" spans="14:16" ht="20.149999999999999" customHeight="1">
      <c r="N67" s="122"/>
      <c r="O67" s="122"/>
      <c r="P67" s="122"/>
    </row>
    <row r="68" spans="14:16" ht="20.149999999999999" customHeight="1">
      <c r="N68" s="122"/>
      <c r="O68" s="122"/>
      <c r="P68" s="122"/>
    </row>
    <row r="69" spans="14:16" ht="20.149999999999999" customHeight="1">
      <c r="N69" s="122"/>
      <c r="O69" s="122"/>
      <c r="P69" s="122"/>
    </row>
    <row r="70" spans="14:16" ht="20.149999999999999" customHeight="1">
      <c r="N70" s="122"/>
      <c r="O70" s="122"/>
      <c r="P70" s="122"/>
    </row>
    <row r="71" spans="14:16" ht="20.149999999999999" customHeight="1">
      <c r="N71" s="122"/>
      <c r="O71" s="122"/>
      <c r="P71" s="122"/>
    </row>
    <row r="72" spans="14:16" ht="20.149999999999999" customHeight="1">
      <c r="N72" s="122"/>
      <c r="O72" s="122"/>
      <c r="P72" s="122"/>
    </row>
    <row r="73" spans="14:16" ht="22.4" customHeight="1">
      <c r="N73" s="122"/>
      <c r="O73" s="122"/>
      <c r="P73" s="122"/>
    </row>
    <row r="74" spans="14:16" ht="22.4" customHeight="1">
      <c r="N74" s="122"/>
      <c r="O74" s="122"/>
      <c r="P74" s="122"/>
    </row>
    <row r="75" spans="14:16" ht="22.4" customHeight="1">
      <c r="N75" s="122"/>
      <c r="O75" s="122"/>
      <c r="P75" s="122"/>
    </row>
    <row r="76" spans="14:16" ht="22.4" customHeight="1">
      <c r="N76" s="122"/>
      <c r="O76" s="122"/>
      <c r="P76" s="122"/>
    </row>
    <row r="77" spans="14:16" ht="22.4" customHeight="1">
      <c r="N77" s="122"/>
      <c r="O77" s="122"/>
      <c r="P77" s="122"/>
    </row>
    <row r="78" spans="14:16" ht="22.4" customHeight="1">
      <c r="N78" s="122"/>
      <c r="O78" s="122"/>
      <c r="P78" s="122"/>
    </row>
    <row r="79" spans="14:16" ht="22.4" customHeight="1">
      <c r="N79" s="122"/>
      <c r="O79" s="122"/>
      <c r="P79" s="122"/>
    </row>
    <row r="80" spans="14:16" ht="22.4" customHeight="1">
      <c r="N80" s="122"/>
      <c r="O80" s="122"/>
      <c r="P80" s="122"/>
    </row>
    <row r="81" spans="14:16" ht="22.4" customHeight="1">
      <c r="N81" s="122"/>
      <c r="O81" s="122"/>
      <c r="P81" s="122"/>
    </row>
    <row r="82" spans="14:16" ht="22.4" customHeight="1">
      <c r="N82" s="122"/>
      <c r="O82" s="122"/>
      <c r="P82" s="122"/>
    </row>
    <row r="83" spans="14:16" ht="22.4" customHeight="1">
      <c r="N83" s="122"/>
      <c r="O83" s="122"/>
      <c r="P83" s="122"/>
    </row>
    <row r="84" spans="14:16" ht="22.4" customHeight="1">
      <c r="N84" s="122"/>
      <c r="O84" s="122"/>
      <c r="P84" s="122"/>
    </row>
    <row r="85" spans="14:16" ht="22.4" customHeight="1">
      <c r="N85" s="122"/>
      <c r="O85" s="122"/>
      <c r="P85" s="122"/>
    </row>
    <row r="86" spans="14:16" ht="22.4" customHeight="1">
      <c r="N86" s="122"/>
      <c r="O86" s="122"/>
      <c r="P86" s="122"/>
    </row>
    <row r="87" spans="14:16" ht="22.4" customHeight="1">
      <c r="N87" s="122"/>
      <c r="O87" s="122"/>
      <c r="P87" s="122"/>
    </row>
    <row r="88" spans="14:16" ht="22.4" customHeight="1">
      <c r="N88" s="122"/>
      <c r="O88" s="122"/>
      <c r="P88" s="122"/>
    </row>
    <row r="89" spans="14:16" ht="22.4" customHeight="1">
      <c r="N89" s="122"/>
      <c r="O89" s="122"/>
      <c r="P89" s="122"/>
    </row>
    <row r="90" spans="14:16" ht="22.4" customHeight="1">
      <c r="N90" s="122"/>
      <c r="O90" s="122"/>
      <c r="P90" s="122"/>
    </row>
    <row r="91" spans="14:16" ht="22.4" customHeight="1">
      <c r="N91" s="122"/>
      <c r="O91" s="122"/>
      <c r="P91" s="122"/>
    </row>
    <row r="92" spans="14:16" ht="22.4" customHeight="1">
      <c r="N92" s="122"/>
      <c r="O92" s="122"/>
      <c r="P92" s="122"/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8" right="0.3" top="1" bottom="0.5" header="0.5" footer="0.3"/>
  <pageSetup paperSize="9" scale="70" firstPageNumber="2" fitToWidth="3" fitToHeight="4" orientation="portrait" useFirstPageNumber="1" r:id="rId1"/>
  <headerFooter alignWithMargins="0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P47"/>
  <sheetViews>
    <sheetView topLeftCell="A37" zoomScale="69" zoomScaleNormal="69" zoomScaleSheetLayoutView="90" workbookViewId="0">
      <selection activeCell="D24" sqref="D24"/>
    </sheetView>
  </sheetViews>
  <sheetFormatPr defaultColWidth="9.453125" defaultRowHeight="22.4" customHeight="1"/>
  <cols>
    <col min="1" max="1" width="65.81640625" style="266" customWidth="1"/>
    <col min="2" max="2" width="5.54296875" style="87" customWidth="1"/>
    <col min="3" max="3" width="1.54296875" style="266" customWidth="1"/>
    <col min="4" max="4" width="12.54296875" style="55" customWidth="1"/>
    <col min="5" max="5" width="1.54296875" style="56" customWidth="1"/>
    <col min="6" max="6" width="12.54296875" style="55" customWidth="1"/>
    <col min="7" max="7" width="1.54296875" style="56" customWidth="1"/>
    <col min="8" max="8" width="12.54296875" style="56" customWidth="1"/>
    <col min="9" max="9" width="1.54296875" style="56" customWidth="1"/>
    <col min="10" max="10" width="12.54296875" style="31" customWidth="1"/>
    <col min="11" max="11" width="0.54296875" style="72" customWidth="1"/>
    <col min="12" max="12" width="10.453125" style="28" bestFit="1" customWidth="1"/>
    <col min="13" max="13" width="1.453125" style="28" customWidth="1"/>
    <col min="14" max="14" width="10" style="28" customWidth="1"/>
    <col min="15" max="15" width="5.54296875" style="28" customWidth="1"/>
    <col min="16" max="16384" width="9.453125" style="28"/>
  </cols>
  <sheetData>
    <row r="1" spans="1:16" s="25" customFormat="1" ht="22.4" customHeight="1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6" s="25" customFormat="1" ht="22.4" customHeight="1">
      <c r="A2" s="276" t="s">
        <v>129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6" s="25" customFormat="1" ht="22.4" customHeight="1">
      <c r="A3" s="276" t="s">
        <v>96</v>
      </c>
      <c r="B3" s="276"/>
      <c r="C3" s="276"/>
      <c r="D3" s="276"/>
      <c r="E3" s="276"/>
      <c r="F3" s="276"/>
      <c r="G3" s="276"/>
      <c r="H3" s="276"/>
      <c r="I3" s="276"/>
      <c r="J3" s="276"/>
    </row>
    <row r="4" spans="1:16" s="25" customFormat="1" ht="22.4" customHeight="1">
      <c r="A4" s="276" t="s">
        <v>97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6" s="25" customFormat="1" ht="22.4" customHeight="1">
      <c r="A5" s="278" t="s">
        <v>3</v>
      </c>
      <c r="B5" s="278"/>
      <c r="C5" s="278"/>
      <c r="D5" s="278"/>
      <c r="E5" s="278"/>
      <c r="F5" s="278"/>
      <c r="G5" s="278"/>
      <c r="H5" s="278"/>
      <c r="I5" s="278"/>
      <c r="J5" s="278"/>
    </row>
    <row r="6" spans="1:16" s="25" customFormat="1" ht="6" customHeight="1">
      <c r="A6" s="117"/>
      <c r="B6" s="117"/>
      <c r="C6" s="117"/>
      <c r="D6" s="118"/>
      <c r="E6" s="117"/>
      <c r="F6" s="117"/>
      <c r="G6" s="117"/>
      <c r="H6" s="118"/>
      <c r="I6" s="117"/>
      <c r="J6" s="117"/>
    </row>
    <row r="7" spans="1:16" ht="22.4" customHeight="1">
      <c r="A7" s="272"/>
      <c r="B7" s="8"/>
      <c r="C7" s="27"/>
      <c r="D7" s="276" t="s">
        <v>5</v>
      </c>
      <c r="E7" s="276"/>
      <c r="F7" s="276"/>
      <c r="G7" s="268"/>
      <c r="H7" s="276" t="s">
        <v>6</v>
      </c>
      <c r="I7" s="276"/>
      <c r="J7" s="276"/>
    </row>
    <row r="8" spans="1:16" ht="22.4" customHeight="1">
      <c r="A8" s="272"/>
      <c r="B8" s="27"/>
      <c r="C8" s="27"/>
      <c r="D8" s="276" t="s">
        <v>7</v>
      </c>
      <c r="E8" s="276"/>
      <c r="F8" s="276"/>
      <c r="G8" s="268"/>
      <c r="H8" s="276" t="s">
        <v>7</v>
      </c>
      <c r="I8" s="276"/>
      <c r="J8" s="276"/>
      <c r="K8" s="73"/>
    </row>
    <row r="9" spans="1:16" s="25" customFormat="1" ht="22.4" customHeight="1">
      <c r="D9" s="27">
        <v>2020</v>
      </c>
      <c r="E9" s="27"/>
      <c r="F9" s="27">
        <v>2019</v>
      </c>
      <c r="G9" s="27"/>
      <c r="H9" s="27">
        <v>2020</v>
      </c>
      <c r="I9" s="27"/>
      <c r="J9" s="27">
        <v>2019</v>
      </c>
    </row>
    <row r="10" spans="1:16" s="25" customFormat="1" ht="22.4" customHeight="1">
      <c r="B10" s="27"/>
      <c r="D10" s="27"/>
      <c r="E10" s="27"/>
      <c r="F10" s="27"/>
      <c r="G10" s="27"/>
      <c r="H10" s="27"/>
      <c r="I10" s="27"/>
      <c r="J10" s="27"/>
      <c r="P10" s="215"/>
    </row>
    <row r="11" spans="1:16" s="43" customFormat="1" ht="22.4" customHeight="1">
      <c r="A11" s="29" t="s">
        <v>122</v>
      </c>
      <c r="B11" s="85"/>
      <c r="C11" s="29"/>
      <c r="D11" s="86">
        <f>+'SI (3M)'!D40</f>
        <v>7000546</v>
      </c>
      <c r="E11" s="86"/>
      <c r="F11" s="86">
        <v>7754451</v>
      </c>
      <c r="G11" s="86"/>
      <c r="H11" s="86">
        <f>+'SI (3M)'!H40</f>
        <v>7001114</v>
      </c>
      <c r="I11" s="86"/>
      <c r="J11" s="86">
        <v>7754154</v>
      </c>
      <c r="K11" s="75"/>
      <c r="P11" s="215"/>
    </row>
    <row r="12" spans="1:16" s="43" customFormat="1" ht="22.4" customHeight="1">
      <c r="A12" s="29" t="s">
        <v>130</v>
      </c>
      <c r="B12" s="85"/>
      <c r="C12" s="29"/>
      <c r="D12" s="86"/>
      <c r="E12" s="86"/>
      <c r="F12" s="86"/>
      <c r="G12" s="86"/>
      <c r="H12" s="86"/>
      <c r="I12" s="86"/>
      <c r="J12" s="86"/>
      <c r="K12" s="75"/>
    </row>
    <row r="13" spans="1:16" s="43" customFormat="1" ht="22.4" customHeight="1">
      <c r="A13" s="29" t="s">
        <v>131</v>
      </c>
      <c r="B13" s="85"/>
      <c r="C13" s="29"/>
      <c r="D13" s="86"/>
      <c r="E13" s="86"/>
      <c r="F13" s="86"/>
      <c r="G13" s="86"/>
      <c r="H13" s="86"/>
      <c r="I13" s="86"/>
      <c r="J13" s="86"/>
      <c r="K13" s="75"/>
    </row>
    <row r="14" spans="1:16" s="43" customFormat="1" ht="22.4" customHeight="1">
      <c r="A14" s="209" t="s">
        <v>132</v>
      </c>
      <c r="B14" s="85"/>
      <c r="C14" s="29"/>
      <c r="D14" s="86"/>
      <c r="E14" s="86"/>
      <c r="F14" s="86"/>
      <c r="G14" s="86"/>
      <c r="H14" s="86"/>
      <c r="I14" s="86"/>
      <c r="J14" s="86"/>
      <c r="K14" s="75"/>
    </row>
    <row r="15" spans="1:16" s="43" customFormat="1" ht="22.4" customHeight="1">
      <c r="A15" s="210" t="s">
        <v>133</v>
      </c>
      <c r="B15" s="85"/>
      <c r="C15" s="29"/>
      <c r="D15" s="86">
        <v>-102029</v>
      </c>
      <c r="E15" s="86"/>
      <c r="F15" s="227">
        <v>0</v>
      </c>
      <c r="G15" s="86"/>
      <c r="H15" s="227">
        <v>0</v>
      </c>
      <c r="I15" s="86"/>
      <c r="J15" s="227">
        <v>0</v>
      </c>
      <c r="K15" s="75"/>
    </row>
    <row r="16" spans="1:16" s="43" customFormat="1" ht="22.4" customHeight="1">
      <c r="A16" s="210" t="s">
        <v>134</v>
      </c>
      <c r="B16" s="85"/>
      <c r="C16" s="29"/>
      <c r="D16" s="86"/>
      <c r="E16" s="86"/>
      <c r="F16" s="227"/>
      <c r="G16" s="86"/>
      <c r="H16" s="227"/>
      <c r="I16" s="86"/>
      <c r="J16" s="227"/>
      <c r="K16" s="75"/>
    </row>
    <row r="17" spans="1:11" s="43" customFormat="1" ht="22.4" customHeight="1">
      <c r="A17" s="211" t="s">
        <v>135</v>
      </c>
      <c r="B17" s="85"/>
      <c r="C17" s="29"/>
      <c r="D17" s="227">
        <v>0</v>
      </c>
      <c r="E17" s="86"/>
      <c r="F17" s="227">
        <v>0</v>
      </c>
      <c r="G17" s="86"/>
      <c r="H17" s="86">
        <v>-81623</v>
      </c>
      <c r="I17" s="86"/>
      <c r="J17" s="227">
        <v>0</v>
      </c>
      <c r="K17" s="75"/>
    </row>
    <row r="18" spans="1:11" s="43" customFormat="1" ht="22.4" customHeight="1">
      <c r="A18" s="210" t="s">
        <v>136</v>
      </c>
      <c r="B18" s="85"/>
      <c r="C18" s="29"/>
      <c r="D18" s="86"/>
      <c r="E18" s="86"/>
      <c r="F18" s="86"/>
      <c r="G18" s="86"/>
      <c r="H18" s="86"/>
      <c r="I18" s="86"/>
      <c r="J18" s="86"/>
      <c r="K18" s="75"/>
    </row>
    <row r="19" spans="1:11" s="43" customFormat="1" ht="22.4" customHeight="1">
      <c r="A19" s="211" t="s">
        <v>137</v>
      </c>
      <c r="B19" s="85"/>
      <c r="C19" s="29"/>
      <c r="D19" s="86">
        <v>20406</v>
      </c>
      <c r="E19" s="86"/>
      <c r="F19" s="187">
        <v>0</v>
      </c>
      <c r="G19" s="86"/>
      <c r="H19" s="227">
        <v>0</v>
      </c>
      <c r="I19" s="86"/>
      <c r="J19" s="187">
        <v>0</v>
      </c>
      <c r="K19" s="75"/>
    </row>
    <row r="20" spans="1:11" s="43" customFormat="1" ht="22.4" customHeight="1">
      <c r="A20" s="29" t="s">
        <v>138</v>
      </c>
      <c r="B20" s="85"/>
      <c r="C20" s="29"/>
      <c r="D20" s="216">
        <f>SUM(D15:D19)</f>
        <v>-81623</v>
      </c>
      <c r="E20" s="86"/>
      <c r="F20" s="223">
        <f>SUM(F15:F19)</f>
        <v>0</v>
      </c>
      <c r="G20" s="86"/>
      <c r="H20" s="216">
        <f>SUM(H15:H19)</f>
        <v>-81623</v>
      </c>
      <c r="I20" s="86"/>
      <c r="J20" s="223">
        <f>SUM(J15:J19)</f>
        <v>0</v>
      </c>
      <c r="K20" s="75"/>
    </row>
    <row r="21" spans="1:11" s="43" customFormat="1" ht="22.4" customHeight="1" thickBot="1">
      <c r="A21" s="29" t="s">
        <v>139</v>
      </c>
      <c r="B21" s="90"/>
      <c r="C21" s="29"/>
      <c r="D21" s="217">
        <f>SUM(D11,D20)</f>
        <v>6918923</v>
      </c>
      <c r="E21" s="88"/>
      <c r="F21" s="217">
        <f>SUM(F11,F20)</f>
        <v>7754451</v>
      </c>
      <c r="G21" s="88"/>
      <c r="H21" s="217">
        <f>SUM(H11,H20)</f>
        <v>6919491</v>
      </c>
      <c r="I21" s="88"/>
      <c r="J21" s="217">
        <f>SUM(J11,J20)</f>
        <v>7754154</v>
      </c>
      <c r="K21" s="75"/>
    </row>
    <row r="22" spans="1:11" ht="22.4" customHeight="1" thickTop="1">
      <c r="A22" s="272"/>
      <c r="C22" s="272"/>
      <c r="D22" s="88"/>
      <c r="E22" s="88"/>
      <c r="F22" s="88"/>
      <c r="G22" s="88"/>
      <c r="H22" s="88"/>
      <c r="I22" s="88"/>
      <c r="J22" s="88"/>
    </row>
    <row r="23" spans="1:11" ht="22.4" customHeight="1">
      <c r="A23" s="29" t="s">
        <v>140</v>
      </c>
      <c r="B23" s="91"/>
      <c r="C23" s="29"/>
      <c r="D23" s="86"/>
      <c r="E23" s="88"/>
      <c r="F23" s="86"/>
      <c r="G23" s="88"/>
      <c r="H23" s="86"/>
      <c r="I23" s="88"/>
      <c r="J23" s="86"/>
    </row>
    <row r="24" spans="1:11" ht="22.4" customHeight="1">
      <c r="A24" s="131" t="s">
        <v>141</v>
      </c>
      <c r="B24" s="91"/>
      <c r="C24" s="29"/>
      <c r="D24" s="86">
        <f>+D26-D25</f>
        <v>6919491</v>
      </c>
      <c r="E24" s="88"/>
      <c r="F24" s="86">
        <v>7754154</v>
      </c>
      <c r="G24" s="88"/>
      <c r="H24" s="86">
        <f>+H21</f>
        <v>6919491</v>
      </c>
      <c r="I24" s="88"/>
      <c r="J24" s="86">
        <v>7754154</v>
      </c>
    </row>
    <row r="25" spans="1:11" ht="22.4" customHeight="1">
      <c r="A25" s="131" t="s">
        <v>92</v>
      </c>
      <c r="B25" s="92"/>
      <c r="C25" s="272"/>
      <c r="D25" s="93">
        <f>+'SI (3M)'!D44</f>
        <v>-568</v>
      </c>
      <c r="E25" s="88"/>
      <c r="F25" s="93">
        <v>297</v>
      </c>
      <c r="G25" s="88"/>
      <c r="H25" s="187">
        <v>0</v>
      </c>
      <c r="I25" s="89"/>
      <c r="J25" s="187">
        <v>0</v>
      </c>
    </row>
    <row r="26" spans="1:11" s="43" customFormat="1" ht="22.4" customHeight="1" thickBot="1">
      <c r="A26" s="29" t="s">
        <v>139</v>
      </c>
      <c r="B26" s="94"/>
      <c r="C26" s="29"/>
      <c r="D26" s="95">
        <f>+D21</f>
        <v>6918923</v>
      </c>
      <c r="E26" s="88"/>
      <c r="F26" s="95">
        <f>SUM(F24:F25)</f>
        <v>7754451</v>
      </c>
      <c r="G26" s="88"/>
      <c r="H26" s="95">
        <f>SUM(H24:H25)</f>
        <v>6919491</v>
      </c>
      <c r="I26" s="88"/>
      <c r="J26" s="95">
        <f>SUM(J24:J25)</f>
        <v>7754154</v>
      </c>
      <c r="K26" s="75"/>
    </row>
    <row r="27" spans="1:11" ht="22.4" customHeight="1" thickTop="1">
      <c r="A27" s="272"/>
      <c r="C27" s="272"/>
    </row>
    <row r="43" spans="1:1" ht="22.4" customHeight="1">
      <c r="A43" s="28"/>
    </row>
    <row r="47" spans="1:1" ht="22.4" customHeight="1">
      <c r="A47" s="272" t="s">
        <v>41</v>
      </c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8" right="0.3" top="1" bottom="0.5" header="0.5" footer="0.3"/>
  <pageSetup paperSize="9" scale="70" firstPageNumber="2" fitToWidth="3" fitToHeight="4" orientation="portrait" useFirstPageNumber="1" r:id="rId1"/>
  <headerFooter alignWithMargins="0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72"/>
  <sheetViews>
    <sheetView topLeftCell="A39" zoomScale="70" zoomScaleNormal="70" zoomScaleSheetLayoutView="80" workbookViewId="0">
      <selection activeCell="F49" sqref="F49"/>
    </sheetView>
  </sheetViews>
  <sheetFormatPr defaultColWidth="9.453125" defaultRowHeight="15.5"/>
  <cols>
    <col min="1" max="1" width="56.26953125" style="28" customWidth="1"/>
    <col min="2" max="2" width="7.54296875" style="30" customWidth="1"/>
    <col min="3" max="3" width="1.7265625" style="266" customWidth="1"/>
    <col min="4" max="4" width="14.7265625" style="55" customWidth="1"/>
    <col min="5" max="5" width="1.7265625" style="56" customWidth="1"/>
    <col min="6" max="6" width="14.7265625" style="55" customWidth="1"/>
    <col min="7" max="7" width="1.7265625" style="56" customWidth="1"/>
    <col min="8" max="8" width="14.7265625" style="56" customWidth="1"/>
    <col min="9" max="9" width="1.7265625" style="56" customWidth="1"/>
    <col min="10" max="10" width="14.7265625" style="31" customWidth="1"/>
    <col min="11" max="11" width="1" style="72" customWidth="1"/>
    <col min="12" max="12" width="9.453125" style="28"/>
    <col min="13" max="13" width="15.54296875" style="28" customWidth="1"/>
    <col min="14" max="14" width="9.453125" style="28"/>
    <col min="15" max="16" width="9.81640625" style="28" bestFit="1" customWidth="1"/>
    <col min="17" max="16384" width="9.453125" style="28"/>
  </cols>
  <sheetData>
    <row r="1" spans="1:11" s="25" customFormat="1" ht="22.4" customHeight="1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1" s="25" customFormat="1" ht="22.4" customHeight="1">
      <c r="A2" s="276" t="s">
        <v>95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1" s="25" customFormat="1" ht="22.4" customHeight="1">
      <c r="A3" s="276" t="s">
        <v>142</v>
      </c>
      <c r="B3" s="276"/>
      <c r="C3" s="276"/>
      <c r="D3" s="276"/>
      <c r="E3" s="276"/>
      <c r="F3" s="276"/>
      <c r="G3" s="276"/>
      <c r="H3" s="276"/>
      <c r="I3" s="276"/>
      <c r="J3" s="276"/>
    </row>
    <row r="4" spans="1:11" s="25" customFormat="1" ht="22.4" customHeight="1">
      <c r="A4" s="276" t="s">
        <v>97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1" s="25" customFormat="1" ht="22.4" customHeight="1">
      <c r="A5" s="278" t="s">
        <v>3</v>
      </c>
      <c r="B5" s="278"/>
      <c r="C5" s="278"/>
      <c r="D5" s="278"/>
      <c r="E5" s="278"/>
      <c r="F5" s="278"/>
      <c r="G5" s="278"/>
      <c r="H5" s="278"/>
      <c r="I5" s="278"/>
      <c r="J5" s="278"/>
    </row>
    <row r="6" spans="1:11" s="25" customFormat="1" ht="6" customHeight="1">
      <c r="A6" s="117"/>
      <c r="B6" s="117"/>
      <c r="C6" s="117"/>
      <c r="D6" s="118"/>
      <c r="E6" s="117"/>
      <c r="F6" s="117"/>
      <c r="G6" s="117"/>
      <c r="H6" s="118"/>
      <c r="I6" s="117"/>
      <c r="J6" s="117"/>
    </row>
    <row r="7" spans="1:11" ht="20.149999999999999" customHeight="1">
      <c r="A7" s="272"/>
      <c r="B7" s="8" t="s">
        <v>4</v>
      </c>
      <c r="C7" s="27"/>
      <c r="D7" s="276" t="s">
        <v>5</v>
      </c>
      <c r="E7" s="276"/>
      <c r="F7" s="276"/>
      <c r="G7" s="268"/>
      <c r="H7" s="276" t="s">
        <v>6</v>
      </c>
      <c r="I7" s="276"/>
      <c r="J7" s="276"/>
    </row>
    <row r="8" spans="1:11" ht="20.149999999999999" customHeight="1">
      <c r="A8" s="272"/>
      <c r="B8" s="27"/>
      <c r="C8" s="27"/>
      <c r="D8" s="276" t="s">
        <v>7</v>
      </c>
      <c r="E8" s="276"/>
      <c r="F8" s="276"/>
      <c r="G8" s="268"/>
      <c r="H8" s="276" t="s">
        <v>7</v>
      </c>
      <c r="I8" s="276"/>
      <c r="J8" s="276"/>
      <c r="K8" s="73"/>
    </row>
    <row r="9" spans="1:11" s="25" customFormat="1" ht="20.149999999999999" customHeight="1">
      <c r="D9" s="27">
        <v>2020</v>
      </c>
      <c r="E9" s="27"/>
      <c r="F9" s="27">
        <v>2019</v>
      </c>
      <c r="G9" s="27"/>
      <c r="H9" s="27">
        <v>2020</v>
      </c>
      <c r="I9" s="27"/>
      <c r="J9" s="27">
        <v>2019</v>
      </c>
    </row>
    <row r="10" spans="1:11" ht="20.149999999999999" customHeight="1">
      <c r="A10" s="43" t="s">
        <v>98</v>
      </c>
      <c r="C10" s="272"/>
      <c r="D10" s="31"/>
      <c r="E10" s="31"/>
      <c r="F10" s="31"/>
      <c r="G10" s="31"/>
      <c r="H10" s="31"/>
      <c r="I10" s="31"/>
    </row>
    <row r="11" spans="1:11" ht="20.149999999999999" customHeight="1">
      <c r="A11" s="25" t="s">
        <v>99</v>
      </c>
      <c r="B11" s="30">
        <v>18</v>
      </c>
      <c r="C11" s="272"/>
      <c r="D11" s="31">
        <v>72103488</v>
      </c>
      <c r="E11" s="31"/>
      <c r="F11" s="31">
        <v>73384758</v>
      </c>
      <c r="G11" s="31"/>
      <c r="H11" s="31">
        <v>979157</v>
      </c>
      <c r="I11" s="31"/>
      <c r="J11" s="31">
        <v>865878</v>
      </c>
    </row>
    <row r="12" spans="1:11" ht="20.149999999999999" customHeight="1">
      <c r="A12" s="25" t="s">
        <v>100</v>
      </c>
      <c r="B12" s="30">
        <v>18</v>
      </c>
      <c r="C12" s="272"/>
      <c r="D12" s="31">
        <v>12997799</v>
      </c>
      <c r="E12" s="31"/>
      <c r="F12" s="31">
        <v>13958347</v>
      </c>
      <c r="G12" s="31"/>
      <c r="H12" s="186">
        <v>0</v>
      </c>
      <c r="I12" s="31"/>
      <c r="J12" s="186">
        <v>0</v>
      </c>
    </row>
    <row r="13" spans="1:11" s="43" customFormat="1" ht="20.149999999999999" customHeight="1">
      <c r="A13" s="73" t="s">
        <v>101</v>
      </c>
      <c r="B13" s="54"/>
      <c r="C13" s="29"/>
      <c r="D13" s="74">
        <f>SUM(D11:D12)</f>
        <v>85101287</v>
      </c>
      <c r="E13" s="31"/>
      <c r="F13" s="74">
        <f>SUM(F11:F12)</f>
        <v>87343105</v>
      </c>
      <c r="G13" s="31"/>
      <c r="H13" s="74">
        <f>SUM(H11:H12)</f>
        <v>979157</v>
      </c>
      <c r="I13" s="31"/>
      <c r="J13" s="74">
        <f>SUM(J11:J12)</f>
        <v>865878</v>
      </c>
      <c r="K13" s="75"/>
    </row>
    <row r="14" spans="1:11" ht="20.149999999999999" customHeight="1">
      <c r="C14" s="272"/>
      <c r="D14" s="255"/>
      <c r="E14" s="31"/>
      <c r="F14" s="76"/>
      <c r="G14" s="31"/>
      <c r="H14" s="77"/>
      <c r="I14" s="31"/>
      <c r="J14" s="77"/>
    </row>
    <row r="15" spans="1:11" ht="20.149999999999999" customHeight="1">
      <c r="A15" s="43" t="s">
        <v>102</v>
      </c>
      <c r="C15" s="272"/>
      <c r="D15" s="256"/>
      <c r="E15" s="31"/>
      <c r="F15" s="76"/>
      <c r="G15" s="31"/>
      <c r="H15" s="77"/>
      <c r="I15" s="31"/>
      <c r="J15" s="77"/>
    </row>
    <row r="16" spans="1:11" ht="20.149999999999999" customHeight="1">
      <c r="A16" s="25" t="s">
        <v>103</v>
      </c>
      <c r="B16" s="30">
        <v>18</v>
      </c>
      <c r="C16" s="272"/>
      <c r="D16" s="31">
        <v>-40733604</v>
      </c>
      <c r="E16" s="31"/>
      <c r="F16" s="31">
        <v>-39987238</v>
      </c>
      <c r="G16" s="31"/>
      <c r="H16" s="31">
        <v>-582975</v>
      </c>
      <c r="I16" s="31"/>
      <c r="J16" s="31">
        <v>-659565</v>
      </c>
    </row>
    <row r="17" spans="1:11" ht="20.149999999999999" customHeight="1">
      <c r="A17" s="25" t="s">
        <v>104</v>
      </c>
      <c r="C17" s="272"/>
      <c r="D17" s="31">
        <v>-12790719</v>
      </c>
      <c r="E17" s="31"/>
      <c r="F17" s="31">
        <v>-13867589</v>
      </c>
      <c r="G17" s="31"/>
      <c r="H17" s="186">
        <v>0</v>
      </c>
      <c r="I17" s="31"/>
      <c r="J17" s="186">
        <v>0</v>
      </c>
    </row>
    <row r="18" spans="1:11" s="43" customFormat="1" ht="20.149999999999999" customHeight="1">
      <c r="A18" s="73" t="s">
        <v>105</v>
      </c>
      <c r="B18" s="26"/>
      <c r="C18" s="29"/>
      <c r="D18" s="40">
        <f>SUM(D16:D17)</f>
        <v>-53524323</v>
      </c>
      <c r="E18" s="31"/>
      <c r="F18" s="40">
        <f>SUM(F16:F17)</f>
        <v>-53854827</v>
      </c>
      <c r="G18" s="31"/>
      <c r="H18" s="40">
        <f>SUM(H16:H17)</f>
        <v>-582975</v>
      </c>
      <c r="I18" s="31"/>
      <c r="J18" s="40">
        <f>SUM(J16:J17)</f>
        <v>-659565</v>
      </c>
      <c r="K18" s="78"/>
    </row>
    <row r="19" spans="1:11" ht="20.149999999999999" customHeight="1">
      <c r="C19" s="272"/>
      <c r="D19" s="76"/>
      <c r="E19" s="31"/>
      <c r="F19" s="76"/>
      <c r="G19" s="31"/>
      <c r="H19" s="31"/>
      <c r="I19" s="31"/>
      <c r="J19" s="77"/>
    </row>
    <row r="20" spans="1:11" s="43" customFormat="1" ht="20.149999999999999" customHeight="1">
      <c r="A20" s="43" t="s">
        <v>106</v>
      </c>
      <c r="B20" s="26"/>
      <c r="C20" s="29"/>
      <c r="D20" s="79">
        <f>+D13+D18</f>
        <v>31576964</v>
      </c>
      <c r="E20" s="31"/>
      <c r="F20" s="79">
        <f>+F13+F18</f>
        <v>33488278</v>
      </c>
      <c r="G20" s="31"/>
      <c r="H20" s="79">
        <f>+H13+H18</f>
        <v>396182</v>
      </c>
      <c r="I20" s="31"/>
      <c r="J20" s="79">
        <f>+J13+J18</f>
        <v>206313</v>
      </c>
      <c r="K20" s="75"/>
    </row>
    <row r="21" spans="1:11" ht="20.149999999999999" customHeight="1">
      <c r="C21" s="272"/>
      <c r="D21" s="76"/>
      <c r="E21" s="31"/>
      <c r="F21" s="76"/>
      <c r="G21" s="31"/>
      <c r="H21" s="77"/>
      <c r="I21" s="31"/>
      <c r="J21" s="77"/>
    </row>
    <row r="22" spans="1:11" ht="20.149999999999999" customHeight="1">
      <c r="A22" s="43" t="s">
        <v>107</v>
      </c>
      <c r="C22" s="272"/>
      <c r="D22" s="80"/>
      <c r="E22" s="31"/>
      <c r="F22" s="80"/>
      <c r="G22" s="31"/>
      <c r="I22" s="31"/>
    </row>
    <row r="23" spans="1:11" ht="20.149999999999999" customHeight="1">
      <c r="A23" s="25" t="s">
        <v>108</v>
      </c>
      <c r="B23" s="26"/>
      <c r="C23" s="29"/>
      <c r="D23" s="31">
        <v>-3362007</v>
      </c>
      <c r="E23" s="31"/>
      <c r="F23" s="31">
        <v>-3839816</v>
      </c>
      <c r="G23" s="31"/>
      <c r="H23" s="31">
        <v>-515</v>
      </c>
      <c r="I23" s="31"/>
      <c r="J23" s="31">
        <v>-784</v>
      </c>
    </row>
    <row r="24" spans="1:11" ht="20.149999999999999" customHeight="1">
      <c r="A24" s="25" t="s">
        <v>109</v>
      </c>
      <c r="C24" s="274"/>
      <c r="D24" s="31">
        <v>-8936809</v>
      </c>
      <c r="E24" s="50"/>
      <c r="F24" s="31">
        <v>-9469557</v>
      </c>
      <c r="G24" s="50"/>
      <c r="H24" s="31">
        <v>-39553</v>
      </c>
      <c r="I24" s="50"/>
      <c r="J24" s="31">
        <v>-85803</v>
      </c>
    </row>
    <row r="25" spans="1:11" s="43" customFormat="1" ht="20.149999999999999" customHeight="1">
      <c r="A25" s="43" t="s">
        <v>110</v>
      </c>
      <c r="B25" s="26"/>
      <c r="C25" s="29"/>
      <c r="D25" s="74">
        <f>SUM(D23:D24)</f>
        <v>-12298816</v>
      </c>
      <c r="E25" s="50"/>
      <c r="F25" s="74">
        <f>SUM(F23:F24)</f>
        <v>-13309373</v>
      </c>
      <c r="G25" s="50"/>
      <c r="H25" s="74">
        <f>SUM(H23:H24)</f>
        <v>-40068</v>
      </c>
      <c r="I25" s="50"/>
      <c r="J25" s="74">
        <f>SUM(J23:J24)</f>
        <v>-86587</v>
      </c>
      <c r="K25" s="75"/>
    </row>
    <row r="26" spans="1:11" ht="20.149999999999999" customHeight="1">
      <c r="C26" s="272"/>
      <c r="D26" s="76"/>
      <c r="E26" s="31"/>
      <c r="F26" s="76"/>
      <c r="G26" s="31"/>
      <c r="I26" s="31"/>
      <c r="J26" s="77"/>
    </row>
    <row r="27" spans="1:11" s="43" customFormat="1" ht="20.149999999999999" customHeight="1">
      <c r="B27" s="26"/>
      <c r="C27" s="29"/>
      <c r="K27" s="75"/>
    </row>
    <row r="28" spans="1:11" s="43" customFormat="1" ht="20.149999999999999" customHeight="1">
      <c r="A28" s="43" t="s">
        <v>111</v>
      </c>
      <c r="B28" s="26"/>
      <c r="C28" s="29"/>
      <c r="D28" s="79">
        <f>+D20+D25</f>
        <v>19278148</v>
      </c>
      <c r="E28" s="50"/>
      <c r="F28" s="79">
        <f>+F20+F25</f>
        <v>20178905</v>
      </c>
      <c r="G28" s="50"/>
      <c r="H28" s="79">
        <f>+H20+H25</f>
        <v>356114</v>
      </c>
      <c r="I28" s="50"/>
      <c r="J28" s="79">
        <f>+J20+J25</f>
        <v>119726</v>
      </c>
      <c r="K28" s="75"/>
    </row>
    <row r="29" spans="1:11" ht="20.149999999999999" customHeight="1">
      <c r="A29" s="28" t="s">
        <v>112</v>
      </c>
      <c r="B29" s="30">
        <v>18</v>
      </c>
      <c r="C29" s="272"/>
      <c r="D29" s="31">
        <v>194622</v>
      </c>
      <c r="E29" s="50"/>
      <c r="F29" s="31">
        <v>86675</v>
      </c>
      <c r="G29" s="50"/>
      <c r="H29" s="31">
        <v>246451</v>
      </c>
      <c r="I29" s="50"/>
      <c r="J29" s="31">
        <v>307741</v>
      </c>
    </row>
    <row r="30" spans="1:11" ht="20.149999999999999" customHeight="1">
      <c r="A30" s="28" t="s">
        <v>113</v>
      </c>
      <c r="B30" s="30">
        <v>18</v>
      </c>
      <c r="C30" s="29"/>
      <c r="D30" s="55">
        <v>308274</v>
      </c>
      <c r="E30" s="31"/>
      <c r="F30" s="55">
        <v>329790</v>
      </c>
      <c r="G30" s="31"/>
      <c r="H30" s="31">
        <v>51738</v>
      </c>
      <c r="I30" s="31"/>
      <c r="J30" s="31">
        <v>34634</v>
      </c>
    </row>
    <row r="31" spans="1:11" ht="20.149999999999999" customHeight="1">
      <c r="A31" s="28" t="s">
        <v>114</v>
      </c>
      <c r="C31" s="29"/>
      <c r="E31" s="31"/>
      <c r="G31" s="31"/>
      <c r="H31" s="31"/>
      <c r="I31" s="31"/>
      <c r="J31" s="37"/>
    </row>
    <row r="32" spans="1:11" ht="20.149999999999999" customHeight="1">
      <c r="A32" s="131" t="s">
        <v>115</v>
      </c>
      <c r="C32" s="29"/>
      <c r="D32" s="31">
        <v>-7341</v>
      </c>
      <c r="E32" s="31"/>
      <c r="F32" s="31">
        <v>-40625</v>
      </c>
      <c r="G32" s="31"/>
      <c r="H32" s="31">
        <v>13321234</v>
      </c>
      <c r="I32" s="31"/>
      <c r="J32" s="31">
        <v>15049330</v>
      </c>
    </row>
    <row r="33" spans="1:11" ht="20.149999999999999" customHeight="1">
      <c r="A33" s="28" t="s">
        <v>143</v>
      </c>
      <c r="C33" s="272"/>
      <c r="D33" s="31">
        <v>-218481</v>
      </c>
      <c r="E33" s="31"/>
      <c r="F33" s="31">
        <v>336120</v>
      </c>
      <c r="G33" s="31"/>
      <c r="H33" s="31">
        <v>-47</v>
      </c>
      <c r="I33" s="31"/>
      <c r="J33" s="31">
        <v>805</v>
      </c>
    </row>
    <row r="34" spans="1:11" ht="20.149999999999999" customHeight="1">
      <c r="A34" s="28" t="s">
        <v>144</v>
      </c>
      <c r="C34" s="272"/>
      <c r="D34" s="31">
        <v>137860</v>
      </c>
      <c r="E34" s="31"/>
      <c r="F34" s="175">
        <v>0</v>
      </c>
      <c r="G34" s="31"/>
      <c r="H34" s="175">
        <v>0</v>
      </c>
      <c r="I34" s="31"/>
      <c r="J34" s="175">
        <v>0</v>
      </c>
    </row>
    <row r="35" spans="1:11" ht="20.149999999999999" customHeight="1">
      <c r="A35" s="28" t="s">
        <v>118</v>
      </c>
      <c r="B35" s="30">
        <v>18</v>
      </c>
      <c r="C35" s="272"/>
      <c r="D35" s="31">
        <v>-79838</v>
      </c>
      <c r="E35" s="50"/>
      <c r="F35" s="31">
        <v>-81803</v>
      </c>
      <c r="G35" s="50"/>
      <c r="H35" s="31">
        <v>-79808</v>
      </c>
      <c r="I35" s="50"/>
      <c r="J35" s="31">
        <v>-81773</v>
      </c>
    </row>
    <row r="36" spans="1:11" ht="20.149999999999999" customHeight="1">
      <c r="A36" s="28" t="s">
        <v>119</v>
      </c>
      <c r="B36" s="30">
        <v>18</v>
      </c>
      <c r="C36" s="272"/>
      <c r="D36" s="59">
        <v>-3110145</v>
      </c>
      <c r="E36" s="31"/>
      <c r="F36" s="59">
        <v>-2410571</v>
      </c>
      <c r="G36" s="31"/>
      <c r="H36" s="59">
        <v>-33271</v>
      </c>
      <c r="I36" s="31"/>
      <c r="J36" s="59">
        <v>-38244</v>
      </c>
    </row>
    <row r="37" spans="1:11" ht="20.149999999999999" customHeight="1">
      <c r="C37" s="272"/>
      <c r="D37" s="76"/>
      <c r="E37" s="31"/>
      <c r="F37" s="76"/>
      <c r="G37" s="31"/>
      <c r="H37" s="77"/>
      <c r="I37" s="31"/>
      <c r="J37" s="77"/>
    </row>
    <row r="38" spans="1:11" ht="20.149999999999999" customHeight="1">
      <c r="A38" s="43" t="s">
        <v>120</v>
      </c>
      <c r="C38" s="272"/>
      <c r="D38" s="50">
        <f>SUM(D28:D36)</f>
        <v>16503099</v>
      </c>
      <c r="E38" s="50"/>
      <c r="F38" s="50">
        <f>SUM(F28:F36)</f>
        <v>18398491</v>
      </c>
      <c r="G38" s="50"/>
      <c r="H38" s="50">
        <f>SUM(H28:H36)</f>
        <v>13862411</v>
      </c>
      <c r="I38" s="50"/>
      <c r="J38" s="50">
        <f>SUM(J28:J36)</f>
        <v>15392219</v>
      </c>
    </row>
    <row r="39" spans="1:11" ht="20.149999999999999" customHeight="1">
      <c r="A39" s="28" t="s">
        <v>121</v>
      </c>
      <c r="B39" s="30">
        <v>15</v>
      </c>
      <c r="C39" s="272"/>
      <c r="D39" s="81">
        <v>-2745591</v>
      </c>
      <c r="E39" s="31"/>
      <c r="F39" s="81">
        <v>-3073019</v>
      </c>
      <c r="G39" s="31"/>
      <c r="H39" s="59">
        <v>-105103</v>
      </c>
      <c r="I39" s="31"/>
      <c r="J39" s="59">
        <v>-68039</v>
      </c>
    </row>
    <row r="40" spans="1:11" s="43" customFormat="1" ht="20.149999999999999" customHeight="1" thickBot="1">
      <c r="A40" s="43" t="s">
        <v>122</v>
      </c>
      <c r="B40" s="86"/>
      <c r="C40" s="29"/>
      <c r="D40" s="49">
        <f>SUM(D38:D39)</f>
        <v>13757508</v>
      </c>
      <c r="E40" s="31"/>
      <c r="F40" s="49">
        <f>SUM(F38:F39)</f>
        <v>15325472</v>
      </c>
      <c r="G40" s="31"/>
      <c r="H40" s="49">
        <f>SUM(H38:H39)</f>
        <v>13757308</v>
      </c>
      <c r="I40" s="31"/>
      <c r="J40" s="49">
        <f>SUM(J38:J39)</f>
        <v>15324180</v>
      </c>
      <c r="K40" s="75"/>
    </row>
    <row r="41" spans="1:11" s="43" customFormat="1" ht="20.149999999999999" customHeight="1" thickTop="1">
      <c r="B41" s="29"/>
      <c r="C41" s="29"/>
      <c r="D41" s="214"/>
      <c r="E41" s="166"/>
      <c r="F41" s="214"/>
      <c r="G41" s="166"/>
      <c r="H41" s="214"/>
      <c r="I41" s="166"/>
      <c r="J41" s="214"/>
      <c r="K41" s="75"/>
    </row>
    <row r="42" spans="1:11" ht="20.149999999999999" customHeight="1">
      <c r="A42" s="43" t="s">
        <v>123</v>
      </c>
      <c r="B42" s="29"/>
      <c r="C42" s="29"/>
      <c r="D42" s="199"/>
      <c r="E42" s="166"/>
      <c r="F42" s="199"/>
      <c r="G42" s="166"/>
      <c r="H42" s="50"/>
      <c r="I42" s="166"/>
      <c r="J42" s="199"/>
    </row>
    <row r="43" spans="1:11" ht="20.149999999999999" customHeight="1">
      <c r="A43" s="25" t="s">
        <v>124</v>
      </c>
      <c r="B43" s="29"/>
      <c r="C43" s="29"/>
      <c r="D43" s="50">
        <f>+D45-D44</f>
        <v>13757308</v>
      </c>
      <c r="E43" s="31"/>
      <c r="F43" s="50">
        <v>15324180</v>
      </c>
      <c r="G43" s="31"/>
      <c r="H43" s="50">
        <f>+H40</f>
        <v>13757308</v>
      </c>
      <c r="I43" s="31"/>
      <c r="J43" s="50">
        <v>15324180</v>
      </c>
    </row>
    <row r="44" spans="1:11" ht="20.149999999999999" customHeight="1">
      <c r="A44" s="25" t="s">
        <v>125</v>
      </c>
      <c r="B44" s="46"/>
      <c r="C44" s="272"/>
      <c r="D44" s="59">
        <v>200</v>
      </c>
      <c r="E44" s="31"/>
      <c r="F44" s="59">
        <v>1292</v>
      </c>
      <c r="G44" s="31"/>
      <c r="H44" s="187">
        <v>0</v>
      </c>
      <c r="I44" s="31"/>
      <c r="J44" s="187">
        <v>0</v>
      </c>
    </row>
    <row r="45" spans="1:11" s="43" customFormat="1" ht="20.149999999999999" customHeight="1" thickBot="1">
      <c r="A45" s="43" t="s">
        <v>122</v>
      </c>
      <c r="C45" s="29"/>
      <c r="D45" s="82">
        <f>+D40</f>
        <v>13757508</v>
      </c>
      <c r="E45" s="31"/>
      <c r="F45" s="82">
        <f>SUM(F43:F44)</f>
        <v>15325472</v>
      </c>
      <c r="G45" s="31"/>
      <c r="H45" s="82">
        <f>SUM(H43:H44)</f>
        <v>13757308</v>
      </c>
      <c r="I45" s="31"/>
      <c r="J45" s="82">
        <f>SUM(J43:J44)</f>
        <v>15324180</v>
      </c>
      <c r="K45" s="75"/>
    </row>
    <row r="46" spans="1:11" ht="20.149999999999999" customHeight="1" thickTop="1">
      <c r="C46" s="272"/>
      <c r="D46" s="77"/>
      <c r="E46" s="31"/>
      <c r="F46" s="76"/>
      <c r="G46" s="31"/>
      <c r="H46" s="77"/>
      <c r="I46" s="31"/>
      <c r="J46" s="77"/>
    </row>
    <row r="47" spans="1:11" ht="20.149999999999999" customHeight="1">
      <c r="A47" s="43" t="s">
        <v>126</v>
      </c>
      <c r="B47" s="46">
        <v>16</v>
      </c>
      <c r="C47" s="272"/>
      <c r="D47" s="31"/>
      <c r="E47" s="31"/>
      <c r="F47" s="31"/>
      <c r="G47" s="31"/>
      <c r="H47" s="31"/>
      <c r="I47" s="31"/>
    </row>
    <row r="48" spans="1:11" ht="20.149999999999999" customHeight="1" thickBot="1">
      <c r="A48" s="272" t="s">
        <v>127</v>
      </c>
      <c r="B48" s="27"/>
      <c r="C48" s="272"/>
      <c r="D48" s="83">
        <v>4.63</v>
      </c>
      <c r="E48" s="84"/>
      <c r="F48" s="83">
        <v>5.15</v>
      </c>
      <c r="G48" s="84"/>
      <c r="H48" s="83">
        <v>4.63</v>
      </c>
      <c r="I48" s="84"/>
      <c r="J48" s="83">
        <v>5.15</v>
      </c>
    </row>
    <row r="49" spans="1:10" ht="20.149999999999999" customHeight="1" thickTop="1" thickBot="1">
      <c r="A49" s="272" t="s">
        <v>128</v>
      </c>
      <c r="B49" s="27"/>
      <c r="C49" s="272"/>
      <c r="D49" s="83">
        <v>4.63</v>
      </c>
      <c r="E49" s="84"/>
      <c r="F49" s="83">
        <v>5.15</v>
      </c>
      <c r="G49" s="84"/>
      <c r="H49" s="83">
        <v>4.63</v>
      </c>
      <c r="I49" s="84"/>
      <c r="J49" s="83">
        <v>5.15</v>
      </c>
    </row>
    <row r="50" spans="1:10" ht="20.149999999999999" customHeight="1" thickTop="1">
      <c r="C50" s="272"/>
      <c r="D50" s="56"/>
    </row>
    <row r="51" spans="1:10" ht="20.149999999999999" customHeight="1">
      <c r="C51" s="272"/>
      <c r="D51" s="56"/>
    </row>
    <row r="52" spans="1:10" ht="20.149999999999999" customHeight="1">
      <c r="A52" s="272" t="s">
        <v>41</v>
      </c>
      <c r="C52" s="272"/>
      <c r="D52" s="248"/>
      <c r="H52" s="253"/>
    </row>
    <row r="53" spans="1:10" ht="20.149999999999999" customHeight="1">
      <c r="C53" s="272"/>
      <c r="D53" s="248"/>
      <c r="H53" s="248"/>
    </row>
    <row r="54" spans="1:10" ht="20.149999999999999" customHeight="1">
      <c r="C54" s="272"/>
    </row>
    <row r="55" spans="1:10" ht="20.149999999999999" customHeight="1">
      <c r="C55" s="272"/>
    </row>
    <row r="56" spans="1:10" ht="20.149999999999999" customHeight="1">
      <c r="C56" s="272"/>
    </row>
    <row r="57" spans="1:10" ht="20.149999999999999" customHeight="1">
      <c r="C57" s="272"/>
    </row>
    <row r="58" spans="1:10" ht="20.149999999999999" customHeight="1">
      <c r="C58" s="272"/>
    </row>
    <row r="59" spans="1:10" ht="20.149999999999999" customHeight="1">
      <c r="C59" s="272"/>
    </row>
    <row r="60" spans="1:10" ht="20.149999999999999" customHeight="1">
      <c r="C60" s="272"/>
    </row>
    <row r="61" spans="1:10" ht="20.149999999999999" customHeight="1">
      <c r="C61" s="272"/>
    </row>
    <row r="62" spans="1:10" ht="20.149999999999999" customHeight="1">
      <c r="C62" s="272"/>
    </row>
    <row r="63" spans="1:10" ht="20.149999999999999" customHeight="1">
      <c r="C63" s="272"/>
    </row>
    <row r="64" spans="1:10" ht="20.149999999999999" customHeight="1"/>
    <row r="65" ht="20.149999999999999" customHeight="1"/>
    <row r="66" ht="20.149999999999999" customHeight="1"/>
    <row r="67" ht="20.149999999999999" customHeight="1"/>
    <row r="68" ht="20.149999999999999" customHeight="1"/>
    <row r="69" ht="20.149999999999999" customHeight="1"/>
    <row r="70" ht="20.149999999999999" customHeight="1"/>
    <row r="71" ht="20.149999999999999" customHeight="1"/>
    <row r="72" ht="20.149999999999999" customHeight="1"/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8" right="0.3" top="1" bottom="0.5" header="0.5" footer="0.3"/>
  <pageSetup paperSize="9" scale="70" firstPageNumber="2" orientation="portrait" useFirstPageNumber="1" r:id="rId1"/>
  <headerFooter alignWithMargins="0"/>
  <colBreaks count="1" manualBreakCount="1">
    <brk id="10" max="1048575" man="1"/>
  </col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8"/>
  <sheetViews>
    <sheetView topLeftCell="A16" zoomScale="75" zoomScaleNormal="75" zoomScaleSheetLayoutView="70" workbookViewId="0">
      <selection activeCell="F24" sqref="F24"/>
    </sheetView>
  </sheetViews>
  <sheetFormatPr defaultColWidth="9.453125" defaultRowHeight="15.5"/>
  <cols>
    <col min="1" max="1" width="62.54296875" style="266" customWidth="1"/>
    <col min="2" max="2" width="5.54296875" style="87" customWidth="1"/>
    <col min="3" max="3" width="1.54296875" style="266" customWidth="1"/>
    <col min="4" max="4" width="14.26953125" style="55" bestFit="1" customWidth="1"/>
    <col min="5" max="5" width="1.54296875" style="56" customWidth="1"/>
    <col min="6" max="6" width="14.26953125" style="55" bestFit="1" customWidth="1"/>
    <col min="7" max="7" width="1.54296875" style="56" customWidth="1"/>
    <col min="8" max="8" width="14.1796875" style="56" customWidth="1"/>
    <col min="9" max="9" width="1.54296875" style="56" customWidth="1"/>
    <col min="10" max="10" width="14.26953125" style="31" customWidth="1"/>
    <col min="11" max="11" width="0.54296875" style="72" customWidth="1"/>
    <col min="12" max="12" width="10.453125" style="28" bestFit="1" customWidth="1"/>
    <col min="13" max="13" width="1.453125" style="28" customWidth="1"/>
    <col min="14" max="14" width="10" style="28" customWidth="1"/>
    <col min="15" max="15" width="5.54296875" style="28" customWidth="1"/>
    <col min="16" max="16384" width="9.453125" style="28"/>
  </cols>
  <sheetData>
    <row r="1" spans="1:16" s="25" customFormat="1" ht="22.4" customHeight="1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6" s="25" customFormat="1" ht="22.4" customHeight="1">
      <c r="A2" s="276" t="s">
        <v>129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6" s="25" customFormat="1" ht="22.4" customHeight="1">
      <c r="A3" s="276" t="s">
        <v>142</v>
      </c>
      <c r="B3" s="276"/>
      <c r="C3" s="276"/>
      <c r="D3" s="276"/>
      <c r="E3" s="276"/>
      <c r="F3" s="276"/>
      <c r="G3" s="276"/>
      <c r="H3" s="276"/>
      <c r="I3" s="276"/>
      <c r="J3" s="276"/>
    </row>
    <row r="4" spans="1:16" s="25" customFormat="1" ht="22.4" customHeight="1">
      <c r="A4" s="276" t="s">
        <v>97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6" s="25" customFormat="1" ht="22.4" customHeight="1">
      <c r="A5" s="278" t="s">
        <v>3</v>
      </c>
      <c r="B5" s="278"/>
      <c r="C5" s="278"/>
      <c r="D5" s="278"/>
      <c r="E5" s="278"/>
      <c r="F5" s="278"/>
      <c r="G5" s="278"/>
      <c r="H5" s="278"/>
      <c r="I5" s="278"/>
      <c r="J5" s="278"/>
    </row>
    <row r="6" spans="1:16" s="25" customFormat="1" ht="6" customHeight="1">
      <c r="A6" s="117"/>
      <c r="B6" s="117"/>
      <c r="C6" s="117"/>
      <c r="D6" s="118"/>
      <c r="E6" s="117"/>
      <c r="F6" s="117"/>
      <c r="G6" s="117"/>
      <c r="H6" s="118"/>
      <c r="I6" s="117"/>
      <c r="J6" s="117"/>
    </row>
    <row r="7" spans="1:16" ht="22.4" customHeight="1">
      <c r="A7" s="272"/>
      <c r="B7" s="8"/>
      <c r="C7" s="27"/>
      <c r="D7" s="276" t="s">
        <v>5</v>
      </c>
      <c r="E7" s="276"/>
      <c r="F7" s="276"/>
      <c r="G7" s="268"/>
      <c r="H7" s="276" t="s">
        <v>6</v>
      </c>
      <c r="I7" s="276"/>
      <c r="J7" s="276"/>
    </row>
    <row r="8" spans="1:16" ht="22.4" customHeight="1">
      <c r="A8" s="272"/>
      <c r="B8" s="27"/>
      <c r="C8" s="27"/>
      <c r="D8" s="276" t="s">
        <v>7</v>
      </c>
      <c r="E8" s="276"/>
      <c r="F8" s="276"/>
      <c r="G8" s="268"/>
      <c r="H8" s="276" t="s">
        <v>7</v>
      </c>
      <c r="I8" s="276"/>
      <c r="J8" s="276"/>
      <c r="K8" s="73"/>
    </row>
    <row r="9" spans="1:16" s="25" customFormat="1" ht="22.4" customHeight="1">
      <c r="D9" s="27">
        <v>2020</v>
      </c>
      <c r="E9" s="27"/>
      <c r="F9" s="27">
        <v>2019</v>
      </c>
      <c r="G9" s="27"/>
      <c r="H9" s="27">
        <v>2020</v>
      </c>
      <c r="I9" s="27"/>
      <c r="J9" s="27">
        <v>2019</v>
      </c>
    </row>
    <row r="10" spans="1:16" s="25" customFormat="1" ht="22.4" customHeight="1">
      <c r="B10" s="27"/>
      <c r="D10" s="27"/>
      <c r="E10" s="27"/>
      <c r="F10" s="27"/>
      <c r="G10" s="27"/>
      <c r="H10" s="27"/>
      <c r="I10" s="27"/>
      <c r="J10" s="27"/>
      <c r="P10" s="215"/>
    </row>
    <row r="11" spans="1:16" s="43" customFormat="1" ht="22.4" customHeight="1">
      <c r="A11" s="29" t="s">
        <v>122</v>
      </c>
      <c r="B11" s="85"/>
      <c r="C11" s="29"/>
      <c r="D11" s="86">
        <f>+'SI (6M)'!D40</f>
        <v>13757508</v>
      </c>
      <c r="E11" s="86"/>
      <c r="F11" s="86">
        <v>15325472</v>
      </c>
      <c r="G11" s="86"/>
      <c r="H11" s="86">
        <f>+'SI (6M)'!H45</f>
        <v>13757308</v>
      </c>
      <c r="I11" s="86"/>
      <c r="J11" s="86">
        <v>15324180</v>
      </c>
      <c r="K11" s="75"/>
      <c r="P11" s="215"/>
    </row>
    <row r="12" spans="1:16" s="43" customFormat="1" ht="22.4" customHeight="1">
      <c r="A12" s="29" t="s">
        <v>130</v>
      </c>
      <c r="B12" s="85"/>
      <c r="C12" s="29"/>
      <c r="D12" s="86"/>
      <c r="E12" s="86"/>
      <c r="F12" s="86"/>
      <c r="G12" s="86"/>
      <c r="H12" s="86"/>
      <c r="I12" s="86"/>
      <c r="J12" s="86"/>
      <c r="K12" s="75"/>
    </row>
    <row r="13" spans="1:16" s="43" customFormat="1" ht="22.4" customHeight="1">
      <c r="A13" s="29" t="s">
        <v>131</v>
      </c>
      <c r="B13" s="85"/>
      <c r="C13" s="29"/>
      <c r="D13" s="86"/>
      <c r="E13" s="86"/>
      <c r="F13" s="86"/>
      <c r="G13" s="86"/>
      <c r="H13" s="86"/>
      <c r="I13" s="86"/>
      <c r="J13" s="86"/>
      <c r="K13" s="75"/>
    </row>
    <row r="14" spans="1:16" s="43" customFormat="1" ht="22.4" customHeight="1">
      <c r="A14" s="209" t="s">
        <v>132</v>
      </c>
      <c r="B14" s="85"/>
      <c r="C14" s="29"/>
      <c r="D14" s="86"/>
      <c r="E14" s="86"/>
      <c r="F14" s="86"/>
      <c r="G14" s="86"/>
      <c r="H14" s="86"/>
      <c r="I14" s="86"/>
      <c r="J14" s="86"/>
      <c r="K14" s="75"/>
    </row>
    <row r="15" spans="1:16" s="43" customFormat="1" ht="22.4" customHeight="1">
      <c r="A15" s="210" t="s">
        <v>133</v>
      </c>
      <c r="B15" s="85"/>
      <c r="C15" s="29"/>
      <c r="D15" s="86">
        <v>-294868</v>
      </c>
      <c r="E15" s="86"/>
      <c r="F15" s="227">
        <v>0</v>
      </c>
      <c r="G15" s="86"/>
      <c r="H15" s="227">
        <v>0</v>
      </c>
      <c r="I15" s="86"/>
      <c r="J15" s="227">
        <v>0</v>
      </c>
      <c r="K15" s="75"/>
    </row>
    <row r="16" spans="1:16" s="43" customFormat="1" ht="22.4" customHeight="1">
      <c r="A16" s="210" t="s">
        <v>134</v>
      </c>
      <c r="B16" s="85"/>
      <c r="C16" s="29"/>
      <c r="D16" s="86"/>
      <c r="E16" s="86"/>
      <c r="F16" s="227"/>
      <c r="G16" s="86"/>
      <c r="H16" s="227"/>
      <c r="I16" s="86"/>
      <c r="J16" s="227"/>
      <c r="K16" s="75"/>
    </row>
    <row r="17" spans="1:11" s="43" customFormat="1" ht="22.4" customHeight="1">
      <c r="A17" s="211" t="s">
        <v>135</v>
      </c>
      <c r="B17" s="85"/>
      <c r="C17" s="29"/>
      <c r="D17" s="227">
        <v>0</v>
      </c>
      <c r="E17" s="86"/>
      <c r="F17" s="227">
        <v>0</v>
      </c>
      <c r="G17" s="86"/>
      <c r="H17" s="86">
        <v>-235894</v>
      </c>
      <c r="I17" s="86"/>
      <c r="J17" s="227">
        <v>0</v>
      </c>
      <c r="K17" s="75"/>
    </row>
    <row r="18" spans="1:11" s="43" customFormat="1" ht="22.4" customHeight="1">
      <c r="A18" s="210" t="s">
        <v>136</v>
      </c>
      <c r="B18" s="85"/>
      <c r="C18" s="29"/>
      <c r="D18" s="86"/>
      <c r="E18" s="86"/>
      <c r="F18" s="86"/>
      <c r="G18" s="86"/>
      <c r="H18" s="86"/>
      <c r="I18" s="86"/>
      <c r="J18" s="86"/>
      <c r="K18" s="75"/>
    </row>
    <row r="19" spans="1:11" s="43" customFormat="1" ht="22.4" customHeight="1">
      <c r="A19" s="211" t="s">
        <v>137</v>
      </c>
      <c r="B19" s="85"/>
      <c r="C19" s="29"/>
      <c r="D19" s="86">
        <v>58974</v>
      </c>
      <c r="E19" s="86"/>
      <c r="F19" s="187">
        <v>0</v>
      </c>
      <c r="G19" s="86"/>
      <c r="H19" s="227">
        <v>0</v>
      </c>
      <c r="I19" s="86"/>
      <c r="J19" s="187">
        <v>0</v>
      </c>
      <c r="K19" s="75"/>
    </row>
    <row r="20" spans="1:11" s="43" customFormat="1" ht="22.4" customHeight="1">
      <c r="A20" s="29" t="s">
        <v>138</v>
      </c>
      <c r="B20" s="85"/>
      <c r="C20" s="29"/>
      <c r="D20" s="216">
        <f>SUM(D15:D19)</f>
        <v>-235894</v>
      </c>
      <c r="E20" s="86"/>
      <c r="F20" s="223">
        <f>SUM(F15:F19)</f>
        <v>0</v>
      </c>
      <c r="G20" s="86"/>
      <c r="H20" s="216">
        <f>SUM(H15:H19)</f>
        <v>-235894</v>
      </c>
      <c r="I20" s="86"/>
      <c r="J20" s="223">
        <f>SUM(J15:J19)</f>
        <v>0</v>
      </c>
      <c r="K20" s="75"/>
    </row>
    <row r="21" spans="1:11" s="43" customFormat="1" ht="22.4" customHeight="1" thickBot="1">
      <c r="A21" s="29" t="s">
        <v>139</v>
      </c>
      <c r="B21" s="90"/>
      <c r="C21" s="29"/>
      <c r="D21" s="217">
        <f>SUM(D11,D20)</f>
        <v>13521614</v>
      </c>
      <c r="E21" s="88"/>
      <c r="F21" s="217">
        <f>SUM(F11,F20)</f>
        <v>15325472</v>
      </c>
      <c r="G21" s="88"/>
      <c r="H21" s="217">
        <f>SUM(H11,H20)</f>
        <v>13521414</v>
      </c>
      <c r="I21" s="88"/>
      <c r="J21" s="217">
        <f>SUM(J11,J20)</f>
        <v>15324180</v>
      </c>
      <c r="K21" s="75"/>
    </row>
    <row r="22" spans="1:11" ht="22.4" customHeight="1" thickTop="1">
      <c r="A22" s="272"/>
      <c r="C22" s="272"/>
      <c r="D22" s="88"/>
      <c r="E22" s="88"/>
      <c r="F22" s="88"/>
      <c r="G22" s="88"/>
      <c r="H22" s="88"/>
      <c r="I22" s="88"/>
      <c r="J22" s="88"/>
    </row>
    <row r="23" spans="1:11" ht="22.4" customHeight="1">
      <c r="A23" s="29" t="s">
        <v>140</v>
      </c>
      <c r="B23" s="91"/>
      <c r="C23" s="29"/>
      <c r="D23" s="86"/>
      <c r="E23" s="88"/>
      <c r="F23" s="86"/>
      <c r="G23" s="88"/>
      <c r="H23" s="86"/>
      <c r="I23" s="88"/>
      <c r="J23" s="86"/>
    </row>
    <row r="24" spans="1:11" ht="22.4" customHeight="1">
      <c r="A24" s="131" t="s">
        <v>141</v>
      </c>
      <c r="B24" s="91"/>
      <c r="C24" s="29"/>
      <c r="D24" s="86">
        <f>+D26-D25</f>
        <v>13521414</v>
      </c>
      <c r="E24" s="88"/>
      <c r="F24" s="86">
        <v>15324180</v>
      </c>
      <c r="G24" s="88"/>
      <c r="H24" s="86">
        <f>+H21</f>
        <v>13521414</v>
      </c>
      <c r="I24" s="88"/>
      <c r="J24" s="86">
        <v>15324180</v>
      </c>
    </row>
    <row r="25" spans="1:11" ht="22.4" customHeight="1">
      <c r="A25" s="131" t="s">
        <v>92</v>
      </c>
      <c r="B25" s="92"/>
      <c r="C25" s="272"/>
      <c r="D25" s="93">
        <f>+'SI (6M)'!D44</f>
        <v>200</v>
      </c>
      <c r="E25" s="88"/>
      <c r="F25" s="93">
        <v>1292</v>
      </c>
      <c r="G25" s="88"/>
      <c r="H25" s="187">
        <v>0</v>
      </c>
      <c r="I25" s="89"/>
      <c r="J25" s="187">
        <v>0</v>
      </c>
    </row>
    <row r="26" spans="1:11" s="43" customFormat="1" ht="22.4" customHeight="1" thickBot="1">
      <c r="A26" s="29" t="s">
        <v>139</v>
      </c>
      <c r="B26" s="94"/>
      <c r="C26" s="29"/>
      <c r="D26" s="95">
        <f>+D21</f>
        <v>13521614</v>
      </c>
      <c r="E26" s="88"/>
      <c r="F26" s="95">
        <f>SUM(F24:F25)</f>
        <v>15325472</v>
      </c>
      <c r="G26" s="88"/>
      <c r="H26" s="95">
        <f>SUM(H24:H25)</f>
        <v>13521414</v>
      </c>
      <c r="I26" s="88"/>
      <c r="J26" s="95">
        <f>SUM(J24:J25)</f>
        <v>15324180</v>
      </c>
      <c r="K26" s="75"/>
    </row>
    <row r="27" spans="1:11" ht="22.4" customHeight="1" thickTop="1">
      <c r="A27" s="272"/>
      <c r="C27" s="272"/>
    </row>
    <row r="28" spans="1:11" ht="22.4" customHeight="1">
      <c r="A28" s="272"/>
      <c r="C28" s="272"/>
    </row>
    <row r="29" spans="1:11" ht="22.4" customHeight="1">
      <c r="A29" s="272"/>
      <c r="C29" s="272"/>
    </row>
    <row r="30" spans="1:11" ht="22.4" customHeight="1">
      <c r="A30" s="272"/>
      <c r="C30" s="272"/>
    </row>
    <row r="31" spans="1:11" ht="22.4" customHeight="1">
      <c r="A31" s="272"/>
      <c r="C31" s="272"/>
    </row>
    <row r="32" spans="1:11" ht="22.4" customHeight="1">
      <c r="A32" s="272"/>
      <c r="C32" s="272"/>
    </row>
    <row r="33" spans="1:1" ht="22.4" customHeight="1">
      <c r="A33" s="272"/>
    </row>
    <row r="34" spans="1:1" ht="22.4" customHeight="1">
      <c r="A34" s="272"/>
    </row>
    <row r="35" spans="1:1" ht="22.4" customHeight="1">
      <c r="A35" s="272"/>
    </row>
    <row r="36" spans="1:1" ht="22.4" customHeight="1">
      <c r="A36" s="272"/>
    </row>
    <row r="37" spans="1:1" ht="22.4" customHeight="1">
      <c r="A37" s="272"/>
    </row>
    <row r="38" spans="1:1" ht="22.4" customHeight="1">
      <c r="A38" s="272"/>
    </row>
    <row r="39" spans="1:1" ht="22.4" customHeight="1">
      <c r="A39" s="272"/>
    </row>
    <row r="40" spans="1:1" ht="22.4" customHeight="1">
      <c r="A40" s="272"/>
    </row>
    <row r="41" spans="1:1" ht="22.4" customHeight="1">
      <c r="A41" s="272"/>
    </row>
    <row r="42" spans="1:1" ht="22.4" customHeight="1">
      <c r="A42" s="272"/>
    </row>
    <row r="43" spans="1:1" ht="22.4" customHeight="1">
      <c r="A43" s="28"/>
    </row>
    <row r="44" spans="1:1" ht="22.4" customHeight="1">
      <c r="A44" s="272"/>
    </row>
    <row r="45" spans="1:1" ht="22.4" customHeight="1">
      <c r="A45" s="272"/>
    </row>
    <row r="46" spans="1:1" ht="22.4" customHeight="1">
      <c r="A46" s="272"/>
    </row>
    <row r="47" spans="1:1" ht="22.4" customHeight="1">
      <c r="A47" s="272" t="s">
        <v>41</v>
      </c>
    </row>
    <row r="48" spans="1:1" ht="22.4" customHeight="1">
      <c r="A48" s="272"/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8" right="0.3" top="1" bottom="0.5" header="0.5" footer="0.3"/>
  <pageSetup paperSize="9" scale="70" firstPageNumber="2" orientation="portrait" useFirstPageNumber="1" r:id="rId1"/>
  <headerFooter alignWithMargins="0"/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54"/>
  <sheetViews>
    <sheetView topLeftCell="A12" zoomScale="58" zoomScaleNormal="58" zoomScaleSheetLayoutView="70" workbookViewId="0">
      <selection activeCell="D32" sqref="D32"/>
    </sheetView>
  </sheetViews>
  <sheetFormatPr defaultColWidth="9.453125" defaultRowHeight="15.5"/>
  <cols>
    <col min="1" max="1" width="45.1796875" style="28" bestFit="1" customWidth="1"/>
    <col min="2" max="2" width="5.453125" style="30" bestFit="1" customWidth="1"/>
    <col min="3" max="3" width="1.54296875" style="30" customWidth="1"/>
    <col min="4" max="4" width="12.453125" style="56" customWidth="1"/>
    <col min="5" max="5" width="2.1796875" style="66" customWidth="1"/>
    <col min="6" max="6" width="12.453125" style="55" customWidth="1"/>
    <col min="7" max="7" width="2.1796875" style="66" customWidth="1"/>
    <col min="8" max="8" width="13" style="55" customWidth="1"/>
    <col min="9" max="9" width="2.1796875" style="66" customWidth="1"/>
    <col min="10" max="10" width="12.453125" style="55" customWidth="1"/>
    <col min="11" max="11" width="2.1796875" style="66" customWidth="1"/>
    <col min="12" max="12" width="12.453125" style="55" customWidth="1"/>
    <col min="13" max="13" width="2.1796875" style="67" customWidth="1"/>
    <col min="14" max="14" width="12.453125" style="56" customWidth="1"/>
    <col min="15" max="15" width="2.1796875" style="67" customWidth="1"/>
    <col min="16" max="16" width="12.453125" style="56" customWidth="1"/>
    <col min="17" max="17" width="2.1796875" style="66" customWidth="1"/>
    <col min="18" max="18" width="12.453125" style="56" customWidth="1"/>
    <col min="19" max="19" width="2.1796875" style="66" customWidth="1"/>
    <col min="20" max="20" width="15" style="56" customWidth="1"/>
    <col min="21" max="21" width="2.1796875" style="66" customWidth="1"/>
    <col min="22" max="22" width="12.453125" style="56" customWidth="1"/>
    <col min="23" max="23" width="2.1796875" style="67" customWidth="1"/>
    <col min="24" max="24" width="12.453125" style="55" customWidth="1"/>
    <col min="25" max="25" width="1.453125" style="122" customWidth="1"/>
    <col min="26" max="26" width="1.54296875" style="122" customWidth="1"/>
    <col min="27" max="16384" width="9.453125" style="122"/>
  </cols>
  <sheetData>
    <row r="1" spans="1:25" s="25" customFormat="1" ht="20.149999999999999" customHeight="1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</row>
    <row r="2" spans="1:25" s="25" customFormat="1" ht="20.149999999999999" customHeight="1">
      <c r="A2" s="276" t="s">
        <v>145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</row>
    <row r="3" spans="1:25" s="25" customFormat="1" ht="20.149999999999999" customHeight="1">
      <c r="A3" s="276" t="s">
        <v>146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</row>
    <row r="4" spans="1:25" s="25" customFormat="1" ht="20.149999999999999" customHeight="1">
      <c r="A4" s="276" t="s">
        <v>142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</row>
    <row r="5" spans="1:25" s="25" customFormat="1" ht="20.149999999999999" customHeight="1">
      <c r="A5" s="276" t="s">
        <v>97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</row>
    <row r="6" spans="1:25" s="25" customFormat="1" ht="20.149999999999999" customHeight="1">
      <c r="A6" s="278" t="s">
        <v>3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278"/>
    </row>
    <row r="7" spans="1:25" s="25" customFormat="1" ht="6" customHeight="1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</row>
    <row r="8" spans="1:25" s="143" customFormat="1" ht="20.149999999999999" customHeight="1">
      <c r="A8" s="140"/>
      <c r="B8" s="141"/>
      <c r="C8" s="141"/>
      <c r="D8" s="6"/>
      <c r="E8" s="6"/>
      <c r="F8" s="6"/>
      <c r="G8" s="6"/>
      <c r="H8" s="270" t="s">
        <v>82</v>
      </c>
      <c r="I8" s="142"/>
      <c r="J8" s="280" t="s">
        <v>147</v>
      </c>
      <c r="K8" s="280"/>
      <c r="L8" s="280"/>
      <c r="M8" s="6"/>
      <c r="N8" s="280" t="s">
        <v>89</v>
      </c>
      <c r="O8" s="280"/>
      <c r="P8" s="280"/>
      <c r="Q8" s="280"/>
      <c r="R8" s="280"/>
      <c r="S8" s="6"/>
      <c r="T8" s="6"/>
      <c r="U8" s="6"/>
      <c r="V8" s="6"/>
      <c r="W8" s="6"/>
      <c r="X8" s="6"/>
    </row>
    <row r="9" spans="1:25" s="145" customFormat="1" ht="20.149999999999999" customHeight="1">
      <c r="A9" s="113"/>
      <c r="B9" s="141"/>
      <c r="C9" s="141"/>
      <c r="D9" s="7" t="s">
        <v>148</v>
      </c>
      <c r="E9" s="6"/>
      <c r="H9" s="271" t="s">
        <v>149</v>
      </c>
      <c r="I9" s="6"/>
      <c r="J9" s="142"/>
      <c r="K9" s="6"/>
      <c r="L9" s="142"/>
      <c r="M9" s="230"/>
      <c r="N9" s="7"/>
      <c r="O9" s="6"/>
      <c r="P9" s="7"/>
      <c r="Q9" s="6"/>
      <c r="R9" s="7" t="s">
        <v>150</v>
      </c>
      <c r="S9" s="6"/>
      <c r="T9" s="7" t="s">
        <v>151</v>
      </c>
      <c r="U9" s="230"/>
      <c r="V9" s="144"/>
      <c r="W9" s="230"/>
      <c r="X9" s="144"/>
    </row>
    <row r="10" spans="1:25" s="145" customFormat="1" ht="20.149999999999999" customHeight="1">
      <c r="A10" s="113"/>
      <c r="B10" s="141"/>
      <c r="C10" s="141"/>
      <c r="D10" s="7" t="s">
        <v>152</v>
      </c>
      <c r="E10" s="6"/>
      <c r="F10" s="7"/>
      <c r="G10" s="6"/>
      <c r="H10" s="7" t="s">
        <v>153</v>
      </c>
      <c r="I10" s="6"/>
      <c r="J10" s="7"/>
      <c r="K10" s="6"/>
      <c r="L10" s="142"/>
      <c r="M10" s="230"/>
      <c r="N10" s="7" t="s">
        <v>154</v>
      </c>
      <c r="O10" s="6"/>
      <c r="P10" s="7" t="s">
        <v>155</v>
      </c>
      <c r="Q10" s="6"/>
      <c r="R10" s="7" t="s">
        <v>156</v>
      </c>
      <c r="S10" s="6"/>
      <c r="T10" s="7" t="s">
        <v>157</v>
      </c>
      <c r="U10" s="230"/>
      <c r="V10" s="146" t="s">
        <v>158</v>
      </c>
      <c r="W10" s="230"/>
      <c r="X10" s="6" t="s">
        <v>159</v>
      </c>
    </row>
    <row r="11" spans="1:25" s="145" customFormat="1" ht="20.149999999999999" customHeight="1">
      <c r="A11" s="113"/>
      <c r="B11" s="141"/>
      <c r="C11" s="141"/>
      <c r="D11" s="7" t="s">
        <v>160</v>
      </c>
      <c r="E11" s="6"/>
      <c r="F11" s="7" t="s">
        <v>161</v>
      </c>
      <c r="G11" s="6"/>
      <c r="H11" s="7" t="s">
        <v>162</v>
      </c>
      <c r="I11" s="6"/>
      <c r="J11" s="7" t="s">
        <v>163</v>
      </c>
      <c r="K11" s="6"/>
      <c r="L11" s="7" t="s">
        <v>164</v>
      </c>
      <c r="M11" s="230"/>
      <c r="N11" s="7" t="s">
        <v>165</v>
      </c>
      <c r="O11" s="6"/>
      <c r="P11" s="7" t="s">
        <v>166</v>
      </c>
      <c r="Q11" s="281" t="s">
        <v>167</v>
      </c>
      <c r="R11" s="281"/>
      <c r="S11" s="281"/>
      <c r="T11" s="7" t="s">
        <v>168</v>
      </c>
      <c r="U11" s="6"/>
      <c r="V11" s="7" t="s">
        <v>169</v>
      </c>
      <c r="W11" s="6"/>
      <c r="X11" s="271" t="s">
        <v>167</v>
      </c>
    </row>
    <row r="12" spans="1:25" s="145" customFormat="1" ht="20.149999999999999" customHeight="1">
      <c r="A12" s="113"/>
      <c r="B12" s="268" t="s">
        <v>170</v>
      </c>
      <c r="C12" s="268"/>
      <c r="D12" s="270" t="s">
        <v>171</v>
      </c>
      <c r="E12" s="6"/>
      <c r="F12" s="270" t="s">
        <v>172</v>
      </c>
      <c r="G12" s="6"/>
      <c r="H12" s="270" t="s">
        <v>173</v>
      </c>
      <c r="I12" s="6"/>
      <c r="J12" s="270" t="s">
        <v>174</v>
      </c>
      <c r="K12" s="6"/>
      <c r="L12" s="270" t="s">
        <v>175</v>
      </c>
      <c r="M12" s="230"/>
      <c r="N12" s="270" t="s">
        <v>176</v>
      </c>
      <c r="O12" s="6"/>
      <c r="P12" s="270" t="s">
        <v>177</v>
      </c>
      <c r="Q12" s="6"/>
      <c r="R12" s="270" t="s">
        <v>178</v>
      </c>
      <c r="S12" s="6"/>
      <c r="T12" s="270" t="s">
        <v>179</v>
      </c>
      <c r="U12" s="6"/>
      <c r="V12" s="270" t="s">
        <v>180</v>
      </c>
      <c r="W12" s="6"/>
      <c r="X12" s="270" t="s">
        <v>178</v>
      </c>
    </row>
    <row r="13" spans="1:25" s="145" customFormat="1" ht="10" customHeight="1">
      <c r="A13" s="113"/>
      <c r="B13" s="141"/>
      <c r="C13" s="141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</row>
    <row r="14" spans="1:25" s="143" customFormat="1" ht="20.149999999999999" customHeight="1">
      <c r="A14" s="12" t="s">
        <v>181</v>
      </c>
      <c r="B14" s="13"/>
      <c r="C14" s="13"/>
      <c r="D14" s="203">
        <v>2973095</v>
      </c>
      <c r="E14" s="203"/>
      <c r="F14" s="203">
        <v>22372276</v>
      </c>
      <c r="G14" s="203"/>
      <c r="H14" s="203">
        <v>-668455</v>
      </c>
      <c r="I14" s="203"/>
      <c r="J14" s="203">
        <v>500000</v>
      </c>
      <c r="K14" s="203"/>
      <c r="L14" s="203">
        <v>33361059</v>
      </c>
      <c r="M14" s="203"/>
      <c r="N14" s="203">
        <v>177829</v>
      </c>
      <c r="O14" s="203"/>
      <c r="P14" s="203">
        <v>161187</v>
      </c>
      <c r="Q14" s="203"/>
      <c r="R14" s="203">
        <f>SUM(N14:P14)</f>
        <v>339016</v>
      </c>
      <c r="S14" s="203"/>
      <c r="T14" s="203">
        <f>SUM(D14:L14,R14)</f>
        <v>58876991</v>
      </c>
      <c r="U14" s="203"/>
      <c r="V14" s="203">
        <v>147540</v>
      </c>
      <c r="W14" s="203"/>
      <c r="X14" s="203">
        <f>+T14+V14</f>
        <v>59024531</v>
      </c>
    </row>
    <row r="15" spans="1:25" s="143" customFormat="1" ht="20.149999999999999" customHeight="1">
      <c r="A15" s="12" t="s">
        <v>182</v>
      </c>
      <c r="B15" s="8"/>
      <c r="C15" s="8"/>
      <c r="D15" s="231"/>
      <c r="E15" s="203"/>
      <c r="F15" s="231"/>
      <c r="G15" s="203"/>
      <c r="H15" s="231"/>
      <c r="I15" s="203"/>
      <c r="J15" s="231"/>
      <c r="K15" s="203"/>
      <c r="L15" s="231"/>
      <c r="M15" s="203"/>
      <c r="N15" s="231"/>
      <c r="O15" s="203"/>
      <c r="P15" s="231"/>
      <c r="Q15" s="203"/>
      <c r="R15" s="231"/>
      <c r="S15" s="203"/>
      <c r="T15" s="231"/>
      <c r="U15" s="203"/>
      <c r="V15" s="231"/>
      <c r="W15" s="203"/>
      <c r="X15" s="231"/>
    </row>
    <row r="16" spans="1:25" s="143" customFormat="1" ht="20.149999999999999" customHeight="1">
      <c r="A16" s="174" t="s">
        <v>183</v>
      </c>
      <c r="B16" s="8"/>
      <c r="C16" s="8"/>
      <c r="D16" s="231"/>
      <c r="E16" s="203"/>
      <c r="F16" s="231"/>
      <c r="G16" s="203"/>
      <c r="H16" s="231"/>
      <c r="I16" s="203"/>
      <c r="J16" s="231"/>
      <c r="K16" s="203"/>
      <c r="L16" s="231"/>
      <c r="M16" s="203"/>
      <c r="N16" s="231"/>
      <c r="O16" s="203"/>
      <c r="P16" s="231"/>
      <c r="Q16" s="203"/>
      <c r="R16" s="231"/>
      <c r="S16" s="203"/>
      <c r="T16" s="231"/>
      <c r="U16" s="203"/>
      <c r="V16" s="231"/>
      <c r="W16" s="203"/>
      <c r="X16" s="231"/>
    </row>
    <row r="17" spans="1:25" s="143" customFormat="1" ht="20.149999999999999" customHeight="1">
      <c r="A17" s="181" t="s">
        <v>184</v>
      </c>
      <c r="B17" s="8"/>
      <c r="C17" s="8"/>
      <c r="D17" s="231"/>
      <c r="E17" s="203"/>
      <c r="F17" s="231"/>
      <c r="G17" s="203"/>
      <c r="H17" s="231"/>
      <c r="I17" s="203"/>
      <c r="J17" s="231"/>
      <c r="K17" s="203"/>
      <c r="L17" s="231"/>
      <c r="M17" s="203"/>
      <c r="N17" s="231"/>
      <c r="O17" s="203"/>
      <c r="P17" s="231"/>
      <c r="Q17" s="203"/>
      <c r="R17" s="231"/>
      <c r="S17" s="203"/>
      <c r="T17" s="231"/>
      <c r="U17" s="203"/>
      <c r="V17" s="231"/>
      <c r="W17" s="203"/>
      <c r="X17" s="231"/>
    </row>
    <row r="18" spans="1:25" s="143" customFormat="1" ht="20.149999999999999" customHeight="1">
      <c r="A18" s="174" t="s">
        <v>185</v>
      </c>
      <c r="B18" s="8"/>
      <c r="C18" s="8"/>
      <c r="D18" s="231"/>
      <c r="E18" s="203"/>
      <c r="F18" s="231"/>
      <c r="G18" s="203"/>
      <c r="H18" s="231"/>
      <c r="I18" s="203"/>
      <c r="J18" s="231"/>
      <c r="K18" s="203"/>
      <c r="L18" s="231"/>
      <c r="M18" s="203"/>
      <c r="N18" s="231"/>
      <c r="O18" s="203"/>
      <c r="P18" s="231"/>
      <c r="Q18" s="203"/>
      <c r="R18" s="231"/>
      <c r="S18" s="203"/>
      <c r="T18" s="231"/>
      <c r="U18" s="203"/>
      <c r="V18" s="231"/>
      <c r="W18" s="203"/>
      <c r="X18" s="231"/>
    </row>
    <row r="19" spans="1:25" s="143" customFormat="1" ht="20.149999999999999" customHeight="1">
      <c r="A19" s="15" t="s">
        <v>186</v>
      </c>
      <c r="B19" s="141">
        <v>13</v>
      </c>
      <c r="C19" s="8"/>
      <c r="D19" s="203">
        <v>83</v>
      </c>
      <c r="E19" s="203"/>
      <c r="F19" s="232">
        <v>13794</v>
      </c>
      <c r="G19" s="203"/>
      <c r="H19" s="232">
        <v>0</v>
      </c>
      <c r="I19" s="203"/>
      <c r="J19" s="232">
        <v>0</v>
      </c>
      <c r="K19" s="203"/>
      <c r="L19" s="232">
        <v>0</v>
      </c>
      <c r="M19" s="203"/>
      <c r="N19" s="232">
        <v>-13877</v>
      </c>
      <c r="O19" s="203"/>
      <c r="P19" s="232">
        <v>0</v>
      </c>
      <c r="Q19" s="203"/>
      <c r="R19" s="232">
        <f>SUM(N19:P19)</f>
        <v>-13877</v>
      </c>
      <c r="S19" s="232"/>
      <c r="T19" s="232">
        <f>SUM(D19:L19,R19)</f>
        <v>0</v>
      </c>
      <c r="U19" s="203"/>
      <c r="V19" s="232">
        <v>0</v>
      </c>
      <c r="W19" s="203"/>
      <c r="X19" s="232">
        <f>+T19+V19</f>
        <v>0</v>
      </c>
    </row>
    <row r="20" spans="1:25" s="143" customFormat="1" ht="20.149999999999999" customHeight="1">
      <c r="A20" s="15" t="s">
        <v>187</v>
      </c>
      <c r="B20" s="13">
        <v>13</v>
      </c>
      <c r="C20" s="13"/>
      <c r="D20" s="232">
        <v>0</v>
      </c>
      <c r="E20" s="232"/>
      <c r="F20" s="232">
        <v>0</v>
      </c>
      <c r="G20" s="232"/>
      <c r="H20" s="232">
        <v>0</v>
      </c>
      <c r="I20" s="232"/>
      <c r="J20" s="232">
        <v>0</v>
      </c>
      <c r="K20" s="232"/>
      <c r="L20" s="232">
        <v>0</v>
      </c>
      <c r="M20" s="232"/>
      <c r="N20" s="232">
        <v>13663</v>
      </c>
      <c r="O20" s="232"/>
      <c r="P20" s="232">
        <v>0</v>
      </c>
      <c r="Q20" s="232"/>
      <c r="R20" s="232">
        <f>SUM(N20:P20)</f>
        <v>13663</v>
      </c>
      <c r="S20" s="232"/>
      <c r="T20" s="232">
        <f>SUM(D20:L20,R20)</f>
        <v>13663</v>
      </c>
      <c r="U20" s="232"/>
      <c r="V20" s="232">
        <v>0</v>
      </c>
      <c r="W20" s="232"/>
      <c r="X20" s="232">
        <f>+T20+V20</f>
        <v>13663</v>
      </c>
    </row>
    <row r="21" spans="1:25" s="143" customFormat="1" ht="20.149999999999999" customHeight="1">
      <c r="A21" s="171" t="s">
        <v>188</v>
      </c>
      <c r="B21" s="172">
        <v>17</v>
      </c>
      <c r="C21" s="172"/>
      <c r="D21" s="232">
        <v>0</v>
      </c>
      <c r="E21" s="232"/>
      <c r="F21" s="232">
        <v>0</v>
      </c>
      <c r="G21" s="232"/>
      <c r="H21" s="232">
        <v>0</v>
      </c>
      <c r="I21" s="232"/>
      <c r="J21" s="232">
        <v>0</v>
      </c>
      <c r="K21" s="232"/>
      <c r="L21" s="232">
        <v>-9810936</v>
      </c>
      <c r="M21" s="232"/>
      <c r="N21" s="232">
        <v>0</v>
      </c>
      <c r="O21" s="232"/>
      <c r="P21" s="232">
        <v>0</v>
      </c>
      <c r="Q21" s="232"/>
      <c r="R21" s="232">
        <f>SUM(N21:P21)</f>
        <v>0</v>
      </c>
      <c r="S21" s="232"/>
      <c r="T21" s="232">
        <f>SUM(D21:L21,R21)</f>
        <v>-9810936</v>
      </c>
      <c r="U21" s="232"/>
      <c r="V21" s="232">
        <v>-1045</v>
      </c>
      <c r="W21" s="232"/>
      <c r="X21" s="232">
        <f>+T21+V21</f>
        <v>-9811981</v>
      </c>
    </row>
    <row r="22" spans="1:25" s="143" customFormat="1" ht="20.149999999999999" customHeight="1">
      <c r="A22" s="182" t="s">
        <v>189</v>
      </c>
      <c r="B22" s="172"/>
      <c r="C22" s="172"/>
      <c r="D22" s="233"/>
      <c r="E22" s="232"/>
      <c r="F22" s="233"/>
      <c r="G22" s="232"/>
      <c r="H22" s="233"/>
      <c r="I22" s="232"/>
      <c r="J22" s="233"/>
      <c r="K22" s="232"/>
      <c r="L22" s="233"/>
      <c r="M22" s="232"/>
      <c r="N22" s="233"/>
      <c r="O22" s="232"/>
      <c r="P22" s="233"/>
      <c r="Q22" s="232"/>
      <c r="R22" s="233"/>
      <c r="S22" s="232"/>
      <c r="T22" s="233"/>
      <c r="U22" s="232"/>
      <c r="V22" s="233"/>
      <c r="W22" s="232"/>
      <c r="X22" s="233"/>
      <c r="Y22" s="191"/>
    </row>
    <row r="23" spans="1:25" s="130" customFormat="1" ht="20.149999999999999" customHeight="1">
      <c r="A23" s="174" t="s">
        <v>179</v>
      </c>
      <c r="B23" s="13"/>
      <c r="C23" s="13"/>
      <c r="D23" s="234">
        <f>SUM(D19:D21)</f>
        <v>83</v>
      </c>
      <c r="E23" s="232"/>
      <c r="F23" s="234">
        <f>SUM(F19:F21)</f>
        <v>13794</v>
      </c>
      <c r="G23" s="232"/>
      <c r="H23" s="234">
        <f>SUM(H19:H21)</f>
        <v>0</v>
      </c>
      <c r="I23" s="232"/>
      <c r="J23" s="234">
        <f>SUM(J19:J21)</f>
        <v>0</v>
      </c>
      <c r="K23" s="232"/>
      <c r="L23" s="234">
        <f>SUM(L19:L21)</f>
        <v>-9810936</v>
      </c>
      <c r="M23" s="232"/>
      <c r="N23" s="234">
        <f>SUM(N19:N21)</f>
        <v>-214</v>
      </c>
      <c r="O23" s="232"/>
      <c r="P23" s="234">
        <f>SUM(P19:P21)</f>
        <v>0</v>
      </c>
      <c r="Q23" s="232"/>
      <c r="R23" s="234">
        <f>SUM(R19:R21)</f>
        <v>-214</v>
      </c>
      <c r="S23" s="232"/>
      <c r="T23" s="234">
        <f>SUM(T19:T21)</f>
        <v>-9797273</v>
      </c>
      <c r="U23" s="232"/>
      <c r="V23" s="234">
        <f>SUM(V19:V21)</f>
        <v>-1045</v>
      </c>
      <c r="W23" s="232"/>
      <c r="X23" s="234">
        <f>SUM(X19:X21)</f>
        <v>-9798318</v>
      </c>
    </row>
    <row r="24" spans="1:25" s="120" customFormat="1" ht="20.149999999999999" customHeight="1">
      <c r="A24" s="178"/>
      <c r="B24" s="172"/>
      <c r="C24" s="172"/>
      <c r="D24" s="232"/>
      <c r="E24" s="232"/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</row>
    <row r="25" spans="1:25" s="120" customFormat="1" ht="20.149999999999999" customHeight="1">
      <c r="A25" s="181" t="s">
        <v>190</v>
      </c>
      <c r="B25" s="30"/>
      <c r="C25" s="30"/>
      <c r="D25" s="235"/>
      <c r="E25" s="236"/>
      <c r="F25" s="235"/>
      <c r="G25" s="236"/>
      <c r="H25" s="235"/>
      <c r="I25" s="236"/>
      <c r="J25" s="235"/>
      <c r="K25" s="236"/>
      <c r="L25" s="235"/>
      <c r="M25" s="236"/>
      <c r="N25" s="235"/>
      <c r="O25" s="236"/>
      <c r="P25" s="235"/>
      <c r="Q25" s="236"/>
      <c r="R25" s="235"/>
      <c r="S25" s="236"/>
      <c r="T25" s="235"/>
      <c r="U25" s="236"/>
      <c r="V25" s="235"/>
      <c r="W25" s="236"/>
      <c r="X25" s="235"/>
    </row>
    <row r="26" spans="1:25" s="121" customFormat="1" ht="20.149999999999999" customHeight="1">
      <c r="A26" s="171" t="s">
        <v>191</v>
      </c>
      <c r="B26" s="13"/>
      <c r="C26" s="13"/>
      <c r="D26" s="232">
        <v>0</v>
      </c>
      <c r="E26" s="232"/>
      <c r="F26" s="232">
        <v>0</v>
      </c>
      <c r="G26" s="232"/>
      <c r="H26" s="232">
        <v>-1202</v>
      </c>
      <c r="I26" s="232"/>
      <c r="J26" s="232">
        <v>0</v>
      </c>
      <c r="K26" s="232"/>
      <c r="L26" s="232">
        <v>0</v>
      </c>
      <c r="M26" s="232"/>
      <c r="N26" s="232">
        <v>0</v>
      </c>
      <c r="O26" s="232"/>
      <c r="P26" s="232">
        <v>0</v>
      </c>
      <c r="Q26" s="232"/>
      <c r="R26" s="232">
        <f>SUM(N26:P26)</f>
        <v>0</v>
      </c>
      <c r="S26" s="232"/>
      <c r="T26" s="232">
        <f>SUM(D26:L26,R26)</f>
        <v>-1202</v>
      </c>
      <c r="U26" s="232"/>
      <c r="V26" s="232">
        <v>-21099</v>
      </c>
      <c r="W26" s="232"/>
      <c r="X26" s="232">
        <f>+T26+V26</f>
        <v>-22301</v>
      </c>
    </row>
    <row r="27" spans="1:25" s="130" customFormat="1" ht="20.25" customHeight="1">
      <c r="A27" s="181" t="s">
        <v>192</v>
      </c>
      <c r="B27" s="13"/>
      <c r="C27" s="13"/>
      <c r="D27" s="237">
        <f>SUM(D26)</f>
        <v>0</v>
      </c>
      <c r="E27" s="232"/>
      <c r="F27" s="237">
        <f>SUM(F26)</f>
        <v>0</v>
      </c>
      <c r="G27" s="232"/>
      <c r="H27" s="237">
        <f>SUM(H26)</f>
        <v>-1202</v>
      </c>
      <c r="I27" s="232"/>
      <c r="J27" s="237">
        <f>SUM(J26)</f>
        <v>0</v>
      </c>
      <c r="K27" s="232"/>
      <c r="L27" s="237">
        <f>SUM(L26)</f>
        <v>0</v>
      </c>
      <c r="M27" s="232"/>
      <c r="N27" s="237">
        <f>SUM(N26)</f>
        <v>0</v>
      </c>
      <c r="O27" s="232"/>
      <c r="P27" s="237">
        <f>SUM(P26)</f>
        <v>0</v>
      </c>
      <c r="Q27" s="232"/>
      <c r="R27" s="237">
        <f>SUM(R26)</f>
        <v>0</v>
      </c>
      <c r="S27" s="232"/>
      <c r="T27" s="237">
        <f>SUM(T26)</f>
        <v>-1202</v>
      </c>
      <c r="U27" s="232"/>
      <c r="V27" s="237">
        <f>SUM(V26)</f>
        <v>-21099</v>
      </c>
      <c r="W27" s="232"/>
      <c r="X27" s="237">
        <f>SUM(X26)</f>
        <v>-22301</v>
      </c>
    </row>
    <row r="28" spans="1:25" s="130" customFormat="1" ht="20.149999999999999" customHeight="1">
      <c r="A28" s="12" t="s">
        <v>193</v>
      </c>
      <c r="B28" s="30"/>
      <c r="C28" s="30"/>
      <c r="D28" s="238"/>
      <c r="E28" s="239"/>
      <c r="F28" s="238"/>
      <c r="G28" s="239"/>
      <c r="H28" s="238"/>
      <c r="I28" s="239"/>
      <c r="J28" s="238"/>
      <c r="K28" s="239"/>
      <c r="L28" s="238"/>
      <c r="M28" s="239"/>
      <c r="N28" s="238"/>
      <c r="O28" s="239"/>
      <c r="P28" s="238"/>
      <c r="Q28" s="239"/>
      <c r="R28" s="238"/>
      <c r="S28" s="239"/>
      <c r="T28" s="238"/>
      <c r="U28" s="239"/>
      <c r="V28" s="238"/>
      <c r="W28" s="239"/>
      <c r="X28" s="238"/>
    </row>
    <row r="29" spans="1:25" s="120" customFormat="1" ht="20.149999999999999" customHeight="1">
      <c r="A29" s="178" t="s">
        <v>183</v>
      </c>
      <c r="B29" s="172"/>
      <c r="C29" s="172"/>
      <c r="D29" s="158">
        <f>+D23+D27</f>
        <v>83</v>
      </c>
      <c r="E29" s="159"/>
      <c r="F29" s="158">
        <f>+F23+F27</f>
        <v>13794</v>
      </c>
      <c r="G29" s="159"/>
      <c r="H29" s="158">
        <f>+H23+H27</f>
        <v>-1202</v>
      </c>
      <c r="I29" s="159"/>
      <c r="J29" s="158">
        <f>+J23+J27</f>
        <v>0</v>
      </c>
      <c r="K29" s="159"/>
      <c r="L29" s="158">
        <f>+L23+L27</f>
        <v>-9810936</v>
      </c>
      <c r="M29" s="159"/>
      <c r="N29" s="158">
        <f>+N23+N27</f>
        <v>-214</v>
      </c>
      <c r="O29" s="159"/>
      <c r="P29" s="158">
        <f>+P23+P27</f>
        <v>0</v>
      </c>
      <c r="Q29" s="159"/>
      <c r="R29" s="158">
        <f>+R23+R27</f>
        <v>-214</v>
      </c>
      <c r="S29" s="159"/>
      <c r="T29" s="158">
        <f>+T23+T27</f>
        <v>-9798475</v>
      </c>
      <c r="U29" s="159"/>
      <c r="V29" s="158">
        <f>+V23+V27</f>
        <v>-22144</v>
      </c>
      <c r="W29" s="159"/>
      <c r="X29" s="158">
        <f>+X23+X27</f>
        <v>-9820619</v>
      </c>
    </row>
    <row r="30" spans="1:25" s="120" customFormat="1" ht="20.149999999999999" customHeight="1">
      <c r="A30" s="178"/>
      <c r="B30" s="172"/>
      <c r="C30" s="172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</row>
    <row r="31" spans="1:25" s="121" customFormat="1" ht="20.149999999999999" customHeight="1">
      <c r="A31" s="12" t="s">
        <v>194</v>
      </c>
      <c r="B31" s="13"/>
      <c r="C31" s="13"/>
      <c r="D31" s="240"/>
      <c r="E31" s="159"/>
      <c r="F31" s="240"/>
      <c r="G31" s="159"/>
      <c r="H31" s="240"/>
      <c r="I31" s="159"/>
      <c r="J31" s="240"/>
      <c r="K31" s="159"/>
      <c r="L31" s="240"/>
      <c r="M31" s="159"/>
      <c r="N31" s="240"/>
      <c r="O31" s="159"/>
      <c r="P31" s="240"/>
      <c r="Q31" s="159"/>
      <c r="R31" s="240"/>
      <c r="S31" s="159"/>
      <c r="T31" s="240"/>
      <c r="U31" s="159"/>
      <c r="V31" s="240"/>
      <c r="W31" s="159"/>
      <c r="X31" s="240"/>
      <c r="Y31" s="192"/>
    </row>
    <row r="32" spans="1:25" s="121" customFormat="1" ht="20.149999999999999" customHeight="1">
      <c r="A32" s="15" t="s">
        <v>195</v>
      </c>
      <c r="B32" s="13"/>
      <c r="C32" s="13"/>
      <c r="D32" s="234">
        <v>0</v>
      </c>
      <c r="E32" s="232"/>
      <c r="F32" s="234">
        <v>0</v>
      </c>
      <c r="G32" s="232"/>
      <c r="H32" s="234">
        <v>0</v>
      </c>
      <c r="I32" s="232"/>
      <c r="J32" s="234">
        <v>0</v>
      </c>
      <c r="K32" s="232"/>
      <c r="L32" s="234">
        <v>15324180</v>
      </c>
      <c r="M32" s="232"/>
      <c r="N32" s="234">
        <v>0</v>
      </c>
      <c r="O32" s="232"/>
      <c r="P32" s="234">
        <v>0</v>
      </c>
      <c r="Q32" s="232"/>
      <c r="R32" s="234">
        <v>0</v>
      </c>
      <c r="S32" s="232"/>
      <c r="T32" s="234">
        <f>SUM(D32:L32,R32)</f>
        <v>15324180</v>
      </c>
      <c r="U32" s="232"/>
      <c r="V32" s="234">
        <v>1292</v>
      </c>
      <c r="W32" s="232"/>
      <c r="X32" s="234">
        <f>+T32+V32</f>
        <v>15325472</v>
      </c>
      <c r="Y32" s="192"/>
    </row>
    <row r="33" spans="1:26" s="121" customFormat="1" ht="20.149999999999999" customHeight="1">
      <c r="A33" s="12" t="s">
        <v>196</v>
      </c>
      <c r="B33" s="13"/>
      <c r="C33" s="13"/>
      <c r="D33" s="234">
        <f>SUM(D32)</f>
        <v>0</v>
      </c>
      <c r="E33" s="232"/>
      <c r="F33" s="234">
        <f>SUM(F32)</f>
        <v>0</v>
      </c>
      <c r="G33" s="232"/>
      <c r="H33" s="234">
        <f>SUM(H32)</f>
        <v>0</v>
      </c>
      <c r="I33" s="232"/>
      <c r="J33" s="234">
        <f>SUM(J32)</f>
        <v>0</v>
      </c>
      <c r="K33" s="232"/>
      <c r="L33" s="234">
        <f>SUM(L32)</f>
        <v>15324180</v>
      </c>
      <c r="M33" s="232"/>
      <c r="N33" s="234">
        <f>SUM(N32)</f>
        <v>0</v>
      </c>
      <c r="O33" s="232"/>
      <c r="P33" s="234">
        <f>SUM(P32)</f>
        <v>0</v>
      </c>
      <c r="Q33" s="232"/>
      <c r="R33" s="234">
        <f>SUM(R32)</f>
        <v>0</v>
      </c>
      <c r="S33" s="232"/>
      <c r="T33" s="234">
        <f>SUM(T32)</f>
        <v>15324180</v>
      </c>
      <c r="U33" s="232"/>
      <c r="V33" s="234">
        <f>SUM(V32)</f>
        <v>1292</v>
      </c>
      <c r="W33" s="232"/>
      <c r="X33" s="234">
        <f>SUM(X32)</f>
        <v>15325472</v>
      </c>
      <c r="Y33" s="192"/>
    </row>
    <row r="34" spans="1:26" s="121" customFormat="1" ht="20.149999999999999" customHeight="1" thickBot="1">
      <c r="A34" s="12" t="s">
        <v>197</v>
      </c>
      <c r="B34" s="13"/>
      <c r="C34" s="13"/>
      <c r="D34" s="241">
        <f>SUM(D14,D29,D33)</f>
        <v>2973178</v>
      </c>
      <c r="E34" s="159"/>
      <c r="F34" s="241">
        <f>SUM(F14,F29,F33)</f>
        <v>22386070</v>
      </c>
      <c r="G34" s="159"/>
      <c r="H34" s="241">
        <f>SUM(H14,H29,H33)</f>
        <v>-669657</v>
      </c>
      <c r="I34" s="159"/>
      <c r="J34" s="241">
        <f>SUM(J14,J29,J33)</f>
        <v>500000</v>
      </c>
      <c r="K34" s="159"/>
      <c r="L34" s="241">
        <f>SUM(L14,L29,L33)</f>
        <v>38874303</v>
      </c>
      <c r="M34" s="159"/>
      <c r="N34" s="241">
        <f>SUM(N14,N29,N33)</f>
        <v>177615</v>
      </c>
      <c r="O34" s="159"/>
      <c r="P34" s="241">
        <f>SUM(P14,P29,P33)</f>
        <v>161187</v>
      </c>
      <c r="Q34" s="159"/>
      <c r="R34" s="241">
        <f>SUM(R14,R29,R33)</f>
        <v>338802</v>
      </c>
      <c r="S34" s="159"/>
      <c r="T34" s="241">
        <f>SUM(T14,T29,T33)</f>
        <v>64402696</v>
      </c>
      <c r="U34" s="159"/>
      <c r="V34" s="241">
        <f>SUM(V14,V29,V33)</f>
        <v>126688</v>
      </c>
      <c r="W34" s="159"/>
      <c r="X34" s="241">
        <f>SUM(X14,X29,X33)</f>
        <v>64529384</v>
      </c>
      <c r="Y34" s="192"/>
    </row>
    <row r="35" spans="1:26" s="121" customFormat="1" ht="20.149999999999999" customHeight="1" thickTop="1">
      <c r="A35" s="12"/>
      <c r="B35" s="13"/>
      <c r="C35" s="13"/>
      <c r="D35" s="160"/>
      <c r="E35" s="160"/>
      <c r="F35" s="160"/>
      <c r="G35" s="160"/>
      <c r="H35" s="159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92"/>
    </row>
    <row r="36" spans="1:26" s="121" customFormat="1" ht="20.149999999999999" customHeight="1">
      <c r="A36" s="12"/>
      <c r="B36" s="13"/>
      <c r="C36" s="13"/>
      <c r="D36" s="160"/>
      <c r="E36" s="160"/>
      <c r="F36" s="160"/>
      <c r="G36" s="160"/>
      <c r="H36" s="159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92"/>
    </row>
    <row r="37" spans="1:26" s="143" customFormat="1" ht="18" customHeight="1">
      <c r="A37" s="12"/>
      <c r="B37" s="13"/>
      <c r="C37" s="13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4"/>
      <c r="Z37" s="190"/>
    </row>
    <row r="38" spans="1:26" s="143" customFormat="1" ht="18" customHeight="1">
      <c r="A38" s="12"/>
      <c r="B38" s="13"/>
      <c r="C38" s="13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4"/>
      <c r="Z38" s="190"/>
    </row>
    <row r="39" spans="1:26" ht="18" customHeight="1">
      <c r="A39" s="122"/>
      <c r="B39" s="122"/>
      <c r="C39" s="122"/>
      <c r="D39" s="122"/>
      <c r="P39" s="67"/>
      <c r="R39" s="67"/>
    </row>
    <row r="40" spans="1:26" ht="20.149999999999999" customHeight="1">
      <c r="P40" s="67"/>
      <c r="R40" s="67"/>
    </row>
    <row r="41" spans="1:26" ht="20.149999999999999" customHeight="1">
      <c r="P41" s="67"/>
      <c r="R41" s="67"/>
    </row>
    <row r="42" spans="1:26" ht="20.149999999999999" customHeight="1">
      <c r="P42" s="67"/>
      <c r="R42" s="67"/>
    </row>
    <row r="43" spans="1:26" ht="20.149999999999999" customHeight="1">
      <c r="P43" s="67"/>
      <c r="R43" s="67"/>
    </row>
    <row r="44" spans="1:26" ht="20.149999999999999" customHeight="1">
      <c r="P44" s="67"/>
      <c r="R44" s="67"/>
    </row>
    <row r="45" spans="1:26" ht="20.149999999999999" customHeight="1">
      <c r="P45" s="67"/>
      <c r="R45" s="225"/>
    </row>
    <row r="46" spans="1:26" ht="20.149999999999999" customHeight="1">
      <c r="P46" s="67"/>
      <c r="R46" s="225"/>
    </row>
    <row r="47" spans="1:26" ht="20.149999999999999" customHeight="1">
      <c r="P47" s="67"/>
      <c r="R47" s="67"/>
      <c r="S47" s="67"/>
    </row>
    <row r="48" spans="1:26" ht="20.149999999999999" customHeight="1">
      <c r="P48" s="67"/>
      <c r="R48" s="67"/>
    </row>
    <row r="49" spans="16:19" ht="20.149999999999999" customHeight="1">
      <c r="P49" s="67"/>
      <c r="R49" s="225"/>
    </row>
    <row r="50" spans="16:19" ht="20.149999999999999" customHeight="1">
      <c r="P50" s="67"/>
      <c r="R50" s="225"/>
    </row>
    <row r="51" spans="16:19" ht="20.149999999999999" customHeight="1">
      <c r="P51" s="67"/>
      <c r="R51" s="225"/>
    </row>
    <row r="52" spans="16:19" ht="20.149999999999999" customHeight="1">
      <c r="P52" s="67"/>
      <c r="R52" s="67"/>
      <c r="S52" s="67"/>
    </row>
    <row r="53" spans="16:19" ht="20.149999999999999" customHeight="1">
      <c r="P53" s="67"/>
      <c r="R53" s="67"/>
      <c r="S53" s="67"/>
    </row>
    <row r="54" spans="16:19" ht="20.149999999999999" customHeight="1">
      <c r="P54" s="67"/>
      <c r="R54" s="67"/>
      <c r="S54" s="67"/>
    </row>
  </sheetData>
  <mergeCells count="9">
    <mergeCell ref="J8:L8"/>
    <mergeCell ref="N8:R8"/>
    <mergeCell ref="Q11:S11"/>
    <mergeCell ref="A1:Y1"/>
    <mergeCell ref="A2:Y2"/>
    <mergeCell ref="A3:Y3"/>
    <mergeCell ref="A4:Y4"/>
    <mergeCell ref="A5:Y5"/>
    <mergeCell ref="A6:Y6"/>
  </mergeCells>
  <pageMargins left="0.6" right="0.2" top="1" bottom="0.75" header="0.3" footer="0.3"/>
  <pageSetup paperSize="9" scale="65" orientation="landscape" r:id="rId1"/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AG53"/>
  <sheetViews>
    <sheetView topLeftCell="B18" zoomScale="74" zoomScaleNormal="74" zoomScaleSheetLayoutView="80" workbookViewId="0">
      <selection activeCell="AA32" sqref="AA32"/>
    </sheetView>
  </sheetViews>
  <sheetFormatPr defaultColWidth="9.453125" defaultRowHeight="20.149999999999999" customHeight="1"/>
  <cols>
    <col min="1" max="1" width="43.453125" style="28" bestFit="1" customWidth="1"/>
    <col min="2" max="2" width="6.1796875" style="30" customWidth="1"/>
    <col min="3" max="3" width="1.54296875" style="30" customWidth="1"/>
    <col min="4" max="4" width="12.453125" style="56" customWidth="1"/>
    <col min="5" max="5" width="1.54296875" style="55" customWidth="1"/>
    <col min="6" max="6" width="12.453125" style="55" customWidth="1"/>
    <col min="7" max="7" width="1.54296875" style="55" customWidth="1"/>
    <col min="8" max="8" width="13" style="55" customWidth="1"/>
    <col min="9" max="9" width="1.54296875" style="55" customWidth="1"/>
    <col min="10" max="10" width="12.453125" style="55" customWidth="1"/>
    <col min="11" max="11" width="1.54296875" style="55" customWidth="1"/>
    <col min="12" max="12" width="12.453125" style="55" customWidth="1"/>
    <col min="13" max="13" width="1.54296875" style="56" customWidth="1"/>
    <col min="14" max="14" width="12.453125" style="56" customWidth="1"/>
    <col min="15" max="15" width="1.54296875" style="56" customWidth="1"/>
    <col min="16" max="16" width="12.453125" style="56" customWidth="1"/>
    <col min="17" max="17" width="1.54296875" style="55" customWidth="1"/>
    <col min="18" max="18" width="12.453125" style="55" customWidth="1"/>
    <col min="19" max="19" width="1.54296875" style="55" customWidth="1"/>
    <col min="20" max="20" width="13.81640625" style="55" customWidth="1"/>
    <col min="21" max="21" width="1.54296875" style="55" customWidth="1"/>
    <col min="22" max="22" width="13.81640625" style="56" customWidth="1"/>
    <col min="23" max="23" width="1.54296875" style="55" customWidth="1"/>
    <col min="24" max="24" width="13.81640625" style="56" customWidth="1"/>
    <col min="25" max="25" width="1.54296875" style="55" customWidth="1"/>
    <col min="26" max="26" width="12.453125" style="56" customWidth="1"/>
    <col min="27" max="27" width="1.54296875" style="56" customWidth="1"/>
    <col min="28" max="28" width="12.453125" style="55" customWidth="1"/>
    <col min="29" max="29" width="1.54296875" style="122" customWidth="1"/>
    <col min="30" max="16384" width="9.453125" style="122"/>
  </cols>
  <sheetData>
    <row r="1" spans="1:33" s="121" customFormat="1" ht="20.149999999999999" customHeight="1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</row>
    <row r="2" spans="1:33" s="25" customFormat="1" ht="20.149999999999999" customHeight="1">
      <c r="A2" s="276" t="s">
        <v>198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</row>
    <row r="3" spans="1:33" s="25" customFormat="1" ht="20.149999999999999" customHeight="1">
      <c r="A3" s="276" t="s">
        <v>199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6"/>
    </row>
    <row r="4" spans="1:33" s="25" customFormat="1" ht="20.149999999999999" customHeight="1">
      <c r="A4" s="276" t="s">
        <v>142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</row>
    <row r="5" spans="1:33" s="25" customFormat="1" ht="20.149999999999999" customHeight="1">
      <c r="A5" s="276" t="s">
        <v>97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</row>
    <row r="6" spans="1:33" s="25" customFormat="1" ht="20.149999999999999" customHeight="1">
      <c r="A6" s="278" t="s">
        <v>3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278"/>
      <c r="Z6" s="278"/>
      <c r="AA6" s="278"/>
      <c r="AB6" s="278"/>
    </row>
    <row r="7" spans="1:33" s="25" customFormat="1" ht="6" customHeight="1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</row>
    <row r="8" spans="1:33" s="143" customFormat="1" ht="18" customHeight="1">
      <c r="A8" s="140"/>
      <c r="B8" s="141"/>
      <c r="C8" s="141"/>
      <c r="D8" s="6"/>
      <c r="E8" s="6"/>
      <c r="F8" s="6"/>
      <c r="G8" s="6"/>
      <c r="H8" s="270" t="s">
        <v>82</v>
      </c>
      <c r="I8" s="142"/>
      <c r="J8" s="280" t="s">
        <v>147</v>
      </c>
      <c r="K8" s="280"/>
      <c r="L8" s="280"/>
      <c r="M8" s="6"/>
      <c r="N8" s="280" t="s">
        <v>89</v>
      </c>
      <c r="O8" s="280"/>
      <c r="P8" s="280"/>
      <c r="Q8" s="280"/>
      <c r="R8" s="280"/>
      <c r="S8" s="280"/>
      <c r="T8" s="280"/>
      <c r="U8" s="280"/>
      <c r="V8" s="280"/>
      <c r="W8" s="6"/>
      <c r="X8" s="6"/>
      <c r="Y8" s="6"/>
      <c r="Z8" s="6"/>
      <c r="AA8" s="6"/>
      <c r="AB8" s="6"/>
    </row>
    <row r="9" spans="1:33" s="145" customFormat="1" ht="18" customHeight="1">
      <c r="A9" s="113"/>
      <c r="B9" s="141"/>
      <c r="C9" s="141"/>
      <c r="D9" s="7" t="s">
        <v>148</v>
      </c>
      <c r="E9" s="7"/>
      <c r="F9" s="7"/>
      <c r="G9" s="7"/>
      <c r="H9" s="271" t="s">
        <v>149</v>
      </c>
      <c r="I9" s="7"/>
      <c r="J9" s="142"/>
      <c r="K9" s="7"/>
      <c r="L9" s="142"/>
      <c r="M9" s="144"/>
      <c r="N9" s="7"/>
      <c r="O9" s="7"/>
      <c r="P9" s="7"/>
      <c r="Q9" s="7"/>
      <c r="R9" s="7"/>
      <c r="S9" s="7"/>
      <c r="T9" s="7"/>
      <c r="U9" s="7"/>
      <c r="V9" s="7" t="s">
        <v>150</v>
      </c>
      <c r="W9" s="7"/>
      <c r="X9" s="7" t="s">
        <v>151</v>
      </c>
      <c r="Y9" s="144"/>
      <c r="Z9" s="144"/>
      <c r="AA9" s="144"/>
      <c r="AB9" s="144"/>
    </row>
    <row r="10" spans="1:33" s="145" customFormat="1" ht="18" customHeight="1">
      <c r="A10" s="113"/>
      <c r="B10" s="141"/>
      <c r="C10" s="141"/>
      <c r="D10" s="7" t="s">
        <v>152</v>
      </c>
      <c r="E10" s="7"/>
      <c r="F10" s="7"/>
      <c r="G10" s="7"/>
      <c r="H10" s="7" t="s">
        <v>153</v>
      </c>
      <c r="I10" s="7"/>
      <c r="J10" s="7"/>
      <c r="K10" s="7"/>
      <c r="L10" s="142"/>
      <c r="M10" s="144"/>
      <c r="N10" s="7" t="s">
        <v>154</v>
      </c>
      <c r="O10" s="7"/>
      <c r="P10" s="7" t="s">
        <v>155</v>
      </c>
      <c r="Q10" s="7"/>
      <c r="S10" s="7"/>
      <c r="T10" s="222"/>
      <c r="U10" s="7"/>
      <c r="V10" s="7" t="s">
        <v>156</v>
      </c>
      <c r="W10" s="7"/>
      <c r="X10" s="7" t="s">
        <v>157</v>
      </c>
      <c r="Y10" s="144"/>
      <c r="Z10" s="146" t="s">
        <v>158</v>
      </c>
      <c r="AA10" s="144"/>
      <c r="AB10" s="6" t="s">
        <v>159</v>
      </c>
    </row>
    <row r="11" spans="1:33" s="145" customFormat="1" ht="18" customHeight="1">
      <c r="A11" s="113"/>
      <c r="B11" s="141"/>
      <c r="C11" s="141"/>
      <c r="D11" s="7" t="s">
        <v>160</v>
      </c>
      <c r="E11" s="7"/>
      <c r="F11" s="7" t="s">
        <v>161</v>
      </c>
      <c r="G11" s="7"/>
      <c r="H11" s="7" t="s">
        <v>162</v>
      </c>
      <c r="I11" s="7"/>
      <c r="J11" s="7" t="s">
        <v>163</v>
      </c>
      <c r="K11" s="7"/>
      <c r="L11" s="7" t="s">
        <v>164</v>
      </c>
      <c r="M11" s="144"/>
      <c r="N11" s="7" t="s">
        <v>165</v>
      </c>
      <c r="O11" s="7"/>
      <c r="P11" s="7" t="s">
        <v>166</v>
      </c>
      <c r="R11" s="221" t="s">
        <v>200</v>
      </c>
      <c r="T11" s="222" t="s">
        <v>201</v>
      </c>
      <c r="V11" s="271" t="s">
        <v>167</v>
      </c>
      <c r="X11" s="7" t="s">
        <v>168</v>
      </c>
      <c r="Y11" s="7"/>
      <c r="Z11" s="7" t="s">
        <v>169</v>
      </c>
      <c r="AA11" s="7"/>
      <c r="AB11" s="271" t="s">
        <v>167</v>
      </c>
    </row>
    <row r="12" spans="1:33" s="145" customFormat="1" ht="18" customHeight="1">
      <c r="A12" s="113"/>
      <c r="B12" s="268" t="s">
        <v>170</v>
      </c>
      <c r="C12" s="268"/>
      <c r="D12" s="270" t="s">
        <v>171</v>
      </c>
      <c r="E12" s="7"/>
      <c r="F12" s="270" t="s">
        <v>172</v>
      </c>
      <c r="G12" s="6"/>
      <c r="H12" s="270" t="s">
        <v>173</v>
      </c>
      <c r="I12" s="6"/>
      <c r="J12" s="270" t="s">
        <v>174</v>
      </c>
      <c r="K12" s="7"/>
      <c r="L12" s="270" t="s">
        <v>175</v>
      </c>
      <c r="M12" s="144"/>
      <c r="N12" s="270" t="s">
        <v>176</v>
      </c>
      <c r="O12" s="6"/>
      <c r="P12" s="270" t="s">
        <v>177</v>
      </c>
      <c r="Q12" s="7"/>
      <c r="R12" s="184" t="s">
        <v>202</v>
      </c>
      <c r="S12" s="7"/>
      <c r="T12" s="184" t="s">
        <v>202</v>
      </c>
      <c r="U12" s="7"/>
      <c r="V12" s="270" t="s">
        <v>178</v>
      </c>
      <c r="W12" s="7"/>
      <c r="X12" s="270" t="s">
        <v>179</v>
      </c>
      <c r="Y12" s="7"/>
      <c r="Z12" s="270" t="s">
        <v>180</v>
      </c>
      <c r="AA12" s="6"/>
      <c r="AB12" s="270" t="s">
        <v>178</v>
      </c>
    </row>
    <row r="13" spans="1:33" s="145" customFormat="1" ht="18" customHeight="1">
      <c r="A13" s="113" t="s">
        <v>203</v>
      </c>
      <c r="B13" s="268"/>
      <c r="C13" s="268"/>
      <c r="D13" s="6"/>
      <c r="E13" s="7"/>
      <c r="F13" s="6"/>
      <c r="G13" s="6"/>
      <c r="I13" s="6"/>
      <c r="J13" s="6"/>
      <c r="K13" s="7"/>
      <c r="L13" s="6"/>
      <c r="M13" s="144"/>
      <c r="N13" s="6"/>
      <c r="O13" s="6"/>
      <c r="P13" s="6"/>
      <c r="Q13" s="7"/>
      <c r="R13" s="7"/>
      <c r="S13" s="7"/>
      <c r="T13" s="7"/>
      <c r="U13" s="7"/>
      <c r="V13" s="6"/>
      <c r="W13" s="7"/>
      <c r="X13" s="6"/>
      <c r="Y13" s="7"/>
      <c r="Z13" s="6"/>
      <c r="AA13" s="6"/>
      <c r="AB13" s="6"/>
    </row>
    <row r="14" spans="1:33" s="143" customFormat="1" ht="18" customHeight="1">
      <c r="A14" s="174" t="s">
        <v>204</v>
      </c>
      <c r="B14" s="13"/>
      <c r="C14" s="13"/>
      <c r="D14" s="22">
        <v>2973178</v>
      </c>
      <c r="E14" s="148"/>
      <c r="F14" s="22">
        <v>22386070</v>
      </c>
      <c r="G14" s="22"/>
      <c r="H14" s="22">
        <v>-669657</v>
      </c>
      <c r="I14" s="22"/>
      <c r="J14" s="22">
        <v>500000</v>
      </c>
      <c r="K14" s="148"/>
      <c r="L14" s="195">
        <v>43725576</v>
      </c>
      <c r="M14" s="148"/>
      <c r="N14" s="22">
        <v>189745</v>
      </c>
      <c r="O14" s="148"/>
      <c r="P14" s="165">
        <v>161187</v>
      </c>
      <c r="Q14" s="148"/>
      <c r="R14" s="149">
        <v>0</v>
      </c>
      <c r="S14" s="4"/>
      <c r="T14" s="149">
        <v>0</v>
      </c>
      <c r="U14" s="148"/>
      <c r="V14" s="22">
        <f>SUM(N14:P14)</f>
        <v>350932</v>
      </c>
      <c r="W14" s="148"/>
      <c r="X14" s="161">
        <f>SUM(D14:L14,V14)</f>
        <v>69266099</v>
      </c>
      <c r="Y14" s="148"/>
      <c r="Z14" s="22">
        <v>128071</v>
      </c>
      <c r="AA14" s="10"/>
      <c r="AB14" s="10">
        <f>+X14+Z14</f>
        <v>69394170</v>
      </c>
      <c r="AG14" s="145"/>
    </row>
    <row r="15" spans="1:33" s="143" customFormat="1" ht="18" customHeight="1">
      <c r="A15" s="14" t="s">
        <v>205</v>
      </c>
      <c r="B15" s="13">
        <v>2.2000000000000002</v>
      </c>
      <c r="C15" s="13"/>
      <c r="D15" s="155">
        <v>0</v>
      </c>
      <c r="E15" s="148"/>
      <c r="F15" s="155">
        <v>0</v>
      </c>
      <c r="G15" s="22"/>
      <c r="H15" s="151">
        <v>0</v>
      </c>
      <c r="I15" s="22"/>
      <c r="J15" s="151">
        <v>0</v>
      </c>
      <c r="K15" s="148"/>
      <c r="L15" s="205">
        <v>30159</v>
      </c>
      <c r="M15" s="148"/>
      <c r="N15" s="151">
        <v>0</v>
      </c>
      <c r="O15" s="148"/>
      <c r="P15" s="151">
        <v>0</v>
      </c>
      <c r="Q15" s="148"/>
      <c r="R15" s="218">
        <v>-721882</v>
      </c>
      <c r="S15" s="148"/>
      <c r="T15" s="218">
        <v>45457</v>
      </c>
      <c r="U15" s="148"/>
      <c r="V15" s="156">
        <f>SUM(N15:T15)</f>
        <v>-676425</v>
      </c>
      <c r="W15" s="148"/>
      <c r="X15" s="155">
        <f>SUM(D15:L15,V15)</f>
        <v>-646266</v>
      </c>
      <c r="Y15" s="148"/>
      <c r="Z15" s="151">
        <v>0</v>
      </c>
      <c r="AA15" s="10"/>
      <c r="AB15" s="156">
        <f>+X15+Z15</f>
        <v>-646266</v>
      </c>
      <c r="AG15" s="145"/>
    </row>
    <row r="16" spans="1:33" s="143" customFormat="1" ht="18" customHeight="1">
      <c r="A16" s="12" t="s">
        <v>206</v>
      </c>
      <c r="B16" s="13"/>
      <c r="C16" s="13"/>
      <c r="D16" s="149"/>
      <c r="E16" s="148"/>
      <c r="F16" s="149"/>
      <c r="G16" s="22"/>
      <c r="H16" s="149"/>
      <c r="I16" s="22"/>
      <c r="J16" s="149"/>
      <c r="K16" s="148"/>
      <c r="M16" s="148"/>
      <c r="N16" s="149"/>
      <c r="O16" s="148"/>
      <c r="P16" s="149"/>
      <c r="Q16" s="148"/>
      <c r="R16" s="149"/>
      <c r="S16" s="148"/>
      <c r="T16" s="149"/>
      <c r="U16" s="148"/>
      <c r="V16" s="149"/>
      <c r="W16" s="148"/>
      <c r="X16" s="22"/>
      <c r="Y16" s="148"/>
      <c r="Z16" s="149"/>
      <c r="AA16" s="22"/>
      <c r="AB16" s="22"/>
      <c r="AG16" s="145"/>
    </row>
    <row r="17" spans="1:33" s="143" customFormat="1" ht="18" customHeight="1">
      <c r="A17" s="174" t="s">
        <v>204</v>
      </c>
      <c r="B17" s="13"/>
      <c r="C17" s="13"/>
      <c r="D17" s="156">
        <f>SUM(D14:D15)</f>
        <v>2973178</v>
      </c>
      <c r="E17" s="148"/>
      <c r="F17" s="156">
        <f>SUM(F14:F15)</f>
        <v>22386070</v>
      </c>
      <c r="G17" s="22"/>
      <c r="H17" s="156">
        <f>SUM(H14:H15)</f>
        <v>-669657</v>
      </c>
      <c r="I17" s="22"/>
      <c r="J17" s="156">
        <f>SUM(J14:J15)</f>
        <v>500000</v>
      </c>
      <c r="K17" s="148"/>
      <c r="L17" s="156">
        <f>SUM(L14:L15)</f>
        <v>43755735</v>
      </c>
      <c r="M17" s="148"/>
      <c r="N17" s="156">
        <f>SUM(N14:N15)</f>
        <v>189745</v>
      </c>
      <c r="O17" s="148"/>
      <c r="P17" s="156">
        <f>SUM(P14:P15)</f>
        <v>161187</v>
      </c>
      <c r="Q17" s="148"/>
      <c r="R17" s="156">
        <f>SUM(R14:R15)</f>
        <v>-721882</v>
      </c>
      <c r="S17" s="148"/>
      <c r="T17" s="156">
        <f>SUM(T14:T15)</f>
        <v>45457</v>
      </c>
      <c r="U17" s="148"/>
      <c r="V17" s="156">
        <f>SUM(V14:V15)</f>
        <v>-325493</v>
      </c>
      <c r="W17" s="148"/>
      <c r="X17" s="156">
        <f>SUM(X14:X15)</f>
        <v>68619833</v>
      </c>
      <c r="Y17" s="148"/>
      <c r="Z17" s="156">
        <f>SUM(Z14:Z15)</f>
        <v>128071</v>
      </c>
      <c r="AA17" s="10"/>
      <c r="AB17" s="156">
        <f>SUM(AB14:AB15)</f>
        <v>68747904</v>
      </c>
      <c r="AG17" s="145"/>
    </row>
    <row r="18" spans="1:33" s="4" customFormat="1" ht="18" customHeight="1">
      <c r="A18" s="12" t="s">
        <v>182</v>
      </c>
      <c r="B18" s="8"/>
      <c r="C18" s="8"/>
      <c r="D18" s="10"/>
      <c r="E18" s="10"/>
      <c r="F18" s="10"/>
      <c r="G18" s="10"/>
      <c r="H18" s="149"/>
      <c r="I18" s="10"/>
      <c r="J18" s="10"/>
      <c r="K18" s="11"/>
      <c r="L18" s="10"/>
      <c r="M18" s="11"/>
      <c r="N18" s="10"/>
      <c r="O18" s="10"/>
      <c r="P18" s="10"/>
      <c r="AG18" s="145"/>
    </row>
    <row r="19" spans="1:33" s="4" customFormat="1" ht="18" customHeight="1">
      <c r="A19" s="174" t="s">
        <v>183</v>
      </c>
      <c r="B19" s="8"/>
      <c r="C19" s="8"/>
      <c r="D19" s="10"/>
      <c r="E19" s="10"/>
      <c r="F19" s="10"/>
      <c r="G19" s="10"/>
      <c r="H19" s="10"/>
      <c r="I19" s="10"/>
      <c r="J19" s="10"/>
      <c r="K19" s="11"/>
      <c r="L19" s="10"/>
      <c r="M19" s="11"/>
      <c r="N19" s="10"/>
      <c r="O19" s="10"/>
      <c r="P19" s="10"/>
    </row>
    <row r="20" spans="1:33" s="4" customFormat="1" ht="18" customHeight="1">
      <c r="A20" s="181" t="s">
        <v>184</v>
      </c>
      <c r="B20" s="8"/>
      <c r="C20" s="8"/>
      <c r="D20" s="10"/>
      <c r="E20" s="10"/>
      <c r="F20" s="10"/>
      <c r="G20" s="10"/>
      <c r="H20" s="10"/>
      <c r="I20" s="10"/>
      <c r="J20" s="10"/>
      <c r="K20" s="11"/>
      <c r="L20" s="10"/>
      <c r="M20" s="11"/>
      <c r="N20" s="10"/>
      <c r="O20" s="10"/>
      <c r="P20" s="10"/>
    </row>
    <row r="21" spans="1:33" s="4" customFormat="1" ht="18" customHeight="1">
      <c r="A21" s="174" t="s">
        <v>185</v>
      </c>
      <c r="B21" s="8"/>
      <c r="C21" s="8"/>
      <c r="D21" s="10"/>
      <c r="E21" s="10"/>
      <c r="F21" s="10"/>
      <c r="G21" s="10"/>
      <c r="H21" s="10"/>
      <c r="I21" s="10"/>
      <c r="J21" s="10"/>
      <c r="K21" s="11"/>
      <c r="L21" s="10"/>
      <c r="M21" s="11"/>
      <c r="N21" s="10"/>
      <c r="O21" s="10"/>
      <c r="P21" s="10"/>
      <c r="X21" s="149"/>
    </row>
    <row r="22" spans="1:33" s="143" customFormat="1" ht="18" customHeight="1">
      <c r="A22" s="14" t="s">
        <v>186</v>
      </c>
      <c r="B22" s="13">
        <v>13</v>
      </c>
      <c r="C22" s="13"/>
      <c r="D22" s="10">
        <v>376</v>
      </c>
      <c r="E22" s="11"/>
      <c r="F22" s="10">
        <v>60461</v>
      </c>
      <c r="G22" s="10"/>
      <c r="H22" s="149">
        <v>0</v>
      </c>
      <c r="I22" s="11"/>
      <c r="J22" s="149">
        <v>0</v>
      </c>
      <c r="K22" s="11"/>
      <c r="L22" s="185">
        <v>0</v>
      </c>
      <c r="M22" s="148"/>
      <c r="N22" s="10">
        <v>-60837</v>
      </c>
      <c r="O22" s="148"/>
      <c r="P22" s="149">
        <v>0</v>
      </c>
      <c r="Q22" s="150"/>
      <c r="R22" s="149">
        <v>0</v>
      </c>
      <c r="S22" s="150"/>
      <c r="T22" s="149">
        <v>0</v>
      </c>
      <c r="U22" s="150"/>
      <c r="V22" s="10">
        <f>SUM(N22:P22)</f>
        <v>-60837</v>
      </c>
      <c r="W22" s="148"/>
      <c r="X22" s="149">
        <f>SUM(D22:L22,V22)</f>
        <v>0</v>
      </c>
      <c r="Y22" s="149"/>
      <c r="Z22" s="149">
        <v>0</v>
      </c>
      <c r="AA22" s="149"/>
      <c r="AB22" s="149">
        <f>+X22+Z22</f>
        <v>0</v>
      </c>
    </row>
    <row r="23" spans="1:33" s="143" customFormat="1" ht="18" customHeight="1">
      <c r="A23" s="15" t="s">
        <v>187</v>
      </c>
      <c r="B23" s="13">
        <v>13</v>
      </c>
      <c r="C23" s="13"/>
      <c r="D23" s="149">
        <v>0</v>
      </c>
      <c r="E23" s="11"/>
      <c r="F23" s="149">
        <v>0</v>
      </c>
      <c r="G23" s="10"/>
      <c r="H23" s="149">
        <v>0</v>
      </c>
      <c r="I23" s="11"/>
      <c r="J23" s="149">
        <v>0</v>
      </c>
      <c r="K23" s="11"/>
      <c r="L23" s="185">
        <v>0</v>
      </c>
      <c r="M23" s="148"/>
      <c r="N23" s="138">
        <v>11182</v>
      </c>
      <c r="O23" s="11"/>
      <c r="P23" s="149">
        <v>0</v>
      </c>
      <c r="Q23" s="150"/>
      <c r="R23" s="149">
        <v>0</v>
      </c>
      <c r="S23" s="150"/>
      <c r="T23" s="149">
        <v>0</v>
      </c>
      <c r="U23" s="150"/>
      <c r="V23" s="10">
        <f>SUM(N23:P23)</f>
        <v>11182</v>
      </c>
      <c r="W23" s="148"/>
      <c r="X23" s="138">
        <f>SUM(D23:L23,V23)</f>
        <v>11182</v>
      </c>
      <c r="Y23" s="148"/>
      <c r="Z23" s="149">
        <v>0</v>
      </c>
      <c r="AA23" s="10"/>
      <c r="AB23" s="138">
        <f>+X23+Z23</f>
        <v>11182</v>
      </c>
    </row>
    <row r="24" spans="1:33" s="143" customFormat="1" ht="18" customHeight="1">
      <c r="A24" s="171" t="s">
        <v>188</v>
      </c>
      <c r="B24" s="172">
        <v>17</v>
      </c>
      <c r="C24" s="172"/>
      <c r="D24" s="149">
        <v>0</v>
      </c>
      <c r="E24" s="157"/>
      <c r="F24" s="149">
        <v>0</v>
      </c>
      <c r="G24" s="149"/>
      <c r="H24" s="149">
        <v>0</v>
      </c>
      <c r="I24" s="150"/>
      <c r="J24" s="149">
        <v>0</v>
      </c>
      <c r="K24" s="160"/>
      <c r="L24" s="156">
        <v>-10583800</v>
      </c>
      <c r="M24" s="160"/>
      <c r="N24" s="149">
        <v>0</v>
      </c>
      <c r="O24" s="150"/>
      <c r="P24" s="149">
        <v>0</v>
      </c>
      <c r="Q24" s="150"/>
      <c r="R24" s="149">
        <v>0</v>
      </c>
      <c r="S24" s="150"/>
      <c r="T24" s="149">
        <v>0</v>
      </c>
      <c r="U24" s="150"/>
      <c r="V24" s="149">
        <f>SUM(N24:P24)</f>
        <v>0</v>
      </c>
      <c r="W24" s="161"/>
      <c r="X24" s="155">
        <f>SUM(D24:L24,V24)</f>
        <v>-10583800</v>
      </c>
      <c r="Y24" s="161"/>
      <c r="Z24" s="254">
        <v>-432</v>
      </c>
      <c r="AA24" s="161"/>
      <c r="AB24" s="155">
        <f>+X24+Z24</f>
        <v>-10584232</v>
      </c>
    </row>
    <row r="25" spans="1:33" s="143" customFormat="1" ht="18" customHeight="1">
      <c r="A25" s="182" t="s">
        <v>189</v>
      </c>
      <c r="B25" s="172"/>
      <c r="C25" s="172"/>
      <c r="D25" s="179"/>
      <c r="E25" s="157"/>
      <c r="F25" s="179"/>
      <c r="G25" s="149"/>
      <c r="H25" s="179"/>
      <c r="I25" s="150"/>
      <c r="J25" s="179"/>
      <c r="K25" s="160"/>
      <c r="L25" s="162"/>
      <c r="M25" s="160"/>
      <c r="N25" s="179"/>
      <c r="O25" s="157"/>
      <c r="P25" s="179"/>
      <c r="Q25" s="150"/>
      <c r="R25" s="179"/>
      <c r="S25" s="150"/>
      <c r="T25" s="179"/>
      <c r="U25" s="150"/>
      <c r="V25" s="179"/>
      <c r="W25" s="161"/>
      <c r="X25" s="135"/>
      <c r="Y25" s="161"/>
      <c r="Z25" s="162"/>
      <c r="AA25" s="161"/>
      <c r="AB25" s="180"/>
    </row>
    <row r="26" spans="1:33" s="143" customFormat="1" ht="18" customHeight="1">
      <c r="A26" s="174" t="s">
        <v>179</v>
      </c>
      <c r="B26" s="13"/>
      <c r="C26" s="13"/>
      <c r="D26" s="155">
        <f>SUM(D22:D24)</f>
        <v>376</v>
      </c>
      <c r="E26" s="157"/>
      <c r="F26" s="155">
        <f>SUM(F22:F24)</f>
        <v>60461</v>
      </c>
      <c r="G26" s="173"/>
      <c r="H26" s="151">
        <f>SUM(H22:H24)</f>
        <v>0</v>
      </c>
      <c r="I26" s="159"/>
      <c r="J26" s="151">
        <f>SUM(J22:J24)</f>
        <v>0</v>
      </c>
      <c r="K26" s="159"/>
      <c r="L26" s="155">
        <f>SUM(L22:L24)</f>
        <v>-10583800</v>
      </c>
      <c r="M26" s="159"/>
      <c r="N26" s="155">
        <f>SUM(N22:N24)</f>
        <v>-49655</v>
      </c>
      <c r="O26" s="160"/>
      <c r="P26" s="151">
        <f>SUM(P22:P24)</f>
        <v>0</v>
      </c>
      <c r="Q26" s="153"/>
      <c r="R26" s="151">
        <f>SUM(R22:R24)</f>
        <v>0</v>
      </c>
      <c r="S26" s="153"/>
      <c r="T26" s="151">
        <f>SUM(T22:T24)</f>
        <v>0</v>
      </c>
      <c r="U26" s="153"/>
      <c r="V26" s="155">
        <f>SUM(V22:V24)</f>
        <v>-49655</v>
      </c>
      <c r="W26" s="161"/>
      <c r="X26" s="155">
        <f>SUM(X22:X24)</f>
        <v>-10572618</v>
      </c>
      <c r="Y26" s="161"/>
      <c r="Z26" s="155">
        <f>SUM(Z22:Z24)</f>
        <v>-432</v>
      </c>
      <c r="AA26" s="161"/>
      <c r="AB26" s="155">
        <f>SUM(AB22:AB24)</f>
        <v>-10573050</v>
      </c>
    </row>
    <row r="27" spans="1:33" s="143" customFormat="1" ht="18" customHeight="1">
      <c r="A27" s="178"/>
      <c r="B27" s="172"/>
      <c r="C27" s="172"/>
      <c r="D27" s="149"/>
      <c r="E27" s="157"/>
      <c r="F27" s="149"/>
      <c r="G27" s="173"/>
      <c r="H27" s="149"/>
      <c r="I27" s="159"/>
      <c r="J27" s="149"/>
      <c r="K27" s="159"/>
      <c r="L27" s="149"/>
      <c r="M27" s="159"/>
      <c r="N27" s="149"/>
      <c r="O27" s="160"/>
      <c r="P27" s="149"/>
      <c r="Q27" s="150"/>
      <c r="R27" s="149"/>
      <c r="S27" s="150"/>
      <c r="T27" s="149"/>
      <c r="U27" s="150"/>
      <c r="V27" s="149"/>
      <c r="W27" s="161"/>
      <c r="X27" s="149"/>
      <c r="Y27" s="161"/>
      <c r="Z27" s="149"/>
      <c r="AA27" s="161"/>
      <c r="AB27" s="149"/>
    </row>
    <row r="28" spans="1:33" ht="18" customHeight="1">
      <c r="A28" s="12" t="s">
        <v>193</v>
      </c>
      <c r="D28" s="164"/>
      <c r="E28" s="164"/>
      <c r="F28" s="164"/>
      <c r="G28" s="164"/>
      <c r="H28" s="164"/>
      <c r="I28" s="164"/>
      <c r="J28" s="164"/>
      <c r="K28" s="164"/>
      <c r="L28" s="164"/>
      <c r="M28" s="165"/>
      <c r="N28" s="165"/>
      <c r="O28" s="165"/>
      <c r="P28" s="191"/>
      <c r="Q28" s="164"/>
      <c r="R28" s="191"/>
      <c r="S28" s="164"/>
      <c r="T28" s="191"/>
      <c r="U28" s="164"/>
      <c r="V28" s="165"/>
      <c r="W28" s="164"/>
      <c r="X28" s="165"/>
      <c r="Y28" s="164"/>
      <c r="Z28" s="165"/>
      <c r="AA28" s="165"/>
      <c r="AB28" s="164"/>
    </row>
    <row r="29" spans="1:33" s="143" customFormat="1" ht="18" customHeight="1">
      <c r="A29" s="178" t="s">
        <v>183</v>
      </c>
      <c r="B29" s="172"/>
      <c r="C29" s="172"/>
      <c r="D29" s="158">
        <f>+D26</f>
        <v>376</v>
      </c>
      <c r="E29" s="157"/>
      <c r="F29" s="158">
        <f>+F26</f>
        <v>60461</v>
      </c>
      <c r="G29" s="173"/>
      <c r="H29" s="151">
        <v>0</v>
      </c>
      <c r="I29" s="159"/>
      <c r="J29" s="151">
        <v>0</v>
      </c>
      <c r="K29" s="159"/>
      <c r="L29" s="158">
        <f>+L26</f>
        <v>-10583800</v>
      </c>
      <c r="M29" s="159"/>
      <c r="N29" s="158">
        <f>+N26</f>
        <v>-49655</v>
      </c>
      <c r="O29" s="160"/>
      <c r="P29" s="151">
        <v>0</v>
      </c>
      <c r="Q29" s="153"/>
      <c r="R29" s="151">
        <v>0</v>
      </c>
      <c r="S29" s="153"/>
      <c r="T29" s="151">
        <v>0</v>
      </c>
      <c r="U29" s="150"/>
      <c r="V29" s="158">
        <f>+V26</f>
        <v>-49655</v>
      </c>
      <c r="W29" s="161"/>
      <c r="X29" s="158">
        <f>+X26</f>
        <v>-10572618</v>
      </c>
      <c r="Y29" s="161"/>
      <c r="Z29" s="158">
        <f>+Z26</f>
        <v>-432</v>
      </c>
      <c r="AA29" s="161"/>
      <c r="AB29" s="158">
        <f>+AB26</f>
        <v>-10573050</v>
      </c>
    </row>
    <row r="30" spans="1:33" s="143" customFormat="1" ht="18" customHeight="1">
      <c r="A30" s="178"/>
      <c r="B30" s="172"/>
      <c r="C30" s="172"/>
      <c r="D30" s="149"/>
      <c r="E30" s="157"/>
      <c r="F30" s="149"/>
      <c r="G30" s="173"/>
      <c r="H30" s="149"/>
      <c r="I30" s="159"/>
      <c r="J30" s="149"/>
      <c r="K30" s="159"/>
      <c r="L30" s="149"/>
      <c r="M30" s="159"/>
      <c r="N30" s="149"/>
      <c r="O30" s="160"/>
      <c r="P30" s="149"/>
      <c r="Q30" s="150"/>
      <c r="R30" s="149"/>
      <c r="S30" s="150"/>
      <c r="T30" s="149"/>
      <c r="U30" s="150"/>
      <c r="V30" s="149"/>
      <c r="W30" s="161"/>
      <c r="X30" s="149"/>
      <c r="Y30" s="161"/>
      <c r="Z30" s="149"/>
      <c r="AA30" s="161"/>
      <c r="AB30" s="149"/>
    </row>
    <row r="31" spans="1:33" s="143" customFormat="1" ht="18" customHeight="1">
      <c r="A31" s="12" t="s">
        <v>194</v>
      </c>
      <c r="B31" s="13"/>
      <c r="C31" s="13"/>
      <c r="D31" s="152"/>
      <c r="E31" s="152"/>
      <c r="F31" s="152"/>
      <c r="G31" s="152"/>
      <c r="H31" s="152"/>
      <c r="I31" s="153"/>
      <c r="J31" s="153"/>
      <c r="K31" s="154"/>
      <c r="L31" s="154"/>
      <c r="M31" s="154"/>
      <c r="N31" s="154"/>
      <c r="O31" s="154"/>
      <c r="P31" s="153"/>
      <c r="Q31" s="153"/>
      <c r="R31" s="153"/>
      <c r="S31" s="153"/>
      <c r="T31" s="153"/>
      <c r="U31" s="153"/>
      <c r="V31" s="132"/>
      <c r="W31" s="132"/>
      <c r="X31" s="132"/>
      <c r="Y31" s="132"/>
      <c r="Z31" s="132"/>
      <c r="AA31" s="132"/>
      <c r="AB31" s="132"/>
    </row>
    <row r="32" spans="1:33" s="143" customFormat="1" ht="18" customHeight="1">
      <c r="A32" s="15" t="s">
        <v>195</v>
      </c>
      <c r="B32" s="13"/>
      <c r="C32" s="13"/>
      <c r="D32" s="151">
        <v>0</v>
      </c>
      <c r="E32" s="152"/>
      <c r="F32" s="151">
        <v>0</v>
      </c>
      <c r="G32" s="149"/>
      <c r="H32" s="151">
        <v>0</v>
      </c>
      <c r="I32" s="153"/>
      <c r="J32" s="151">
        <v>0</v>
      </c>
      <c r="K32" s="154"/>
      <c r="L32" s="189">
        <f>+'SI (6M)'!D43</f>
        <v>13757308</v>
      </c>
      <c r="M32" s="154"/>
      <c r="N32" s="151">
        <v>0</v>
      </c>
      <c r="O32" s="153"/>
      <c r="P32" s="151">
        <v>0</v>
      </c>
      <c r="Q32" s="153"/>
      <c r="R32" s="189">
        <f>+'SCI (6M)'!D20</f>
        <v>-235894</v>
      </c>
      <c r="S32" s="153"/>
      <c r="T32" s="151">
        <v>0</v>
      </c>
      <c r="U32" s="153"/>
      <c r="V32" s="156">
        <f>SUM(N32:T32)</f>
        <v>-235894</v>
      </c>
      <c r="W32" s="132"/>
      <c r="X32" s="155">
        <f>SUM(D32:L32,V32)</f>
        <v>13521414</v>
      </c>
      <c r="Y32" s="132"/>
      <c r="Z32" s="155">
        <f>+'SCI (6M)'!D25</f>
        <v>200</v>
      </c>
      <c r="AA32" s="132"/>
      <c r="AB32" s="155">
        <f>+X32+Z32</f>
        <v>13521614</v>
      </c>
    </row>
    <row r="33" spans="1:29" s="143" customFormat="1" ht="18" customHeight="1">
      <c r="A33" s="12" t="s">
        <v>196</v>
      </c>
      <c r="B33" s="13"/>
      <c r="C33" s="13"/>
      <c r="D33" s="151">
        <v>0</v>
      </c>
      <c r="E33" s="152"/>
      <c r="F33" s="177">
        <v>0</v>
      </c>
      <c r="G33" s="149"/>
      <c r="H33" s="151">
        <v>0</v>
      </c>
      <c r="I33" s="153"/>
      <c r="J33" s="151">
        <v>0</v>
      </c>
      <c r="K33" s="154"/>
      <c r="L33" s="132">
        <f>SUM(L32)</f>
        <v>13757308</v>
      </c>
      <c r="M33" s="154"/>
      <c r="N33" s="177">
        <v>0</v>
      </c>
      <c r="O33" s="153"/>
      <c r="P33" s="151">
        <v>0</v>
      </c>
      <c r="Q33" s="153"/>
      <c r="R33" s="132">
        <f>SUM(R32)</f>
        <v>-235894</v>
      </c>
      <c r="S33" s="153"/>
      <c r="T33" s="151">
        <v>0</v>
      </c>
      <c r="U33" s="153"/>
      <c r="V33" s="132">
        <f>SUM(V32)</f>
        <v>-235894</v>
      </c>
      <c r="W33" s="132"/>
      <c r="X33" s="132">
        <f>SUM(X32)</f>
        <v>13521414</v>
      </c>
      <c r="Y33" s="132"/>
      <c r="Z33" s="132">
        <f>SUM(Z32)</f>
        <v>200</v>
      </c>
      <c r="AA33" s="132"/>
      <c r="AB33" s="132">
        <f>SUM(AB32)</f>
        <v>13521614</v>
      </c>
    </row>
    <row r="34" spans="1:29" s="143" customFormat="1" ht="18" customHeight="1" thickBot="1">
      <c r="A34" s="12" t="s">
        <v>207</v>
      </c>
      <c r="B34" s="13"/>
      <c r="C34" s="13"/>
      <c r="D34" s="163">
        <f>SUM(D17,D29,D33)</f>
        <v>2973554</v>
      </c>
      <c r="E34" s="160"/>
      <c r="F34" s="163">
        <f>SUM(F17,F29,F33)</f>
        <v>22446531</v>
      </c>
      <c r="G34" s="160"/>
      <c r="H34" s="202">
        <f>SUM(H17,H29,H33)</f>
        <v>-669657</v>
      </c>
      <c r="I34" s="160"/>
      <c r="J34" s="163">
        <f>SUM(J17,J29,J33)</f>
        <v>500000</v>
      </c>
      <c r="K34" s="160"/>
      <c r="L34" s="163">
        <f>SUM(L17,L29,L33)</f>
        <v>46929243</v>
      </c>
      <c r="M34" s="160"/>
      <c r="N34" s="163">
        <f>SUM(N17,N29,N33)</f>
        <v>140090</v>
      </c>
      <c r="O34" s="160"/>
      <c r="P34" s="163">
        <f>SUM(P17,P29,P33)</f>
        <v>161187</v>
      </c>
      <c r="Q34" s="160"/>
      <c r="R34" s="208">
        <f>SUM(R17,R29,R33)</f>
        <v>-957776</v>
      </c>
      <c r="S34" s="160"/>
      <c r="T34" s="163">
        <f>SUM(T17,T29,T33)</f>
        <v>45457</v>
      </c>
      <c r="U34" s="160"/>
      <c r="V34" s="208">
        <f>SUM(V17,V29,V33)</f>
        <v>-611042</v>
      </c>
      <c r="W34" s="160"/>
      <c r="X34" s="163">
        <f>SUM(X17,X29,X33)</f>
        <v>71568629</v>
      </c>
      <c r="Y34" s="160"/>
      <c r="Z34" s="163">
        <f>SUM(Z17,Z29,Z33)</f>
        <v>127839</v>
      </c>
      <c r="AA34" s="160"/>
      <c r="AB34" s="163">
        <f>SUM(AB17,AB29,AB33)</f>
        <v>71696468</v>
      </c>
      <c r="AC34" s="190">
        <v>0</v>
      </c>
    </row>
    <row r="35" spans="1:29" s="143" customFormat="1" ht="18" customHeight="1" thickTop="1">
      <c r="A35" s="12"/>
      <c r="B35" s="13"/>
      <c r="C35" s="13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90"/>
    </row>
    <row r="36" spans="1:29" s="143" customFormat="1" ht="18" customHeight="1">
      <c r="A36" s="12"/>
      <c r="B36" s="13"/>
      <c r="C36" s="13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90"/>
    </row>
    <row r="37" spans="1:29" s="143" customFormat="1" ht="18" customHeight="1">
      <c r="A37" s="12"/>
      <c r="B37" s="13"/>
      <c r="C37" s="13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213"/>
      <c r="S37" s="212"/>
      <c r="T37" s="226"/>
      <c r="U37" s="160"/>
      <c r="V37" s="160"/>
      <c r="W37" s="160"/>
      <c r="X37" s="160"/>
      <c r="Y37" s="160"/>
      <c r="Z37" s="160"/>
      <c r="AA37" s="160"/>
      <c r="AB37" s="160"/>
      <c r="AC37" s="190"/>
    </row>
    <row r="38" spans="1:29" ht="18" customHeight="1">
      <c r="A38" s="122"/>
      <c r="B38" s="122"/>
      <c r="C38" s="122"/>
      <c r="D38" s="122"/>
      <c r="P38" s="67"/>
      <c r="Q38" s="66"/>
      <c r="R38" s="213"/>
      <c r="S38" s="212"/>
      <c r="T38" s="226"/>
      <c r="U38" s="66"/>
      <c r="V38" s="67"/>
    </row>
    <row r="39" spans="1:29" ht="20.149999999999999" customHeight="1">
      <c r="P39" s="67"/>
      <c r="Q39" s="66"/>
      <c r="R39" s="213"/>
      <c r="S39" s="212"/>
      <c r="T39" s="226"/>
      <c r="U39" s="66"/>
      <c r="V39" s="67"/>
    </row>
    <row r="40" spans="1:29" ht="20.149999999999999" customHeight="1">
      <c r="P40" s="67"/>
      <c r="Q40" s="66"/>
      <c r="R40" s="213"/>
      <c r="S40" s="213"/>
      <c r="T40" s="226"/>
      <c r="U40" s="66"/>
      <c r="V40" s="67"/>
    </row>
    <row r="41" spans="1:29" ht="20.149999999999999" customHeight="1">
      <c r="P41" s="67"/>
      <c r="Q41" s="66"/>
      <c r="R41" s="66"/>
      <c r="S41" s="66"/>
      <c r="T41" s="66"/>
      <c r="U41" s="66"/>
      <c r="V41" s="67"/>
    </row>
    <row r="42" spans="1:29" ht="20.149999999999999" customHeight="1">
      <c r="P42" s="67"/>
      <c r="Q42" s="66"/>
      <c r="R42" s="66"/>
      <c r="S42" s="66"/>
      <c r="T42" s="66"/>
      <c r="U42" s="66"/>
      <c r="V42" s="67"/>
    </row>
    <row r="43" spans="1:29" ht="20.149999999999999" customHeight="1">
      <c r="P43" s="67"/>
      <c r="Q43" s="66"/>
      <c r="R43" s="66"/>
      <c r="S43" s="66"/>
      <c r="T43" s="66"/>
      <c r="U43" s="66"/>
      <c r="V43" s="67"/>
    </row>
    <row r="44" spans="1:29" ht="20.149999999999999" customHeight="1">
      <c r="P44" s="67"/>
      <c r="Q44" s="66"/>
      <c r="R44" s="224"/>
      <c r="S44" s="224"/>
      <c r="T44" s="224"/>
      <c r="U44" s="224"/>
      <c r="V44" s="225"/>
    </row>
    <row r="45" spans="1:29" ht="20.149999999999999" customHeight="1">
      <c r="A45" s="282" t="s">
        <v>41</v>
      </c>
      <c r="B45" s="282"/>
      <c r="C45" s="282"/>
      <c r="D45" s="282"/>
      <c r="P45" s="67"/>
      <c r="Q45" s="66"/>
      <c r="R45" s="224"/>
      <c r="S45" s="224"/>
      <c r="T45" s="225"/>
      <c r="U45" s="224"/>
      <c r="V45" s="225"/>
    </row>
    <row r="46" spans="1:29" ht="20.149999999999999" customHeight="1">
      <c r="P46" s="67"/>
      <c r="Q46" s="66"/>
      <c r="R46" s="66"/>
      <c r="S46" s="66"/>
      <c r="T46" s="225"/>
      <c r="U46" s="66"/>
      <c r="V46" s="67"/>
      <c r="W46" s="56"/>
    </row>
    <row r="47" spans="1:29" ht="20.149999999999999" customHeight="1">
      <c r="P47" s="67"/>
      <c r="Q47" s="66"/>
      <c r="R47" s="66"/>
      <c r="S47" s="66"/>
      <c r="T47" s="66"/>
      <c r="U47" s="66"/>
      <c r="V47" s="67"/>
    </row>
    <row r="48" spans="1:29" ht="20.149999999999999" customHeight="1">
      <c r="P48" s="67"/>
      <c r="Q48" s="66"/>
      <c r="R48" s="224"/>
      <c r="S48" s="224"/>
      <c r="T48" s="224"/>
      <c r="U48" s="224"/>
      <c r="V48" s="225"/>
    </row>
    <row r="49" spans="16:23" ht="20.149999999999999" customHeight="1">
      <c r="P49" s="67"/>
      <c r="Q49" s="66"/>
      <c r="R49" s="224"/>
      <c r="S49" s="224"/>
      <c r="T49" s="224"/>
      <c r="U49" s="224"/>
      <c r="V49" s="225"/>
    </row>
    <row r="50" spans="16:23" ht="20.149999999999999" customHeight="1">
      <c r="P50" s="67"/>
      <c r="Q50" s="66"/>
      <c r="R50" s="224"/>
      <c r="S50" s="224"/>
      <c r="T50" s="224"/>
      <c r="U50" s="224"/>
      <c r="V50" s="225"/>
    </row>
    <row r="51" spans="16:23" ht="20.149999999999999" customHeight="1">
      <c r="P51" s="67"/>
      <c r="Q51" s="66"/>
      <c r="R51" s="66"/>
      <c r="S51" s="66"/>
      <c r="T51" s="225"/>
      <c r="U51" s="66"/>
      <c r="V51" s="67"/>
      <c r="W51" s="56"/>
    </row>
    <row r="52" spans="16:23" ht="20.149999999999999" customHeight="1">
      <c r="P52" s="67"/>
      <c r="Q52" s="66"/>
      <c r="R52" s="66"/>
      <c r="S52" s="66"/>
      <c r="T52" s="225"/>
      <c r="U52" s="66"/>
      <c r="V52" s="67"/>
      <c r="W52" s="56"/>
    </row>
    <row r="53" spans="16:23" ht="20.149999999999999" customHeight="1">
      <c r="P53" s="67"/>
      <c r="Q53" s="66"/>
      <c r="R53" s="66"/>
      <c r="S53" s="66"/>
      <c r="T53" s="225"/>
      <c r="U53" s="66"/>
      <c r="V53" s="67"/>
      <c r="W53" s="56"/>
    </row>
  </sheetData>
  <mergeCells count="9">
    <mergeCell ref="A45:D45"/>
    <mergeCell ref="A3:AB3"/>
    <mergeCell ref="J8:L8"/>
    <mergeCell ref="N8:V8"/>
    <mergeCell ref="A1:AB1"/>
    <mergeCell ref="A2:AB2"/>
    <mergeCell ref="A5:AB5"/>
    <mergeCell ref="A4:AB4"/>
    <mergeCell ref="A6:AB6"/>
  </mergeCells>
  <pageMargins left="0.5" right="0.2" top="0.8" bottom="0.5" header="0.5" footer="0.3"/>
  <pageSetup paperSize="9" scale="60" firstPageNumber="2" orientation="landscape" useFirstPageNumber="1" r:id="rId1"/>
  <headerFooter alignWithMargins="0"/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9"/>
  <sheetViews>
    <sheetView topLeftCell="A21" zoomScale="72" zoomScaleNormal="72" zoomScaleSheetLayoutView="78" workbookViewId="0">
      <selection activeCell="J28" sqref="J28"/>
    </sheetView>
  </sheetViews>
  <sheetFormatPr defaultColWidth="9.453125" defaultRowHeight="13"/>
  <cols>
    <col min="1" max="1" width="71.7265625" style="4" customWidth="1"/>
    <col min="2" max="2" width="7.81640625" style="17" customWidth="1"/>
    <col min="3" max="3" width="2.54296875" style="17" customWidth="1"/>
    <col min="4" max="4" width="10.81640625" style="18" customWidth="1"/>
    <col min="5" max="5" width="2.54296875" style="18" customWidth="1"/>
    <col min="6" max="6" width="12.26953125" style="18" bestFit="1" customWidth="1"/>
    <col min="7" max="7" width="2.54296875" style="18" customWidth="1"/>
    <col min="8" max="8" width="12.7265625" style="18" customWidth="1"/>
    <col min="9" max="9" width="2.54296875" style="18" customWidth="1"/>
    <col min="10" max="10" width="13.26953125" style="18" customWidth="1"/>
    <col min="11" max="11" width="2.54296875" style="18" customWidth="1"/>
    <col min="12" max="12" width="10.81640625" style="18" customWidth="1"/>
    <col min="13" max="13" width="2.54296875" style="18" customWidth="1"/>
    <col min="14" max="14" width="10.81640625" style="18" customWidth="1"/>
    <col min="15" max="15" width="2.54296875" style="18" customWidth="1"/>
    <col min="16" max="16" width="14.453125" style="18" customWidth="1"/>
    <col min="17" max="17" width="2.54296875" style="18" customWidth="1"/>
    <col min="18" max="18" width="14.1796875" style="18" customWidth="1"/>
    <col min="19" max="16384" width="9.453125" style="4"/>
  </cols>
  <sheetData>
    <row r="1" spans="1:18" s="23" customFormat="1" ht="20.149999999999999" customHeight="1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</row>
    <row r="2" spans="1:18" s="23" customFormat="1" ht="20.149999999999999" customHeight="1">
      <c r="A2" s="276" t="s">
        <v>208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</row>
    <row r="3" spans="1:18" s="23" customFormat="1" ht="20.149999999999999" customHeight="1">
      <c r="A3" s="276" t="s">
        <v>209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</row>
    <row r="4" spans="1:18" s="23" customFormat="1" ht="20.149999999999999" customHeight="1">
      <c r="A4" s="276" t="s">
        <v>142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</row>
    <row r="5" spans="1:18" s="23" customFormat="1" ht="20.149999999999999" customHeight="1">
      <c r="A5" s="276" t="s">
        <v>97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</row>
    <row r="6" spans="1:18" s="23" customFormat="1" ht="20.149999999999999" customHeight="1">
      <c r="A6" s="278" t="s">
        <v>3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</row>
    <row r="7" spans="1:18" s="23" customFormat="1" ht="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20.149999999999999" customHeight="1">
      <c r="A8" s="2"/>
      <c r="B8" s="2"/>
      <c r="C8" s="2"/>
      <c r="D8" s="4"/>
      <c r="E8" s="6"/>
      <c r="F8" s="6"/>
      <c r="G8" s="6"/>
      <c r="H8" s="280" t="s">
        <v>147</v>
      </c>
      <c r="I8" s="280"/>
      <c r="J8" s="280"/>
      <c r="K8" s="6"/>
      <c r="L8" s="280" t="s">
        <v>89</v>
      </c>
      <c r="M8" s="280"/>
      <c r="N8" s="280"/>
      <c r="O8" s="280"/>
      <c r="P8" s="280"/>
      <c r="Q8" s="6"/>
      <c r="R8" s="4"/>
    </row>
    <row r="9" spans="1:18" ht="20.149999999999999" customHeight="1">
      <c r="A9" s="2"/>
      <c r="B9" s="2"/>
      <c r="C9" s="2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 t="s">
        <v>210</v>
      </c>
      <c r="Q9" s="6"/>
      <c r="R9" s="6"/>
    </row>
    <row r="10" spans="1:18" ht="20.149999999999999" customHeight="1">
      <c r="A10" s="5"/>
      <c r="B10" s="5"/>
      <c r="C10" s="5"/>
      <c r="D10" s="6" t="s">
        <v>148</v>
      </c>
      <c r="E10" s="6"/>
      <c r="F10" s="4"/>
      <c r="G10" s="6"/>
      <c r="H10" s="4"/>
      <c r="K10" s="6"/>
      <c r="L10" s="6" t="s">
        <v>211</v>
      </c>
      <c r="M10" s="7"/>
      <c r="N10" s="6" t="s">
        <v>212</v>
      </c>
      <c r="O10" s="6"/>
      <c r="P10" s="6" t="s">
        <v>213</v>
      </c>
      <c r="Q10" s="6"/>
      <c r="R10" s="6" t="s">
        <v>214</v>
      </c>
    </row>
    <row r="11" spans="1:18" ht="37.5" customHeight="1">
      <c r="A11" s="5"/>
      <c r="B11" s="5"/>
      <c r="C11" s="5"/>
      <c r="D11" s="6" t="s">
        <v>152</v>
      </c>
      <c r="E11" s="6"/>
      <c r="F11" s="6" t="s">
        <v>161</v>
      </c>
      <c r="G11" s="6"/>
      <c r="H11" s="6" t="s">
        <v>163</v>
      </c>
      <c r="K11" s="6"/>
      <c r="L11" s="7" t="s">
        <v>215</v>
      </c>
      <c r="M11" s="7"/>
      <c r="N11" s="133" t="s">
        <v>166</v>
      </c>
      <c r="O11" s="6"/>
      <c r="P11" s="133" t="s">
        <v>216</v>
      </c>
      <c r="Q11" s="6"/>
      <c r="R11" s="7" t="s">
        <v>167</v>
      </c>
    </row>
    <row r="12" spans="1:18" ht="24" customHeight="1">
      <c r="A12" s="5"/>
      <c r="B12" s="268" t="s">
        <v>170</v>
      </c>
      <c r="C12" s="268"/>
      <c r="D12" s="270" t="s">
        <v>217</v>
      </c>
      <c r="E12" s="6"/>
      <c r="F12" s="270" t="s">
        <v>172</v>
      </c>
      <c r="G12" s="6"/>
      <c r="H12" s="270" t="s">
        <v>174</v>
      </c>
      <c r="I12" s="3"/>
      <c r="J12" s="270" t="s">
        <v>218</v>
      </c>
      <c r="K12" s="3"/>
      <c r="L12" s="270" t="s">
        <v>219</v>
      </c>
      <c r="M12" s="6"/>
      <c r="N12" s="270" t="s">
        <v>177</v>
      </c>
      <c r="O12" s="6"/>
      <c r="P12" s="270" t="s">
        <v>178</v>
      </c>
      <c r="Q12" s="3"/>
      <c r="R12" s="183" t="s">
        <v>178</v>
      </c>
    </row>
    <row r="13" spans="1:18" ht="20.149999999999999" customHeight="1">
      <c r="A13" s="12" t="s">
        <v>181</v>
      </c>
      <c r="B13" s="268"/>
      <c r="C13" s="268"/>
      <c r="D13" s="203">
        <v>2973095</v>
      </c>
      <c r="E13" s="240"/>
      <c r="F13" s="203">
        <v>22372276</v>
      </c>
      <c r="G13" s="203"/>
      <c r="H13" s="203">
        <v>500000</v>
      </c>
      <c r="I13" s="240"/>
      <c r="J13" s="203">
        <v>33361059</v>
      </c>
      <c r="K13" s="240"/>
      <c r="L13" s="203">
        <v>177829</v>
      </c>
      <c r="M13" s="203"/>
      <c r="N13" s="203">
        <v>161187</v>
      </c>
      <c r="O13" s="203"/>
      <c r="P13" s="203">
        <f>SUM(L13:N13)</f>
        <v>339016</v>
      </c>
      <c r="Q13" s="231"/>
      <c r="R13" s="203">
        <f>SUM(D13:J13,P13)</f>
        <v>59545446</v>
      </c>
    </row>
    <row r="14" spans="1:18" ht="20.149999999999999" customHeight="1">
      <c r="A14" s="12" t="s">
        <v>220</v>
      </c>
      <c r="B14" s="13"/>
      <c r="C14" s="13"/>
      <c r="D14" s="203"/>
      <c r="E14" s="159"/>
      <c r="F14" s="203"/>
      <c r="G14" s="203"/>
      <c r="H14" s="203"/>
      <c r="I14" s="159"/>
      <c r="J14" s="203"/>
      <c r="K14" s="159"/>
      <c r="L14" s="203"/>
      <c r="M14" s="203"/>
      <c r="N14" s="203"/>
      <c r="O14" s="203"/>
      <c r="P14" s="203"/>
      <c r="Q14" s="203"/>
      <c r="R14" s="203"/>
    </row>
    <row r="15" spans="1:18" ht="20.149999999999999" customHeight="1">
      <c r="A15" s="14" t="s">
        <v>186</v>
      </c>
      <c r="B15" s="13">
        <v>13</v>
      </c>
      <c r="C15" s="13"/>
      <c r="D15" s="203">
        <v>83</v>
      </c>
      <c r="E15" s="159"/>
      <c r="F15" s="203">
        <v>13794</v>
      </c>
      <c r="G15" s="203"/>
      <c r="H15" s="203">
        <v>0</v>
      </c>
      <c r="I15" s="159"/>
      <c r="J15" s="203">
        <v>0</v>
      </c>
      <c r="K15" s="159"/>
      <c r="L15" s="203">
        <v>-13877</v>
      </c>
      <c r="M15" s="203"/>
      <c r="N15" s="203">
        <v>0</v>
      </c>
      <c r="O15" s="203"/>
      <c r="P15" s="231">
        <f>SUM(L15:N15)</f>
        <v>-13877</v>
      </c>
      <c r="Q15" s="203"/>
      <c r="R15" s="203">
        <f>SUM(D15:J15,P15)</f>
        <v>0</v>
      </c>
    </row>
    <row r="16" spans="1:18" ht="20.149999999999999" customHeight="1">
      <c r="A16" s="14" t="s">
        <v>187</v>
      </c>
      <c r="B16" s="13">
        <v>13</v>
      </c>
      <c r="C16" s="13"/>
      <c r="D16" s="232">
        <v>0</v>
      </c>
      <c r="E16" s="240"/>
      <c r="F16" s="232">
        <v>0</v>
      </c>
      <c r="G16" s="231"/>
      <c r="H16" s="232">
        <v>0</v>
      </c>
      <c r="I16" s="231"/>
      <c r="J16" s="203">
        <v>0</v>
      </c>
      <c r="K16" s="242"/>
      <c r="L16" s="231">
        <v>13663</v>
      </c>
      <c r="M16" s="243"/>
      <c r="N16" s="232">
        <v>0</v>
      </c>
      <c r="O16" s="231"/>
      <c r="P16" s="231">
        <f>SUM(L16:N16)</f>
        <v>13663</v>
      </c>
      <c r="Q16" s="231"/>
      <c r="R16" s="203">
        <f>SUM(D16:J16,P16)</f>
        <v>13663</v>
      </c>
    </row>
    <row r="17" spans="1:18" ht="20.149999999999999" customHeight="1">
      <c r="A17" s="15" t="s">
        <v>188</v>
      </c>
      <c r="B17" s="2">
        <v>17</v>
      </c>
      <c r="C17" s="2"/>
      <c r="D17" s="234">
        <v>0</v>
      </c>
      <c r="E17" s="240"/>
      <c r="F17" s="234">
        <v>0</v>
      </c>
      <c r="G17" s="231"/>
      <c r="H17" s="234">
        <v>0</v>
      </c>
      <c r="I17" s="231"/>
      <c r="J17" s="204">
        <v>-9810936</v>
      </c>
      <c r="K17" s="242"/>
      <c r="L17" s="234">
        <v>0</v>
      </c>
      <c r="M17" s="243"/>
      <c r="N17" s="234">
        <v>0</v>
      </c>
      <c r="O17" s="231"/>
      <c r="P17" s="234">
        <f>SUM(L17:N17)</f>
        <v>0</v>
      </c>
      <c r="Q17" s="244"/>
      <c r="R17" s="204">
        <f>SUM(D17:J17,P17)</f>
        <v>-9810936</v>
      </c>
    </row>
    <row r="18" spans="1:18" ht="20.149999999999999" customHeight="1">
      <c r="A18" s="12" t="s">
        <v>221</v>
      </c>
      <c r="B18" s="13"/>
      <c r="C18" s="13"/>
      <c r="D18" s="234">
        <f>SUM(D15:D17)</f>
        <v>83</v>
      </c>
      <c r="E18" s="240"/>
      <c r="F18" s="234">
        <f>SUM(F15:F17)</f>
        <v>13794</v>
      </c>
      <c r="G18" s="203"/>
      <c r="H18" s="234">
        <f>SUM(H15:H17)</f>
        <v>0</v>
      </c>
      <c r="I18" s="240"/>
      <c r="J18" s="234">
        <f>SUM(J15:J17)</f>
        <v>-9810936</v>
      </c>
      <c r="K18" s="240"/>
      <c r="L18" s="234">
        <f>SUM(L15:L17)</f>
        <v>-214</v>
      </c>
      <c r="M18" s="203"/>
      <c r="N18" s="234">
        <f>SUM(N15:N17)</f>
        <v>0</v>
      </c>
      <c r="O18" s="203"/>
      <c r="P18" s="234">
        <f>SUM(P15:P17)</f>
        <v>-214</v>
      </c>
      <c r="Q18" s="231"/>
      <c r="R18" s="234">
        <f>SUM(R15:R17)</f>
        <v>-9797273</v>
      </c>
    </row>
    <row r="19" spans="1:18" s="176" customFormat="1" ht="20.149999999999999" customHeight="1">
      <c r="A19" s="16"/>
      <c r="B19" s="8"/>
      <c r="C19" s="8"/>
      <c r="D19" s="231"/>
      <c r="E19" s="231"/>
      <c r="F19" s="231"/>
      <c r="G19" s="231"/>
      <c r="H19" s="231"/>
      <c r="I19" s="240"/>
      <c r="J19" s="231"/>
      <c r="K19" s="240"/>
      <c r="L19" s="231"/>
      <c r="M19" s="231"/>
      <c r="N19" s="231"/>
      <c r="O19" s="231"/>
      <c r="P19" s="231"/>
      <c r="Q19" s="231"/>
      <c r="R19" s="231"/>
    </row>
    <row r="20" spans="1:18" ht="20.149999999999999" customHeight="1">
      <c r="A20" s="12" t="s">
        <v>194</v>
      </c>
      <c r="B20" s="13"/>
      <c r="C20" s="13"/>
      <c r="D20" s="231"/>
      <c r="E20" s="231"/>
      <c r="F20" s="244"/>
      <c r="G20" s="244"/>
      <c r="H20" s="231"/>
      <c r="I20" s="231"/>
      <c r="J20" s="244"/>
      <c r="K20" s="231"/>
      <c r="L20" s="244"/>
      <c r="M20" s="244"/>
      <c r="N20" s="244"/>
      <c r="O20" s="244"/>
      <c r="P20" s="244"/>
      <c r="Q20" s="244"/>
      <c r="R20" s="244"/>
    </row>
    <row r="21" spans="1:18" ht="20.149999999999999" customHeight="1">
      <c r="A21" s="14" t="s">
        <v>195</v>
      </c>
      <c r="B21" s="13"/>
      <c r="C21" s="13"/>
      <c r="D21" s="234">
        <v>0</v>
      </c>
      <c r="E21" s="244"/>
      <c r="F21" s="234">
        <v>0</v>
      </c>
      <c r="G21" s="244"/>
      <c r="H21" s="234">
        <v>0</v>
      </c>
      <c r="I21" s="231"/>
      <c r="J21" s="231">
        <v>15324180</v>
      </c>
      <c r="K21" s="231"/>
      <c r="L21" s="234">
        <v>0</v>
      </c>
      <c r="M21" s="203"/>
      <c r="N21" s="234">
        <v>0</v>
      </c>
      <c r="O21" s="203"/>
      <c r="P21" s="234">
        <f>SUM(L21:N21)</f>
        <v>0</v>
      </c>
      <c r="Q21" s="244"/>
      <c r="R21" s="204">
        <f>SUM(D21:J21,P21)</f>
        <v>15324180</v>
      </c>
    </row>
    <row r="22" spans="1:18" ht="20.149999999999999" customHeight="1">
      <c r="A22" s="12" t="s">
        <v>196</v>
      </c>
      <c r="B22" s="268"/>
      <c r="C22" s="268"/>
      <c r="D22" s="245">
        <f>+D21</f>
        <v>0</v>
      </c>
      <c r="E22" s="240"/>
      <c r="F22" s="245">
        <f>+F21</f>
        <v>0</v>
      </c>
      <c r="G22" s="203"/>
      <c r="H22" s="245">
        <f>+H21</f>
        <v>0</v>
      </c>
      <c r="I22" s="231"/>
      <c r="J22" s="245">
        <f>+J21</f>
        <v>15324180</v>
      </c>
      <c r="K22" s="231"/>
      <c r="L22" s="245">
        <f>+L21</f>
        <v>0</v>
      </c>
      <c r="M22" s="203"/>
      <c r="N22" s="245">
        <f>+N21</f>
        <v>0</v>
      </c>
      <c r="O22" s="231"/>
      <c r="P22" s="245">
        <f>+P21</f>
        <v>0</v>
      </c>
      <c r="Q22" s="244"/>
      <c r="R22" s="245">
        <f>+R21</f>
        <v>15324180</v>
      </c>
    </row>
    <row r="23" spans="1:18" s="9" customFormat="1" ht="20.149999999999999" customHeight="1" thickBot="1">
      <c r="A23" s="12" t="s">
        <v>197</v>
      </c>
      <c r="B23" s="268"/>
      <c r="C23" s="268"/>
      <c r="D23" s="246">
        <f>D13+D18+D22</f>
        <v>2973178</v>
      </c>
      <c r="E23" s="203"/>
      <c r="F23" s="246">
        <f>F13+F18+F22</f>
        <v>22386070</v>
      </c>
      <c r="G23" s="203"/>
      <c r="H23" s="246">
        <f>H13+H18+H22</f>
        <v>500000</v>
      </c>
      <c r="I23" s="231"/>
      <c r="J23" s="246">
        <f>J13+J18+J22</f>
        <v>38874303</v>
      </c>
      <c r="K23" s="231"/>
      <c r="L23" s="246">
        <f>L13+L18+L22</f>
        <v>177615</v>
      </c>
      <c r="M23" s="203"/>
      <c r="N23" s="246">
        <f>N13+N18+N22</f>
        <v>161187</v>
      </c>
      <c r="O23" s="203"/>
      <c r="P23" s="246">
        <f>P13+P18+P22</f>
        <v>338802</v>
      </c>
      <c r="Q23" s="231"/>
      <c r="R23" s="246">
        <f>R13+R18+R22</f>
        <v>65072353</v>
      </c>
    </row>
    <row r="24" spans="1:18" ht="20.149999999999999" customHeight="1" thickTop="1">
      <c r="A24" s="143"/>
      <c r="B24" s="271"/>
      <c r="C24" s="271"/>
      <c r="D24" s="173"/>
      <c r="E24" s="22"/>
      <c r="F24" s="22"/>
      <c r="G24" s="22"/>
      <c r="H24" s="173"/>
      <c r="I24" s="148"/>
      <c r="J24" s="22"/>
      <c r="K24" s="148"/>
      <c r="L24" s="22"/>
      <c r="M24" s="22"/>
      <c r="N24" s="22"/>
      <c r="O24" s="22"/>
      <c r="P24" s="22"/>
      <c r="Q24" s="22"/>
      <c r="R24" s="22"/>
    </row>
    <row r="25" spans="1:18" ht="20.149999999999999" customHeight="1">
      <c r="R25" s="206"/>
    </row>
    <row r="26" spans="1:18" ht="20.149999999999999" customHeight="1">
      <c r="R26" s="206"/>
    </row>
    <row r="27" spans="1:18" ht="20.149999999999999" customHeight="1">
      <c r="R27" s="206"/>
    </row>
    <row r="28" spans="1:18" ht="20.149999999999999" customHeight="1">
      <c r="R28" s="206"/>
    </row>
    <row r="29" spans="1:18" ht="20.149999999999999" customHeight="1">
      <c r="R29" s="206"/>
    </row>
    <row r="30" spans="1:18" ht="20.149999999999999" customHeight="1">
      <c r="R30" s="206"/>
    </row>
    <row r="31" spans="1:18" ht="20.149999999999999" customHeight="1">
      <c r="R31" s="206"/>
    </row>
    <row r="32" spans="1:18" ht="20.149999999999999" customHeight="1">
      <c r="R32" s="206"/>
    </row>
    <row r="33" spans="18:18" ht="20.149999999999999" customHeight="1">
      <c r="R33" s="206"/>
    </row>
    <row r="34" spans="18:18" ht="17.149999999999999" customHeight="1"/>
    <row r="35" spans="18:18" ht="17.149999999999999" customHeight="1"/>
    <row r="36" spans="18:18" ht="17.149999999999999" customHeight="1"/>
    <row r="37" spans="18:18" ht="17.149999999999999" customHeight="1"/>
    <row r="38" spans="18:18" ht="17.149999999999999" customHeight="1"/>
    <row r="39" spans="18:18" ht="17.149999999999999" customHeight="1"/>
  </sheetData>
  <mergeCells count="8">
    <mergeCell ref="H8:J8"/>
    <mergeCell ref="L8:P8"/>
    <mergeCell ref="A1:R1"/>
    <mergeCell ref="A2:R2"/>
    <mergeCell ref="A3:R3"/>
    <mergeCell ref="A4:R4"/>
    <mergeCell ref="A5:R5"/>
    <mergeCell ref="A6:R6"/>
  </mergeCells>
  <pageMargins left="0.5" right="0.3" top="1" bottom="0.75" header="0.3" footer="0.3"/>
  <pageSetup paperSize="9" scale="70" orientation="landscape" r:id="rId1"/>
  <customProperties>
    <customPr name="EpmWorksheetKeyString_GU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U47"/>
  <sheetViews>
    <sheetView tabSelected="1" topLeftCell="A11" zoomScale="72" zoomScaleNormal="72" zoomScaleSheetLayoutView="70" workbookViewId="0">
      <selection activeCell="O23" sqref="O23"/>
    </sheetView>
  </sheetViews>
  <sheetFormatPr defaultColWidth="9.453125" defaultRowHeight="20.149999999999999" customHeight="1"/>
  <cols>
    <col min="1" max="1" width="62.26953125" style="4" customWidth="1"/>
    <col min="2" max="2" width="7.81640625" style="17" customWidth="1"/>
    <col min="3" max="3" width="12.453125" style="18" customWidth="1"/>
    <col min="4" max="4" width="1.54296875" style="18" customWidth="1"/>
    <col min="5" max="5" width="12.453125" style="18" customWidth="1"/>
    <col min="6" max="6" width="1.54296875" style="18" customWidth="1"/>
    <col min="7" max="7" width="12.453125" style="18" customWidth="1"/>
    <col min="8" max="8" width="1.54296875" style="18" customWidth="1"/>
    <col min="9" max="9" width="17.26953125" style="18" bestFit="1" customWidth="1"/>
    <col min="10" max="10" width="1.54296875" style="18" customWidth="1"/>
    <col min="11" max="11" width="12.453125" style="18" customWidth="1"/>
    <col min="12" max="12" width="1.54296875" style="18" customWidth="1"/>
    <col min="13" max="13" width="12.453125" style="18" customWidth="1"/>
    <col min="14" max="14" width="1.54296875" style="18" customWidth="1"/>
    <col min="15" max="15" width="12.453125" style="18" customWidth="1"/>
    <col min="16" max="16" width="1.54296875" style="18" customWidth="1"/>
    <col min="17" max="17" width="15.1796875" style="18" customWidth="1"/>
    <col min="18" max="18" width="1.54296875" style="18" customWidth="1"/>
    <col min="19" max="19" width="12.453125" style="18" customWidth="1"/>
    <col min="20" max="20" width="1.54296875" style="18" customWidth="1"/>
    <col min="21" max="21" width="13.7265625" style="18" customWidth="1"/>
    <col min="22" max="16384" width="9.453125" style="4"/>
  </cols>
  <sheetData>
    <row r="1" spans="1:21" s="23" customFormat="1" ht="20.149999999999999" customHeight="1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</row>
    <row r="2" spans="1:21" s="23" customFormat="1" ht="20.149999999999999" customHeight="1">
      <c r="A2" s="276" t="s">
        <v>198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1:21" s="23" customFormat="1" ht="20.149999999999999" customHeight="1">
      <c r="A3" s="276" t="s">
        <v>209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</row>
    <row r="4" spans="1:21" s="23" customFormat="1" ht="20.149999999999999" customHeight="1">
      <c r="A4" s="276" t="s">
        <v>142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</row>
    <row r="5" spans="1:21" s="23" customFormat="1" ht="20.149999999999999" customHeight="1">
      <c r="A5" s="276" t="s">
        <v>97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</row>
    <row r="6" spans="1:21" s="23" customFormat="1" ht="20.149999999999999" customHeight="1">
      <c r="A6" s="278" t="s">
        <v>3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</row>
    <row r="7" spans="1:21" s="23" customFormat="1" ht="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20.149999999999999" customHeight="1">
      <c r="A8" s="2"/>
      <c r="B8" s="2"/>
      <c r="C8" s="4"/>
      <c r="D8" s="6"/>
      <c r="E8" s="6"/>
      <c r="F8" s="6"/>
      <c r="G8" s="280" t="s">
        <v>147</v>
      </c>
      <c r="H8" s="280"/>
      <c r="I8" s="280"/>
      <c r="J8" s="6"/>
      <c r="K8" s="280" t="s">
        <v>89</v>
      </c>
      <c r="L8" s="280"/>
      <c r="M8" s="280"/>
      <c r="N8" s="280"/>
      <c r="O8" s="280"/>
      <c r="P8" s="280"/>
      <c r="Q8" s="280"/>
      <c r="R8" s="280"/>
      <c r="S8" s="280"/>
      <c r="T8" s="6"/>
      <c r="U8" s="4"/>
    </row>
    <row r="9" spans="1:21" ht="20.149999999999999" customHeight="1">
      <c r="A9" s="2"/>
      <c r="B9" s="2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222</v>
      </c>
      <c r="R9" s="6"/>
      <c r="S9" s="6"/>
      <c r="T9" s="6"/>
      <c r="U9" s="4"/>
    </row>
    <row r="10" spans="1:21" ht="20.149999999999999" customHeight="1">
      <c r="A10" s="2"/>
      <c r="B10" s="2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 t="s">
        <v>223</v>
      </c>
      <c r="R10" s="6"/>
      <c r="S10" s="6" t="s">
        <v>210</v>
      </c>
      <c r="T10" s="6"/>
      <c r="U10" s="6"/>
    </row>
    <row r="11" spans="1:21" ht="20.149999999999999" customHeight="1">
      <c r="A11" s="5"/>
      <c r="B11" s="5"/>
      <c r="C11" s="6" t="s">
        <v>148</v>
      </c>
      <c r="D11" s="6"/>
      <c r="E11" s="4"/>
      <c r="F11" s="6"/>
      <c r="G11" s="4"/>
      <c r="J11" s="6"/>
      <c r="K11" s="6" t="s">
        <v>211</v>
      </c>
      <c r="L11" s="7"/>
      <c r="M11" s="6" t="s">
        <v>212</v>
      </c>
      <c r="N11" s="6"/>
      <c r="O11" s="7"/>
      <c r="P11" s="7"/>
      <c r="Q11" s="7" t="s">
        <v>224</v>
      </c>
      <c r="R11" s="6"/>
      <c r="S11" s="6" t="s">
        <v>213</v>
      </c>
      <c r="T11" s="6"/>
      <c r="U11" s="6" t="s">
        <v>214</v>
      </c>
    </row>
    <row r="12" spans="1:21" ht="20.149999999999999" customHeight="1">
      <c r="A12" s="5"/>
      <c r="B12" s="5"/>
      <c r="C12" s="6" t="s">
        <v>152</v>
      </c>
      <c r="D12" s="6"/>
      <c r="E12" s="6" t="s">
        <v>161</v>
      </c>
      <c r="F12" s="6"/>
      <c r="G12" s="6" t="s">
        <v>163</v>
      </c>
      <c r="J12" s="6"/>
      <c r="K12" s="7" t="s">
        <v>215</v>
      </c>
      <c r="L12" s="7"/>
      <c r="M12" s="133" t="s">
        <v>166</v>
      </c>
      <c r="N12" s="6"/>
      <c r="O12" s="7" t="s">
        <v>201</v>
      </c>
      <c r="P12" s="7"/>
      <c r="Q12" s="7" t="s">
        <v>225</v>
      </c>
      <c r="R12" s="6"/>
      <c r="S12" s="7" t="s">
        <v>216</v>
      </c>
      <c r="T12" s="6"/>
      <c r="U12" s="7" t="s">
        <v>167</v>
      </c>
    </row>
    <row r="13" spans="1:21" ht="20.149999999999999" customHeight="1">
      <c r="A13" s="5"/>
      <c r="B13" s="268" t="s">
        <v>170</v>
      </c>
      <c r="C13" s="270" t="s">
        <v>217</v>
      </c>
      <c r="D13" s="6"/>
      <c r="E13" s="270" t="s">
        <v>172</v>
      </c>
      <c r="F13" s="6"/>
      <c r="G13" s="270" t="s">
        <v>174</v>
      </c>
      <c r="H13" s="3"/>
      <c r="I13" s="270" t="s">
        <v>218</v>
      </c>
      <c r="J13" s="3"/>
      <c r="K13" s="270" t="s">
        <v>219</v>
      </c>
      <c r="L13" s="6"/>
      <c r="M13" s="184" t="s">
        <v>177</v>
      </c>
      <c r="N13" s="6"/>
      <c r="O13" s="184" t="s">
        <v>202</v>
      </c>
      <c r="P13" s="145"/>
      <c r="Q13" s="270" t="s">
        <v>226</v>
      </c>
      <c r="R13" s="6"/>
      <c r="S13" s="270" t="s">
        <v>178</v>
      </c>
      <c r="T13" s="3"/>
      <c r="U13" s="183" t="s">
        <v>178</v>
      </c>
    </row>
    <row r="14" spans="1:21" ht="20.149999999999999" customHeight="1">
      <c r="A14" s="113" t="s">
        <v>203</v>
      </c>
      <c r="B14" s="269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20.149999999999999" customHeight="1">
      <c r="A15" s="174" t="s">
        <v>204</v>
      </c>
      <c r="B15" s="268"/>
      <c r="C15" s="115">
        <v>2973178</v>
      </c>
      <c r="D15" s="132"/>
      <c r="E15" s="115">
        <v>22386070</v>
      </c>
      <c r="F15" s="115"/>
      <c r="G15" s="115">
        <v>500000</v>
      </c>
      <c r="H15" s="115"/>
      <c r="I15" s="115">
        <v>43725576</v>
      </c>
      <c r="J15" s="115"/>
      <c r="K15" s="115">
        <v>189745</v>
      </c>
      <c r="L15" s="115"/>
      <c r="M15" s="115">
        <v>161187</v>
      </c>
      <c r="N15" s="115"/>
      <c r="O15" s="185">
        <v>0</v>
      </c>
      <c r="P15" s="115"/>
      <c r="Q15" s="185">
        <v>0</v>
      </c>
      <c r="R15" s="115"/>
      <c r="S15" s="115">
        <f>SUM(K15:Q15)</f>
        <v>350932</v>
      </c>
      <c r="T15" s="115"/>
      <c r="U15" s="203">
        <f>SUM(C15:I15,S15)</f>
        <v>69935756</v>
      </c>
    </row>
    <row r="16" spans="1:21" ht="20.149999999999999" customHeight="1">
      <c r="A16" s="14" t="s">
        <v>205</v>
      </c>
      <c r="B16" s="13">
        <v>2.2000000000000002</v>
      </c>
      <c r="C16" s="170">
        <v>0</v>
      </c>
      <c r="D16" s="11"/>
      <c r="E16" s="170">
        <v>0</v>
      </c>
      <c r="F16" s="22"/>
      <c r="G16" s="170">
        <v>0</v>
      </c>
      <c r="H16" s="115"/>
      <c r="I16" s="197">
        <v>30159</v>
      </c>
      <c r="J16" s="115"/>
      <c r="K16" s="170">
        <v>0</v>
      </c>
      <c r="L16" s="115"/>
      <c r="M16" s="170">
        <v>0</v>
      </c>
      <c r="N16" s="115"/>
      <c r="O16" s="156">
        <v>16682</v>
      </c>
      <c r="P16" s="148"/>
      <c r="Q16" s="156">
        <v>-693107</v>
      </c>
      <c r="R16" s="115"/>
      <c r="S16" s="197">
        <f>SUM(K16:Q16)</f>
        <v>-676425</v>
      </c>
      <c r="T16" s="115"/>
      <c r="U16" s="204">
        <f>SUM(C16:I16,S16)</f>
        <v>-646266</v>
      </c>
    </row>
    <row r="17" spans="1:21" ht="20.149999999999999" customHeight="1">
      <c r="A17" s="12" t="s">
        <v>206</v>
      </c>
      <c r="B17" s="13"/>
      <c r="C17" s="196"/>
      <c r="D17" s="161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</row>
    <row r="18" spans="1:21" ht="20.149999999999999" customHeight="1">
      <c r="A18" s="174" t="s">
        <v>204</v>
      </c>
      <c r="B18" s="268"/>
      <c r="C18" s="156">
        <f>SUM(C15:C16)</f>
        <v>2973178</v>
      </c>
      <c r="D18" s="11"/>
      <c r="E18" s="156">
        <f>SUM(E15:E16)</f>
        <v>22386070</v>
      </c>
      <c r="F18" s="22"/>
      <c r="G18" s="156">
        <f>SUM(G15:G16)</f>
        <v>500000</v>
      </c>
      <c r="H18" s="11"/>
      <c r="I18" s="156">
        <f>SUM(I15:I16)</f>
        <v>43755735</v>
      </c>
      <c r="J18" s="11"/>
      <c r="K18" s="156">
        <f>SUM(K15:K16)</f>
        <v>189745</v>
      </c>
      <c r="L18" s="22"/>
      <c r="M18" s="156">
        <f>SUM(M15:M16)</f>
        <v>161187</v>
      </c>
      <c r="N18" s="22"/>
      <c r="O18" s="156">
        <f>SUM(O15:O16)</f>
        <v>16682</v>
      </c>
      <c r="P18" s="22">
        <f>SUM(P15:P16)</f>
        <v>0</v>
      </c>
      <c r="Q18" s="156">
        <f>SUM(Q15:Q16)</f>
        <v>-693107</v>
      </c>
      <c r="R18" s="22"/>
      <c r="S18" s="156">
        <f>SUM(S15:S16)</f>
        <v>-325493</v>
      </c>
      <c r="T18" s="10"/>
      <c r="U18" s="204">
        <f>SUM(C18:I18,S18)</f>
        <v>69289490</v>
      </c>
    </row>
    <row r="19" spans="1:21" ht="20.149999999999999" customHeight="1">
      <c r="A19" s="12" t="s">
        <v>220</v>
      </c>
      <c r="B19" s="13"/>
      <c r="C19" s="10"/>
      <c r="D19" s="11"/>
      <c r="E19" s="10"/>
      <c r="F19" s="10"/>
      <c r="G19" s="10"/>
      <c r="H19" s="11"/>
      <c r="I19" s="10"/>
      <c r="J19" s="11"/>
      <c r="K19" s="10"/>
      <c r="L19" s="22"/>
      <c r="M19" s="10"/>
      <c r="N19" s="22"/>
      <c r="O19" s="22"/>
      <c r="P19" s="22"/>
      <c r="Q19" s="22"/>
      <c r="R19" s="22"/>
      <c r="S19" s="10"/>
      <c r="T19" s="10"/>
      <c r="U19" s="10"/>
    </row>
    <row r="20" spans="1:21" ht="20.149999999999999" customHeight="1">
      <c r="A20" s="14" t="s">
        <v>186</v>
      </c>
      <c r="B20" s="13">
        <v>13</v>
      </c>
      <c r="C20" s="10">
        <v>376</v>
      </c>
      <c r="D20" s="11"/>
      <c r="E20" s="10">
        <v>60461</v>
      </c>
      <c r="F20" s="10"/>
      <c r="G20" s="185">
        <v>0</v>
      </c>
      <c r="H20" s="11"/>
      <c r="I20" s="185">
        <v>0</v>
      </c>
      <c r="J20" s="11"/>
      <c r="K20" s="10">
        <v>-60837</v>
      </c>
      <c r="L20" s="22"/>
      <c r="M20" s="185">
        <v>0</v>
      </c>
      <c r="N20" s="22"/>
      <c r="O20" s="185">
        <v>0</v>
      </c>
      <c r="P20" s="22"/>
      <c r="Q20" s="185">
        <v>0</v>
      </c>
      <c r="R20" s="22"/>
      <c r="S20" s="115">
        <f>SUM(K20:M20)</f>
        <v>-60837</v>
      </c>
      <c r="T20" s="10"/>
      <c r="U20" s="203">
        <f>SUM(C20:I20,S20)</f>
        <v>0</v>
      </c>
    </row>
    <row r="21" spans="1:21" ht="20.149999999999999" customHeight="1">
      <c r="A21" s="14" t="s">
        <v>187</v>
      </c>
      <c r="B21" s="13">
        <v>13</v>
      </c>
      <c r="C21" s="185">
        <v>0</v>
      </c>
      <c r="D21" s="11"/>
      <c r="E21" s="185">
        <v>0</v>
      </c>
      <c r="F21" s="10"/>
      <c r="G21" s="185">
        <v>0</v>
      </c>
      <c r="H21" s="10"/>
      <c r="I21" s="185">
        <v>0</v>
      </c>
      <c r="J21" s="137"/>
      <c r="K21" s="138">
        <v>11182</v>
      </c>
      <c r="L21" s="138"/>
      <c r="M21" s="185">
        <v>0</v>
      </c>
      <c r="N21" s="10"/>
      <c r="O21" s="185">
        <v>0</v>
      </c>
      <c r="P21" s="10"/>
      <c r="Q21" s="185">
        <v>0</v>
      </c>
      <c r="R21" s="10"/>
      <c r="S21" s="115">
        <f>SUM(K21:M21)</f>
        <v>11182</v>
      </c>
      <c r="T21" s="10"/>
      <c r="U21" s="203">
        <f>SUM(C21:I21,S21)</f>
        <v>11182</v>
      </c>
    </row>
    <row r="22" spans="1:21" ht="20.149999999999999" customHeight="1">
      <c r="A22" s="15" t="s">
        <v>188</v>
      </c>
      <c r="B22" s="2">
        <v>17</v>
      </c>
      <c r="C22" s="170">
        <v>0</v>
      </c>
      <c r="D22" s="11"/>
      <c r="E22" s="170">
        <v>0</v>
      </c>
      <c r="F22" s="10"/>
      <c r="G22" s="185">
        <v>0</v>
      </c>
      <c r="H22" s="10"/>
      <c r="I22" s="156">
        <v>-10583800</v>
      </c>
      <c r="J22" s="137"/>
      <c r="K22" s="170">
        <v>0</v>
      </c>
      <c r="L22" s="136"/>
      <c r="M22" s="170">
        <v>0</v>
      </c>
      <c r="N22" s="19"/>
      <c r="O22" s="170">
        <v>0</v>
      </c>
      <c r="P22" s="19"/>
      <c r="Q22" s="170">
        <v>0</v>
      </c>
      <c r="R22" s="19"/>
      <c r="S22" s="170">
        <v>0</v>
      </c>
      <c r="T22" s="21"/>
      <c r="U22" s="204">
        <f>SUM(C22:I22,S22)</f>
        <v>-10583800</v>
      </c>
    </row>
    <row r="23" spans="1:21" ht="20.149999999999999" customHeight="1">
      <c r="A23" s="12" t="s">
        <v>221</v>
      </c>
      <c r="B23" s="13"/>
      <c r="C23" s="156">
        <f>SUM(C20:C22)</f>
        <v>376</v>
      </c>
      <c r="D23" s="11"/>
      <c r="E23" s="156">
        <f>SUM(E20:E22)</f>
        <v>60461</v>
      </c>
      <c r="F23" s="22"/>
      <c r="G23" s="207">
        <f>SUM(G20:G22)</f>
        <v>0</v>
      </c>
      <c r="H23" s="11"/>
      <c r="I23" s="156">
        <f>SUM(I20:I22)</f>
        <v>-10583800</v>
      </c>
      <c r="J23" s="11"/>
      <c r="K23" s="156">
        <f>SUM(K20:K22)</f>
        <v>-49655</v>
      </c>
      <c r="L23" s="22"/>
      <c r="M23" s="207">
        <v>0</v>
      </c>
      <c r="N23" s="22"/>
      <c r="O23" s="207">
        <f>SUM(O21:O22)</f>
        <v>0</v>
      </c>
      <c r="P23" s="22"/>
      <c r="Q23" s="207">
        <f>SUM(Q21:Q22)</f>
        <v>0</v>
      </c>
      <c r="R23" s="22"/>
      <c r="S23" s="156">
        <f>SUM(S20:S22)</f>
        <v>-49655</v>
      </c>
      <c r="T23" s="10"/>
      <c r="U23" s="156">
        <f>SUM(U20:U22)</f>
        <v>-10572618</v>
      </c>
    </row>
    <row r="24" spans="1:21" ht="20.149999999999999" customHeight="1">
      <c r="A24" s="16"/>
      <c r="B24" s="8"/>
      <c r="C24" s="139"/>
      <c r="D24" s="10"/>
      <c r="E24" s="10"/>
      <c r="F24" s="10"/>
      <c r="G24" s="139"/>
      <c r="H24" s="11"/>
      <c r="I24" s="10"/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</row>
    <row r="25" spans="1:21" ht="20.149999999999999" customHeight="1">
      <c r="A25" s="12" t="s">
        <v>194</v>
      </c>
      <c r="B25" s="13"/>
      <c r="C25" s="139"/>
      <c r="D25" s="10"/>
      <c r="E25" s="21"/>
      <c r="F25" s="21"/>
      <c r="G25" s="139"/>
      <c r="H25" s="10"/>
      <c r="I25" s="21"/>
      <c r="J25" s="10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20.149999999999999" customHeight="1">
      <c r="A26" s="14" t="s">
        <v>195</v>
      </c>
      <c r="B26" s="13"/>
      <c r="C26" s="170">
        <v>0</v>
      </c>
      <c r="D26" s="21"/>
      <c r="E26" s="170">
        <v>0</v>
      </c>
      <c r="F26" s="21"/>
      <c r="G26" s="170">
        <v>0</v>
      </c>
      <c r="H26" s="10"/>
      <c r="I26" s="10">
        <f>+'SI (6M)'!H45</f>
        <v>13757308</v>
      </c>
      <c r="J26" s="10"/>
      <c r="K26" s="170">
        <v>0</v>
      </c>
      <c r="L26" s="134"/>
      <c r="M26" s="170">
        <v>0</v>
      </c>
      <c r="N26" s="134"/>
      <c r="O26" s="170">
        <v>0</v>
      </c>
      <c r="P26" s="134"/>
      <c r="Q26" s="197">
        <f>'SCI (6M)'!H17</f>
        <v>-235894</v>
      </c>
      <c r="R26" s="134"/>
      <c r="S26" s="115">
        <f>SUM(K26:Q26)</f>
        <v>-235894</v>
      </c>
      <c r="T26" s="21"/>
      <c r="U26" s="204">
        <f>SUM(C26:I26,S26)</f>
        <v>13521414</v>
      </c>
    </row>
    <row r="27" spans="1:21" ht="20.149999999999999" customHeight="1">
      <c r="A27" s="12" t="s">
        <v>196</v>
      </c>
      <c r="B27" s="268"/>
      <c r="C27" s="170">
        <v>0</v>
      </c>
      <c r="D27" s="11"/>
      <c r="E27" s="170">
        <v>0</v>
      </c>
      <c r="F27" s="22"/>
      <c r="G27" s="185">
        <v>0</v>
      </c>
      <c r="H27" s="10"/>
      <c r="I27" s="116">
        <f>+I26</f>
        <v>13757308</v>
      </c>
      <c r="J27" s="10"/>
      <c r="K27" s="170">
        <f>SUM(K26)</f>
        <v>0</v>
      </c>
      <c r="L27" s="134"/>
      <c r="M27" s="170">
        <f>SUM(M26)</f>
        <v>0</v>
      </c>
      <c r="N27" s="19"/>
      <c r="O27" s="170">
        <f>SUM(O26)</f>
        <v>0</v>
      </c>
      <c r="P27" s="19"/>
      <c r="Q27" s="116">
        <f>+Q26</f>
        <v>-235894</v>
      </c>
      <c r="R27" s="19"/>
      <c r="S27" s="116">
        <f>+S26</f>
        <v>-235894</v>
      </c>
      <c r="T27" s="21"/>
      <c r="U27" s="203">
        <f>SUM(C27:I27,S27)</f>
        <v>13521414</v>
      </c>
    </row>
    <row r="28" spans="1:21" ht="20.149999999999999" customHeight="1">
      <c r="A28" s="12" t="s">
        <v>207</v>
      </c>
      <c r="B28" s="268"/>
      <c r="C28" s="167">
        <f>C18+C23+C27</f>
        <v>2973554</v>
      </c>
      <c r="D28" s="168"/>
      <c r="E28" s="167">
        <f>E18+E23+E27</f>
        <v>22446531</v>
      </c>
      <c r="F28" s="168"/>
      <c r="G28" s="167">
        <f>G18+G23+G27</f>
        <v>500000</v>
      </c>
      <c r="H28" s="169"/>
      <c r="I28" s="167">
        <f>I18+I23+I27</f>
        <v>46929243</v>
      </c>
      <c r="J28" s="10"/>
      <c r="K28" s="167">
        <f>K18+K23+K27</f>
        <v>140090</v>
      </c>
      <c r="L28" s="22"/>
      <c r="M28" s="167">
        <f>M18+M23+M27</f>
        <v>161187</v>
      </c>
      <c r="N28" s="22"/>
      <c r="O28" s="167">
        <f>O18+O23+O27</f>
        <v>16682</v>
      </c>
      <c r="P28" s="22"/>
      <c r="Q28" s="167">
        <f>Q18+Q23+Q27</f>
        <v>-929001</v>
      </c>
      <c r="R28" s="22"/>
      <c r="S28" s="167">
        <f>S18+S23+S27</f>
        <v>-611042</v>
      </c>
      <c r="T28" s="10"/>
      <c r="U28" s="167">
        <f>U18+U23+U27</f>
        <v>72238286</v>
      </c>
    </row>
    <row r="29" spans="1:21" ht="20.149999999999999" customHeight="1">
      <c r="U29" s="206"/>
    </row>
    <row r="30" spans="1:21" ht="20.149999999999999" customHeight="1">
      <c r="U30" s="206"/>
    </row>
    <row r="31" spans="1:21" ht="20.149999999999999" customHeight="1">
      <c r="U31" s="206"/>
    </row>
    <row r="32" spans="1:21" ht="20.149999999999999" customHeight="1">
      <c r="U32" s="206"/>
    </row>
    <row r="33" spans="1:21" ht="20.149999999999999" customHeight="1">
      <c r="U33" s="206"/>
    </row>
    <row r="34" spans="1:21" ht="20.149999999999999" customHeight="1">
      <c r="U34" s="206"/>
    </row>
    <row r="35" spans="1:21" ht="20.149999999999999" customHeight="1">
      <c r="U35" s="206"/>
    </row>
    <row r="36" spans="1:21" ht="20.149999999999999" customHeight="1">
      <c r="U36" s="206"/>
    </row>
    <row r="37" spans="1:21" ht="20.149999999999999" customHeight="1">
      <c r="U37" s="206"/>
    </row>
    <row r="38" spans="1:21" ht="20.149999999999999" customHeight="1">
      <c r="A38" s="25" t="s">
        <v>41</v>
      </c>
      <c r="U38" s="206"/>
    </row>
    <row r="39" spans="1:21" ht="20.149999999999999" customHeight="1">
      <c r="U39" s="206"/>
    </row>
    <row r="40" spans="1:21" ht="20.149999999999999" customHeight="1">
      <c r="U40" s="206"/>
    </row>
    <row r="41" spans="1:21" ht="20.149999999999999" customHeight="1">
      <c r="U41" s="206"/>
    </row>
    <row r="46" spans="1:21" ht="17.149999999999999" customHeight="1"/>
    <row r="47" spans="1:21" ht="17.149999999999999" customHeight="1"/>
  </sheetData>
  <mergeCells count="8">
    <mergeCell ref="G8:I8"/>
    <mergeCell ref="K8:S8"/>
    <mergeCell ref="A1:U1"/>
    <mergeCell ref="A2:U2"/>
    <mergeCell ref="A3:U3"/>
    <mergeCell ref="A4:U4"/>
    <mergeCell ref="A5:U5"/>
    <mergeCell ref="A6:U6"/>
  </mergeCells>
  <pageMargins left="0.5" right="0.2" top="1" bottom="0.5" header="0.5" footer="0.3"/>
  <pageSetup paperSize="9" scale="65" firstPageNumber="2" orientation="landscape" useFirstPageNumber="1" r:id="rId1"/>
  <headerFooter alignWithMargins="0"/>
  <customProperties>
    <customPr name="EpmWorksheetKeyString_GUID" r:id="rId2"/>
  </customProperties>
  <ignoredErrors>
    <ignoredError sqref="U21:U22 U14 U17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N104"/>
  <sheetViews>
    <sheetView zoomScale="60" zoomScaleNormal="60" zoomScaleSheetLayoutView="70" workbookViewId="0">
      <selection activeCell="L137" sqref="L137"/>
    </sheetView>
  </sheetViews>
  <sheetFormatPr defaultColWidth="9.453125" defaultRowHeight="22.4" customHeight="1"/>
  <cols>
    <col min="1" max="1" width="58.54296875" style="98" bestFit="1" customWidth="1"/>
    <col min="2" max="2" width="8.26953125" style="129" customWidth="1"/>
    <col min="3" max="3" width="15.6328125" style="55" customWidth="1"/>
    <col min="4" max="4" width="1.54296875" style="56" customWidth="1"/>
    <col min="5" max="5" width="15.6328125" style="55" customWidth="1"/>
    <col min="6" max="6" width="1.54296875" style="56" customWidth="1"/>
    <col min="7" max="7" width="15.6328125" style="56" customWidth="1"/>
    <col min="8" max="8" width="1.54296875" style="56" customWidth="1"/>
    <col min="9" max="9" width="15.6328125" style="56" customWidth="1"/>
    <col min="10" max="10" width="15.1796875" style="124" customWidth="1"/>
    <col min="11" max="11" width="2.81640625" style="124" customWidth="1"/>
    <col min="12" max="12" width="18.453125" style="124" bestFit="1" customWidth="1"/>
    <col min="13" max="13" width="12.54296875" style="124" bestFit="1" customWidth="1"/>
    <col min="14" max="14" width="14.1796875" style="124" customWidth="1"/>
    <col min="15" max="16384" width="9.453125" style="124"/>
  </cols>
  <sheetData>
    <row r="1" spans="1:10" s="25" customFormat="1" ht="22.4" customHeight="1">
      <c r="A1" s="276" t="s">
        <v>0</v>
      </c>
      <c r="B1" s="276"/>
      <c r="C1" s="276"/>
      <c r="D1" s="276"/>
      <c r="E1" s="276"/>
      <c r="F1" s="276"/>
      <c r="G1" s="276"/>
      <c r="H1" s="276"/>
      <c r="I1" s="276"/>
    </row>
    <row r="2" spans="1:10" s="25" customFormat="1" ht="22.4" customHeight="1">
      <c r="A2" s="276" t="s">
        <v>227</v>
      </c>
      <c r="B2" s="276"/>
      <c r="C2" s="276"/>
      <c r="D2" s="276"/>
      <c r="E2" s="276"/>
      <c r="F2" s="276"/>
      <c r="G2" s="276"/>
      <c r="H2" s="276"/>
      <c r="I2" s="276"/>
    </row>
    <row r="3" spans="1:10" s="25" customFormat="1" ht="22.4" customHeight="1">
      <c r="A3" s="276" t="s">
        <v>228</v>
      </c>
      <c r="B3" s="276"/>
      <c r="C3" s="276"/>
      <c r="D3" s="276"/>
      <c r="E3" s="276"/>
      <c r="F3" s="276"/>
      <c r="G3" s="276"/>
      <c r="H3" s="276"/>
      <c r="I3" s="276"/>
    </row>
    <row r="4" spans="1:10" s="25" customFormat="1" ht="20.5" customHeight="1">
      <c r="A4" s="276" t="s">
        <v>97</v>
      </c>
      <c r="B4" s="276"/>
      <c r="C4" s="276"/>
      <c r="D4" s="276"/>
      <c r="E4" s="276"/>
      <c r="F4" s="276"/>
      <c r="G4" s="276"/>
      <c r="H4" s="276"/>
      <c r="I4" s="276"/>
    </row>
    <row r="5" spans="1:10" s="25" customFormat="1" ht="18.649999999999999" customHeight="1">
      <c r="A5" s="278" t="s">
        <v>3</v>
      </c>
      <c r="B5" s="278"/>
      <c r="C5" s="278"/>
      <c r="D5" s="278"/>
      <c r="E5" s="278"/>
      <c r="F5" s="278"/>
      <c r="G5" s="278"/>
      <c r="H5" s="278"/>
      <c r="I5" s="278"/>
    </row>
    <row r="6" spans="1:10" s="25" customFormat="1" ht="4.4000000000000004" customHeight="1">
      <c r="B6" s="101"/>
      <c r="E6" s="123"/>
    </row>
    <row r="7" spans="1:10" s="28" customFormat="1" ht="21" customHeight="1">
      <c r="A7" s="272"/>
      <c r="B7" s="8" t="s">
        <v>4</v>
      </c>
      <c r="C7" s="276" t="s">
        <v>5</v>
      </c>
      <c r="D7" s="276"/>
      <c r="E7" s="276"/>
      <c r="F7" s="276"/>
      <c r="G7" s="276" t="s">
        <v>6</v>
      </c>
      <c r="H7" s="276"/>
      <c r="I7" s="276"/>
      <c r="J7" s="268"/>
    </row>
    <row r="8" spans="1:10" s="28" customFormat="1" ht="21" customHeight="1">
      <c r="A8" s="272"/>
      <c r="B8" s="27"/>
      <c r="C8" s="276" t="s">
        <v>7</v>
      </c>
      <c r="D8" s="276"/>
      <c r="E8" s="276"/>
      <c r="F8" s="276"/>
      <c r="G8" s="268"/>
      <c r="H8" s="268" t="s">
        <v>7</v>
      </c>
      <c r="I8" s="268"/>
      <c r="J8" s="268"/>
    </row>
    <row r="9" spans="1:10" s="25" customFormat="1" ht="21" customHeight="1">
      <c r="C9" s="27">
        <v>2020</v>
      </c>
      <c r="D9" s="27"/>
      <c r="E9" s="27">
        <v>2019</v>
      </c>
      <c r="F9" s="27"/>
      <c r="G9" s="27">
        <v>2020</v>
      </c>
      <c r="H9" s="27"/>
      <c r="I9" s="27">
        <v>2019</v>
      </c>
      <c r="J9" s="27"/>
    </row>
    <row r="10" spans="1:10" ht="21" customHeight="1">
      <c r="A10" s="96" t="s">
        <v>229</v>
      </c>
      <c r="B10" s="30"/>
      <c r="C10" s="97"/>
      <c r="D10" s="97"/>
      <c r="E10" s="97"/>
      <c r="F10" s="97"/>
      <c r="G10" s="97"/>
      <c r="H10" s="97"/>
      <c r="I10" s="97"/>
    </row>
    <row r="11" spans="1:10" ht="21" customHeight="1">
      <c r="A11" s="98" t="s">
        <v>122</v>
      </c>
      <c r="B11" s="30"/>
      <c r="C11" s="31">
        <f>'SI (6M)'!D45</f>
        <v>13757508</v>
      </c>
      <c r="D11" s="97"/>
      <c r="E11" s="31">
        <v>15325472</v>
      </c>
      <c r="F11" s="97"/>
      <c r="G11" s="31">
        <f>'SI (6M)'!H45</f>
        <v>13757308</v>
      </c>
      <c r="H11" s="99"/>
      <c r="I11" s="31">
        <v>15324180</v>
      </c>
    </row>
    <row r="12" spans="1:10" ht="21" customHeight="1">
      <c r="A12" s="25" t="s">
        <v>230</v>
      </c>
      <c r="B12" s="30"/>
      <c r="C12" s="31" t="s">
        <v>231</v>
      </c>
      <c r="D12" s="97"/>
      <c r="E12" s="31"/>
      <c r="F12" s="97"/>
      <c r="G12" s="31"/>
      <c r="H12" s="99"/>
      <c r="I12" s="31"/>
    </row>
    <row r="13" spans="1:10" ht="21" customHeight="1">
      <c r="A13" s="52" t="s">
        <v>232</v>
      </c>
      <c r="B13" s="30">
        <v>9</v>
      </c>
      <c r="C13" s="31">
        <v>14203567</v>
      </c>
      <c r="D13" s="97"/>
      <c r="E13" s="31">
        <v>13056549</v>
      </c>
      <c r="F13" s="97"/>
      <c r="G13" s="31">
        <v>13319</v>
      </c>
      <c r="H13" s="99"/>
      <c r="I13" s="31">
        <v>35317</v>
      </c>
    </row>
    <row r="14" spans="1:10" ht="21" customHeight="1">
      <c r="A14" s="52" t="s">
        <v>233</v>
      </c>
      <c r="B14" s="30">
        <v>9</v>
      </c>
      <c r="C14" s="31">
        <v>11665000</v>
      </c>
      <c r="D14" s="97"/>
      <c r="E14" s="31">
        <v>4842307</v>
      </c>
      <c r="F14" s="97"/>
      <c r="G14" s="31">
        <v>63848</v>
      </c>
      <c r="H14" s="99"/>
      <c r="I14" s="31">
        <v>3771</v>
      </c>
    </row>
    <row r="15" spans="1:10" ht="21" customHeight="1">
      <c r="A15" s="52" t="s">
        <v>112</v>
      </c>
      <c r="B15" s="30"/>
      <c r="C15" s="31">
        <v>-194622</v>
      </c>
      <c r="D15" s="97"/>
      <c r="E15" s="31">
        <v>-86675</v>
      </c>
      <c r="F15" s="97"/>
      <c r="G15" s="31">
        <v>-246451</v>
      </c>
      <c r="H15" s="99"/>
      <c r="I15" s="31">
        <v>-307741</v>
      </c>
    </row>
    <row r="16" spans="1:10" ht="21" customHeight="1">
      <c r="A16" s="52" t="s">
        <v>119</v>
      </c>
      <c r="B16" s="30"/>
      <c r="C16" s="31">
        <v>3110145</v>
      </c>
      <c r="D16" s="97"/>
      <c r="E16" s="31">
        <v>2410571</v>
      </c>
      <c r="F16" s="97"/>
      <c r="G16" s="31">
        <v>33271</v>
      </c>
      <c r="H16" s="97"/>
      <c r="I16" s="31">
        <v>38244</v>
      </c>
    </row>
    <row r="17" spans="1:9" ht="21" customHeight="1">
      <c r="A17" s="52" t="s">
        <v>287</v>
      </c>
      <c r="B17" s="30">
        <v>4</v>
      </c>
      <c r="C17" s="31">
        <v>1621602</v>
      </c>
      <c r="D17" s="97"/>
      <c r="E17" s="31">
        <v>1112521</v>
      </c>
      <c r="F17" s="97"/>
      <c r="G17" s="259">
        <v>0</v>
      </c>
      <c r="H17" s="97"/>
      <c r="I17" s="56">
        <v>-200</v>
      </c>
    </row>
    <row r="18" spans="1:9" ht="21" customHeight="1">
      <c r="A18" s="52" t="s">
        <v>187</v>
      </c>
      <c r="B18" s="30">
        <v>13</v>
      </c>
      <c r="C18" s="31">
        <v>11182</v>
      </c>
      <c r="D18" s="97"/>
      <c r="E18" s="31">
        <v>13663</v>
      </c>
      <c r="F18" s="97"/>
      <c r="G18" s="31">
        <v>11182</v>
      </c>
      <c r="H18" s="99"/>
      <c r="I18" s="31">
        <v>13663</v>
      </c>
    </row>
    <row r="19" spans="1:9" ht="21" customHeight="1">
      <c r="A19" s="52" t="s">
        <v>234</v>
      </c>
      <c r="B19" s="30"/>
      <c r="C19" s="31"/>
      <c r="D19" s="97"/>
      <c r="E19" s="31"/>
      <c r="F19" s="97"/>
      <c r="G19" s="31"/>
      <c r="H19" s="99"/>
      <c r="I19" s="31"/>
    </row>
    <row r="20" spans="1:9" ht="21" customHeight="1">
      <c r="A20" s="275" t="s">
        <v>235</v>
      </c>
      <c r="B20" s="30"/>
      <c r="C20" s="31">
        <v>-78830</v>
      </c>
      <c r="D20" s="97"/>
      <c r="E20" s="31">
        <v>-50361</v>
      </c>
      <c r="F20" s="97"/>
      <c r="G20" s="259">
        <v>0</v>
      </c>
      <c r="H20" s="99"/>
      <c r="I20" s="259">
        <v>0</v>
      </c>
    </row>
    <row r="21" spans="1:9" ht="21" customHeight="1">
      <c r="A21" s="52" t="s">
        <v>236</v>
      </c>
      <c r="B21" s="30">
        <v>9</v>
      </c>
      <c r="C21" s="31">
        <v>372802</v>
      </c>
      <c r="D21" s="97"/>
      <c r="E21" s="31">
        <v>350729</v>
      </c>
      <c r="F21" s="97"/>
      <c r="G21" s="259">
        <v>0</v>
      </c>
      <c r="H21" s="99"/>
      <c r="I21" s="259">
        <v>0</v>
      </c>
    </row>
    <row r="22" spans="1:9" ht="21" customHeight="1">
      <c r="A22" s="52" t="s">
        <v>237</v>
      </c>
      <c r="B22" s="30">
        <v>5</v>
      </c>
      <c r="C22" s="188">
        <v>330820</v>
      </c>
      <c r="D22" s="97"/>
      <c r="E22" s="188">
        <v>313972</v>
      </c>
      <c r="F22" s="97"/>
      <c r="G22" s="259">
        <v>0</v>
      </c>
      <c r="H22" s="99"/>
      <c r="I22" s="259">
        <v>0</v>
      </c>
    </row>
    <row r="23" spans="1:9" ht="21" customHeight="1">
      <c r="A23" s="52" t="s">
        <v>238</v>
      </c>
      <c r="B23" s="30"/>
      <c r="C23" s="31">
        <v>15521</v>
      </c>
      <c r="D23" s="97"/>
      <c r="E23" s="31">
        <v>141059</v>
      </c>
      <c r="F23" s="97"/>
      <c r="G23" s="31">
        <v>-3171</v>
      </c>
      <c r="H23" s="99"/>
      <c r="I23" s="56">
        <v>-1012</v>
      </c>
    </row>
    <row r="24" spans="1:9" ht="21" customHeight="1">
      <c r="A24" s="52" t="s">
        <v>239</v>
      </c>
      <c r="B24" s="30"/>
      <c r="C24" s="31"/>
      <c r="D24" s="97"/>
    </row>
    <row r="25" spans="1:9" ht="21" customHeight="1">
      <c r="A25" s="229" t="s">
        <v>240</v>
      </c>
      <c r="B25" s="30"/>
      <c r="C25" s="31">
        <v>-81090</v>
      </c>
      <c r="D25" s="97"/>
      <c r="E25" s="31">
        <v>-524959</v>
      </c>
      <c r="F25" s="97"/>
      <c r="G25" s="31">
        <v>-70</v>
      </c>
      <c r="H25" s="99"/>
      <c r="I25" s="56">
        <v>-236</v>
      </c>
    </row>
    <row r="26" spans="1:9" ht="21" customHeight="1">
      <c r="A26" s="210" t="s">
        <v>241</v>
      </c>
      <c r="B26" s="30"/>
      <c r="D26" s="97"/>
      <c r="F26" s="97"/>
      <c r="G26" s="89"/>
      <c r="H26" s="99"/>
    </row>
    <row r="27" spans="1:9" ht="21" customHeight="1">
      <c r="A27" s="229" t="s">
        <v>115</v>
      </c>
      <c r="B27" s="30" t="s">
        <v>242</v>
      </c>
      <c r="C27" s="31">
        <v>7341</v>
      </c>
      <c r="D27" s="97"/>
      <c r="E27" s="31">
        <v>40625</v>
      </c>
      <c r="F27" s="97"/>
      <c r="G27" s="31">
        <v>-13321234</v>
      </c>
      <c r="H27" s="99"/>
      <c r="I27" s="31">
        <v>-15049330</v>
      </c>
    </row>
    <row r="28" spans="1:9" ht="21" customHeight="1">
      <c r="A28" s="52" t="s">
        <v>243</v>
      </c>
      <c r="B28" s="30"/>
      <c r="C28" s="31">
        <v>96356</v>
      </c>
      <c r="D28" s="97"/>
      <c r="E28" s="31">
        <v>727693</v>
      </c>
      <c r="F28" s="97"/>
      <c r="G28" s="31">
        <v>10958</v>
      </c>
      <c r="H28" s="99"/>
      <c r="I28" s="31">
        <v>95019</v>
      </c>
    </row>
    <row r="29" spans="1:9" ht="21" customHeight="1">
      <c r="A29" s="52" t="s">
        <v>121</v>
      </c>
      <c r="B29" s="30"/>
      <c r="C29" s="59">
        <v>2745591</v>
      </c>
      <c r="D29" s="100"/>
      <c r="E29" s="59">
        <v>3073019</v>
      </c>
      <c r="F29" s="100"/>
      <c r="G29" s="59">
        <v>105103</v>
      </c>
      <c r="H29" s="100"/>
      <c r="I29" s="59">
        <v>68039</v>
      </c>
    </row>
    <row r="30" spans="1:9" ht="21" customHeight="1">
      <c r="A30" s="273" t="s">
        <v>244</v>
      </c>
      <c r="B30" s="101"/>
      <c r="C30" s="101"/>
      <c r="D30" s="101"/>
      <c r="E30" s="101"/>
      <c r="F30" s="101"/>
      <c r="G30" s="101"/>
      <c r="H30" s="101"/>
      <c r="I30" s="101"/>
    </row>
    <row r="31" spans="1:9" ht="21" customHeight="1">
      <c r="A31" s="283" t="s">
        <v>245</v>
      </c>
      <c r="B31" s="283"/>
      <c r="C31" s="102">
        <f>SUM(C11:C29)</f>
        <v>47582893</v>
      </c>
      <c r="D31" s="102"/>
      <c r="E31" s="102">
        <f>SUM(E11:E29)</f>
        <v>40746185</v>
      </c>
      <c r="F31" s="102"/>
      <c r="G31" s="102">
        <f>SUM(G11:G29)</f>
        <v>424063</v>
      </c>
      <c r="H31" s="102"/>
      <c r="I31" s="102">
        <f>SUM(I11:I29)</f>
        <v>219714</v>
      </c>
    </row>
    <row r="32" spans="1:9" ht="21" customHeight="1">
      <c r="A32" s="98" t="s">
        <v>246</v>
      </c>
      <c r="B32" s="30"/>
      <c r="C32" s="99"/>
      <c r="D32" s="97"/>
      <c r="E32" s="97"/>
      <c r="F32" s="97"/>
      <c r="G32" s="99"/>
      <c r="H32" s="99"/>
      <c r="I32" s="99"/>
    </row>
    <row r="33" spans="1:9" ht="21" customHeight="1">
      <c r="A33" s="52" t="s">
        <v>16</v>
      </c>
      <c r="B33" s="30"/>
      <c r="C33" s="31">
        <v>257382</v>
      </c>
      <c r="D33" s="99"/>
      <c r="E33" s="31">
        <v>237328</v>
      </c>
      <c r="F33" s="97"/>
      <c r="G33" s="259">
        <v>0</v>
      </c>
      <c r="H33" s="257"/>
      <c r="I33" s="259">
        <v>0</v>
      </c>
    </row>
    <row r="34" spans="1:9" ht="21" customHeight="1">
      <c r="A34" s="52" t="s">
        <v>247</v>
      </c>
      <c r="B34" s="30"/>
      <c r="C34" s="31">
        <v>-3195101</v>
      </c>
      <c r="D34" s="97"/>
      <c r="E34" s="102">
        <v>-95191</v>
      </c>
      <c r="F34" s="97"/>
      <c r="G34" s="200">
        <v>-34722</v>
      </c>
      <c r="H34" s="99"/>
      <c r="I34" s="31">
        <v>-534</v>
      </c>
    </row>
    <row r="35" spans="1:9" ht="21" customHeight="1">
      <c r="A35" s="52" t="s">
        <v>19</v>
      </c>
      <c r="B35" s="30">
        <v>5</v>
      </c>
      <c r="C35" s="31">
        <v>-74785</v>
      </c>
      <c r="D35" s="97"/>
      <c r="E35" s="188">
        <v>-294073</v>
      </c>
      <c r="F35" s="97"/>
      <c r="G35" s="259">
        <v>0</v>
      </c>
      <c r="H35" s="257"/>
      <c r="I35" s="259">
        <v>0</v>
      </c>
    </row>
    <row r="36" spans="1:9" ht="21" customHeight="1">
      <c r="A36" s="52" t="s">
        <v>21</v>
      </c>
      <c r="B36" s="30"/>
      <c r="C36" s="31">
        <v>1755545</v>
      </c>
      <c r="D36" s="97"/>
      <c r="E36" s="102">
        <v>-330477</v>
      </c>
      <c r="F36" s="97"/>
      <c r="G36" s="259">
        <v>0</v>
      </c>
      <c r="H36" s="257"/>
      <c r="I36" s="259">
        <v>0</v>
      </c>
    </row>
    <row r="37" spans="1:9" ht="21" customHeight="1">
      <c r="A37" s="52" t="s">
        <v>24</v>
      </c>
      <c r="B37" s="30"/>
      <c r="C37" s="31">
        <v>214648</v>
      </c>
      <c r="D37" s="97"/>
      <c r="E37" s="102">
        <v>261622</v>
      </c>
      <c r="F37" s="97"/>
      <c r="G37" s="200">
        <v>61020</v>
      </c>
      <c r="H37" s="99"/>
      <c r="I37" s="31">
        <v>35465</v>
      </c>
    </row>
    <row r="38" spans="1:9" ht="21" customHeight="1">
      <c r="A38" s="52" t="s">
        <v>38</v>
      </c>
      <c r="B38" s="30"/>
      <c r="C38" s="31">
        <v>-343466</v>
      </c>
      <c r="D38" s="97"/>
      <c r="E38" s="102">
        <v>176061</v>
      </c>
      <c r="F38" s="97"/>
      <c r="G38" s="200">
        <v>-58792</v>
      </c>
      <c r="H38" s="99"/>
      <c r="I38" s="31">
        <v>243988</v>
      </c>
    </row>
    <row r="39" spans="1:9" ht="21" customHeight="1">
      <c r="A39" s="52" t="s">
        <v>46</v>
      </c>
      <c r="B39" s="30"/>
      <c r="C39" s="31">
        <v>-2875131</v>
      </c>
      <c r="D39" s="97"/>
      <c r="E39" s="102">
        <v>-2578951</v>
      </c>
      <c r="G39" s="200">
        <v>-93689</v>
      </c>
      <c r="I39" s="31">
        <v>-69512</v>
      </c>
    </row>
    <row r="40" spans="1:9" ht="21" customHeight="1">
      <c r="A40" s="52" t="s">
        <v>48</v>
      </c>
      <c r="B40" s="30"/>
      <c r="C40" s="175">
        <v>0</v>
      </c>
      <c r="D40" s="97"/>
      <c r="E40" s="102">
        <v>-113402</v>
      </c>
      <c r="F40" s="97"/>
      <c r="G40" s="259">
        <v>0</v>
      </c>
      <c r="H40" s="99"/>
      <c r="I40" s="31">
        <v>-113402</v>
      </c>
    </row>
    <row r="41" spans="1:9" ht="21" customHeight="1">
      <c r="A41" s="52" t="s">
        <v>49</v>
      </c>
      <c r="B41" s="30"/>
      <c r="C41" s="31">
        <v>198149</v>
      </c>
      <c r="D41" s="97"/>
      <c r="E41" s="102">
        <v>-10980</v>
      </c>
      <c r="F41" s="97"/>
      <c r="G41" s="259">
        <v>0</v>
      </c>
      <c r="H41" s="99"/>
      <c r="I41" s="257">
        <v>0</v>
      </c>
    </row>
    <row r="42" spans="1:9" ht="21" customHeight="1">
      <c r="A42" s="52" t="s">
        <v>50</v>
      </c>
      <c r="B42" s="30"/>
      <c r="C42" s="31">
        <v>-257382</v>
      </c>
      <c r="D42" s="97"/>
      <c r="E42" s="102">
        <v>-237328</v>
      </c>
      <c r="F42" s="97"/>
      <c r="G42" s="259">
        <v>0</v>
      </c>
      <c r="H42" s="99"/>
      <c r="I42" s="257">
        <v>0</v>
      </c>
    </row>
    <row r="43" spans="1:9" ht="21" customHeight="1">
      <c r="A43" s="52" t="s">
        <v>58</v>
      </c>
      <c r="B43" s="30"/>
      <c r="C43" s="31">
        <v>18453</v>
      </c>
      <c r="D43" s="97"/>
      <c r="E43" s="102">
        <v>-2728</v>
      </c>
      <c r="F43" s="97"/>
      <c r="G43" s="200">
        <v>149</v>
      </c>
      <c r="I43" s="31">
        <v>-3539</v>
      </c>
    </row>
    <row r="44" spans="1:9" ht="21" customHeight="1">
      <c r="A44" s="52" t="s">
        <v>248</v>
      </c>
      <c r="B44" s="30"/>
      <c r="C44" s="31">
        <v>-107536</v>
      </c>
      <c r="D44" s="97"/>
      <c r="E44" s="102">
        <v>269248</v>
      </c>
      <c r="F44" s="97"/>
      <c r="G44" s="259">
        <v>0</v>
      </c>
      <c r="H44" s="257"/>
      <c r="I44" s="259">
        <v>0</v>
      </c>
    </row>
    <row r="45" spans="1:9" ht="21" customHeight="1">
      <c r="A45" s="52" t="s">
        <v>68</v>
      </c>
      <c r="B45" s="30"/>
      <c r="C45" s="31">
        <v>-10620</v>
      </c>
      <c r="D45" s="97"/>
      <c r="E45" s="194">
        <v>-8949</v>
      </c>
      <c r="F45" s="97"/>
      <c r="G45" s="260">
        <v>0</v>
      </c>
      <c r="H45" s="257"/>
      <c r="I45" s="258">
        <v>0</v>
      </c>
    </row>
    <row r="46" spans="1:9" ht="21" customHeight="1">
      <c r="A46" s="273" t="s">
        <v>249</v>
      </c>
      <c r="B46" s="30"/>
      <c r="C46" s="267">
        <f>SUM(C31:C45)</f>
        <v>43163049</v>
      </c>
      <c r="D46" s="31">
        <v>0</v>
      </c>
      <c r="E46" s="31">
        <f>SUM(E31:E45)</f>
        <v>38018365</v>
      </c>
      <c r="F46" s="97"/>
      <c r="G46" s="31">
        <f>SUM(G31:G45)</f>
        <v>298029</v>
      </c>
      <c r="I46" s="31">
        <f>SUM(I31:I45)</f>
        <v>312180</v>
      </c>
    </row>
    <row r="47" spans="1:9" ht="21" customHeight="1">
      <c r="A47" s="52" t="s">
        <v>250</v>
      </c>
      <c r="B47" s="30"/>
      <c r="C47" s="31">
        <v>-49156</v>
      </c>
      <c r="D47" s="31"/>
      <c r="E47" s="88">
        <v>-18110</v>
      </c>
      <c r="F47" s="97"/>
      <c r="G47" s="31">
        <v>-10450</v>
      </c>
      <c r="I47" s="31">
        <v>-11942</v>
      </c>
    </row>
    <row r="48" spans="1:9" ht="21" customHeight="1">
      <c r="A48" s="52" t="s">
        <v>251</v>
      </c>
      <c r="B48" s="30"/>
      <c r="C48" s="31">
        <v>-788657</v>
      </c>
      <c r="D48" s="97"/>
      <c r="E48" s="59">
        <v>-3389131</v>
      </c>
      <c r="F48" s="97"/>
      <c r="G48" s="31">
        <v>-18720</v>
      </c>
      <c r="H48" s="99"/>
      <c r="I48" s="31">
        <v>-29022</v>
      </c>
    </row>
    <row r="49" spans="1:14" s="125" customFormat="1" ht="21" customHeight="1">
      <c r="A49" s="39" t="s">
        <v>252</v>
      </c>
      <c r="B49" s="26"/>
      <c r="C49" s="40">
        <f>SUM(C46:C48)</f>
        <v>42325236</v>
      </c>
      <c r="D49" s="31"/>
      <c r="E49" s="40">
        <f>SUM(E46:E48)</f>
        <v>34611124</v>
      </c>
      <c r="F49" s="56"/>
      <c r="G49" s="40">
        <f>SUM(G46:G48)</f>
        <v>268859</v>
      </c>
      <c r="H49" s="31"/>
      <c r="I49" s="40">
        <f>SUM(I46:I48)</f>
        <v>271216</v>
      </c>
      <c r="L49" s="124"/>
      <c r="M49" s="124"/>
      <c r="N49" s="124"/>
    </row>
    <row r="50" spans="1:14" s="125" customFormat="1" ht="22.4" customHeight="1">
      <c r="A50" s="276" t="s">
        <v>0</v>
      </c>
      <c r="B50" s="276"/>
      <c r="C50" s="276"/>
      <c r="D50" s="276"/>
      <c r="E50" s="276"/>
      <c r="F50" s="276"/>
      <c r="G50" s="276"/>
      <c r="H50" s="276"/>
      <c r="I50" s="276"/>
      <c r="L50" s="124"/>
      <c r="M50" s="124"/>
      <c r="N50" s="124"/>
    </row>
    <row r="51" spans="1:14" s="126" customFormat="1" ht="22.4" customHeight="1">
      <c r="A51" s="276" t="s">
        <v>253</v>
      </c>
      <c r="B51" s="276"/>
      <c r="C51" s="276"/>
      <c r="D51" s="276"/>
      <c r="E51" s="276"/>
      <c r="F51" s="276"/>
      <c r="G51" s="276"/>
      <c r="H51" s="276"/>
      <c r="I51" s="276"/>
      <c r="L51" s="124"/>
      <c r="M51" s="124"/>
      <c r="N51" s="124"/>
    </row>
    <row r="52" spans="1:14" s="126" customFormat="1" ht="22.4" customHeight="1">
      <c r="A52" s="276" t="s">
        <v>142</v>
      </c>
      <c r="B52" s="276"/>
      <c r="C52" s="276"/>
      <c r="D52" s="276"/>
      <c r="E52" s="276"/>
      <c r="F52" s="276"/>
      <c r="G52" s="276"/>
      <c r="H52" s="276"/>
      <c r="I52" s="276"/>
      <c r="L52" s="124"/>
      <c r="M52" s="124"/>
      <c r="N52" s="124"/>
    </row>
    <row r="53" spans="1:14" s="25" customFormat="1" ht="22.4" customHeight="1">
      <c r="A53" s="276" t="s">
        <v>97</v>
      </c>
      <c r="B53" s="276"/>
      <c r="C53" s="276"/>
      <c r="D53" s="276"/>
      <c r="E53" s="276"/>
      <c r="F53" s="276"/>
      <c r="G53" s="276"/>
      <c r="H53" s="276"/>
      <c r="I53" s="276"/>
      <c r="L53" s="124"/>
      <c r="M53" s="124"/>
      <c r="N53" s="124"/>
    </row>
    <row r="54" spans="1:14" s="126" customFormat="1" ht="22.4" customHeight="1">
      <c r="A54" s="278" t="s">
        <v>3</v>
      </c>
      <c r="B54" s="278"/>
      <c r="C54" s="278"/>
      <c r="D54" s="278"/>
      <c r="E54" s="278"/>
      <c r="F54" s="278"/>
      <c r="G54" s="278"/>
      <c r="H54" s="278"/>
      <c r="I54" s="278"/>
      <c r="L54" s="124"/>
      <c r="M54" s="124"/>
      <c r="N54" s="124"/>
    </row>
    <row r="55" spans="1:14" s="25" customFormat="1" ht="6" customHeight="1">
      <c r="B55" s="101"/>
      <c r="E55" s="123"/>
      <c r="L55" s="124"/>
      <c r="M55" s="124"/>
      <c r="N55" s="124"/>
    </row>
    <row r="56" spans="1:14" s="28" customFormat="1" ht="22.4" customHeight="1">
      <c r="A56" s="272"/>
      <c r="B56" s="8" t="s">
        <v>4</v>
      </c>
      <c r="C56" s="276" t="s">
        <v>5</v>
      </c>
      <c r="D56" s="276"/>
      <c r="E56" s="276"/>
      <c r="F56" s="276"/>
      <c r="G56" s="276" t="s">
        <v>6</v>
      </c>
      <c r="H56" s="276"/>
      <c r="I56" s="276"/>
      <c r="J56" s="72"/>
      <c r="L56" s="124"/>
      <c r="M56" s="124"/>
      <c r="N56" s="124"/>
    </row>
    <row r="57" spans="1:14" s="28" customFormat="1" ht="22.4" customHeight="1">
      <c r="A57" s="272"/>
      <c r="B57" s="27"/>
      <c r="C57" s="276" t="s">
        <v>7</v>
      </c>
      <c r="D57" s="276"/>
      <c r="E57" s="276"/>
      <c r="F57" s="276"/>
      <c r="G57" s="268"/>
      <c r="H57" s="268" t="s">
        <v>7</v>
      </c>
      <c r="I57" s="268"/>
      <c r="J57" s="73"/>
      <c r="L57" s="124"/>
      <c r="M57" s="124"/>
      <c r="N57" s="124"/>
    </row>
    <row r="58" spans="1:14" s="25" customFormat="1" ht="22.4" customHeight="1">
      <c r="C58" s="27">
        <v>2020</v>
      </c>
      <c r="D58" s="27"/>
      <c r="E58" s="27">
        <v>2019</v>
      </c>
      <c r="F58" s="27"/>
      <c r="G58" s="27">
        <v>2020</v>
      </c>
      <c r="H58" s="27"/>
      <c r="I58" s="27">
        <v>2019</v>
      </c>
      <c r="L58" s="124"/>
      <c r="M58" s="124"/>
      <c r="N58" s="124"/>
    </row>
    <row r="59" spans="1:14" ht="22.4" customHeight="1">
      <c r="A59" s="29" t="s">
        <v>254</v>
      </c>
      <c r="B59" s="30"/>
      <c r="C59" s="31"/>
      <c r="D59" s="31"/>
      <c r="E59" s="31"/>
      <c r="G59" s="31"/>
      <c r="H59" s="31"/>
      <c r="I59" s="31"/>
    </row>
    <row r="60" spans="1:14" ht="22.4" customHeight="1">
      <c r="A60" s="52" t="s">
        <v>255</v>
      </c>
      <c r="B60" s="30"/>
      <c r="C60" s="31">
        <v>196681</v>
      </c>
      <c r="D60" s="97"/>
      <c r="E60" s="31">
        <v>83181</v>
      </c>
      <c r="F60" s="97"/>
      <c r="G60" s="31">
        <v>345477</v>
      </c>
      <c r="H60" s="31"/>
      <c r="I60" s="31">
        <v>144828</v>
      </c>
      <c r="L60" s="219"/>
    </row>
    <row r="61" spans="1:14" ht="22.4" customHeight="1">
      <c r="A61" s="52" t="s">
        <v>256</v>
      </c>
      <c r="B61" s="30"/>
      <c r="C61" s="31"/>
      <c r="D61" s="31"/>
      <c r="E61" s="31"/>
      <c r="G61" s="31"/>
      <c r="H61" s="31"/>
      <c r="I61" s="31"/>
      <c r="L61" s="219"/>
    </row>
    <row r="62" spans="1:14" ht="22.4" customHeight="1">
      <c r="A62" s="273" t="s">
        <v>257</v>
      </c>
      <c r="B62" s="30"/>
      <c r="C62" s="31">
        <v>-12660501</v>
      </c>
      <c r="D62" s="31"/>
      <c r="E62" s="31">
        <v>-9443010</v>
      </c>
      <c r="G62" s="31">
        <v>-15640</v>
      </c>
      <c r="H62" s="31"/>
      <c r="I62" s="31">
        <v>-2906</v>
      </c>
      <c r="L62" s="220"/>
    </row>
    <row r="63" spans="1:14" ht="22.4" customHeight="1">
      <c r="A63" s="52" t="s">
        <v>258</v>
      </c>
      <c r="B63" s="30"/>
      <c r="C63" s="31">
        <v>8938</v>
      </c>
      <c r="D63" s="31"/>
      <c r="E63" s="50">
        <v>35743</v>
      </c>
      <c r="G63" s="31">
        <v>946</v>
      </c>
      <c r="H63" s="31"/>
      <c r="I63" s="31">
        <v>3043</v>
      </c>
      <c r="L63" s="220"/>
    </row>
    <row r="64" spans="1:14" ht="22.4" customHeight="1">
      <c r="A64" s="52" t="s">
        <v>259</v>
      </c>
      <c r="B64" s="30">
        <v>12</v>
      </c>
      <c r="C64" s="31">
        <v>-1960229</v>
      </c>
      <c r="D64" s="31"/>
      <c r="E64" s="259">
        <v>0</v>
      </c>
      <c r="G64" s="259">
        <v>0</v>
      </c>
      <c r="H64" s="31"/>
      <c r="I64" s="175">
        <v>0</v>
      </c>
      <c r="L64" s="219"/>
    </row>
    <row r="65" spans="1:14" ht="22.4" customHeight="1">
      <c r="A65" s="52" t="s">
        <v>260</v>
      </c>
      <c r="B65" s="30">
        <v>18</v>
      </c>
      <c r="C65" s="175">
        <v>0</v>
      </c>
      <c r="D65" s="89"/>
      <c r="E65" s="259">
        <v>0</v>
      </c>
      <c r="F65" s="67"/>
      <c r="G65" s="31">
        <v>-1176000</v>
      </c>
      <c r="H65" s="50"/>
      <c r="I65" s="31">
        <v>1717000</v>
      </c>
      <c r="L65" s="220"/>
    </row>
    <row r="66" spans="1:14" ht="22.4" customHeight="1">
      <c r="A66" s="52" t="s">
        <v>261</v>
      </c>
      <c r="B66" s="30">
        <v>8</v>
      </c>
      <c r="C66" s="188">
        <v>-225900</v>
      </c>
      <c r="D66" s="31"/>
      <c r="E66" s="259">
        <v>0</v>
      </c>
      <c r="G66" s="259">
        <v>0</v>
      </c>
      <c r="H66" s="31"/>
      <c r="I66" s="175">
        <v>0</v>
      </c>
    </row>
    <row r="67" spans="1:14" ht="22.4" customHeight="1">
      <c r="A67" s="52" t="s">
        <v>262</v>
      </c>
      <c r="B67" s="30"/>
      <c r="C67" s="257">
        <v>0</v>
      </c>
      <c r="D67" s="31"/>
      <c r="E67" s="259">
        <v>0</v>
      </c>
      <c r="G67" s="249">
        <v>-25000</v>
      </c>
      <c r="H67" s="31"/>
      <c r="I67" s="31">
        <v>-1000</v>
      </c>
    </row>
    <row r="68" spans="1:14" ht="22.4" customHeight="1">
      <c r="A68" s="52" t="s">
        <v>263</v>
      </c>
      <c r="B68" s="30"/>
      <c r="C68" s="103">
        <v>9000</v>
      </c>
      <c r="D68" s="31"/>
      <c r="E68" s="103">
        <v>7800</v>
      </c>
      <c r="G68" s="250">
        <v>9607864</v>
      </c>
      <c r="H68" s="31"/>
      <c r="I68" s="103">
        <v>11916023</v>
      </c>
    </row>
    <row r="69" spans="1:14" s="125" customFormat="1" ht="22.4" customHeight="1">
      <c r="A69" s="39" t="s">
        <v>264</v>
      </c>
      <c r="B69" s="26"/>
      <c r="C69" s="40">
        <f>SUM(C60:C68)</f>
        <v>-14632011</v>
      </c>
      <c r="D69" s="31"/>
      <c r="E69" s="40">
        <f>SUM(E60:E68)</f>
        <v>-9316286</v>
      </c>
      <c r="F69" s="56"/>
      <c r="G69" s="40">
        <f>SUM(G60:G68)</f>
        <v>8737647</v>
      </c>
      <c r="H69" s="31"/>
      <c r="I69" s="40">
        <f>SUM(I60:I68)</f>
        <v>13776988</v>
      </c>
      <c r="J69" s="127"/>
      <c r="K69" s="124"/>
      <c r="L69" s="124"/>
      <c r="M69" s="124"/>
      <c r="N69" s="124"/>
    </row>
    <row r="70" spans="1:14" ht="10.4" customHeight="1">
      <c r="A70" s="29"/>
      <c r="B70" s="30"/>
      <c r="C70" s="50"/>
      <c r="D70" s="31"/>
      <c r="E70" s="50"/>
      <c r="G70" s="50"/>
      <c r="H70" s="31"/>
      <c r="I70" s="50"/>
      <c r="J70" s="128"/>
    </row>
    <row r="71" spans="1:14" ht="22.4" customHeight="1">
      <c r="A71" s="29" t="s">
        <v>265</v>
      </c>
      <c r="B71" s="30"/>
      <c r="C71" s="31"/>
      <c r="D71" s="31"/>
      <c r="E71" s="31"/>
      <c r="G71" s="31"/>
      <c r="H71" s="31"/>
      <c r="I71" s="31"/>
      <c r="J71" s="128"/>
    </row>
    <row r="72" spans="1:14" ht="22.4" customHeight="1">
      <c r="A72" s="52" t="s">
        <v>266</v>
      </c>
      <c r="B72" s="30"/>
      <c r="C72" s="31">
        <v>-2210872</v>
      </c>
      <c r="D72" s="31"/>
      <c r="E72" s="103">
        <v>-1589692</v>
      </c>
      <c r="G72" s="31">
        <v>-40572</v>
      </c>
      <c r="H72" s="31"/>
      <c r="I72" s="31">
        <v>-8648</v>
      </c>
      <c r="J72" s="128"/>
    </row>
    <row r="73" spans="1:14" ht="22.4" customHeight="1">
      <c r="A73" s="52" t="s">
        <v>267</v>
      </c>
      <c r="B73" s="30">
        <v>10</v>
      </c>
      <c r="C73" s="188">
        <v>-5591778</v>
      </c>
      <c r="D73" s="31"/>
      <c r="E73" s="50">
        <v>-29151</v>
      </c>
      <c r="G73" s="249">
        <v>-63672</v>
      </c>
      <c r="H73" s="31"/>
      <c r="I73" s="31">
        <v>-4107</v>
      </c>
      <c r="J73" s="128"/>
    </row>
    <row r="74" spans="1:14" ht="22.4" customHeight="1">
      <c r="A74" s="52" t="s">
        <v>268</v>
      </c>
      <c r="B74" s="30"/>
      <c r="C74" s="31"/>
      <c r="D74" s="31"/>
      <c r="E74" s="103"/>
      <c r="G74" s="31"/>
      <c r="H74" s="31"/>
      <c r="I74" s="31"/>
    </row>
    <row r="75" spans="1:14" ht="22.4" customHeight="1">
      <c r="A75" s="273" t="s">
        <v>269</v>
      </c>
      <c r="B75" s="30">
        <v>10</v>
      </c>
      <c r="C75" s="257">
        <v>0</v>
      </c>
      <c r="D75" s="31"/>
      <c r="E75" s="50">
        <v>-5900000</v>
      </c>
      <c r="G75" s="259">
        <v>0</v>
      </c>
      <c r="H75" s="31"/>
      <c r="I75" s="31">
        <v>-2900000</v>
      </c>
    </row>
    <row r="76" spans="1:14" ht="22.4" customHeight="1">
      <c r="A76" s="52" t="s">
        <v>270</v>
      </c>
      <c r="B76" s="30">
        <v>18</v>
      </c>
      <c r="C76" s="257">
        <v>0</v>
      </c>
      <c r="D76" s="31"/>
      <c r="E76" s="175">
        <v>0</v>
      </c>
      <c r="G76" s="249">
        <v>300000</v>
      </c>
      <c r="H76" s="31"/>
      <c r="I76" s="175">
        <v>0</v>
      </c>
    </row>
    <row r="77" spans="1:14" ht="22.4" customHeight="1">
      <c r="A77" s="52" t="s">
        <v>271</v>
      </c>
      <c r="B77" s="30">
        <v>10</v>
      </c>
      <c r="C77" s="31">
        <v>5000000</v>
      </c>
      <c r="D77" s="31"/>
      <c r="E77" s="50">
        <v>2000000</v>
      </c>
      <c r="G77" s="259">
        <v>0</v>
      </c>
      <c r="H77" s="31"/>
      <c r="I77" s="175">
        <v>0</v>
      </c>
    </row>
    <row r="78" spans="1:14" ht="22.4" customHeight="1">
      <c r="A78" s="52" t="s">
        <v>272</v>
      </c>
      <c r="B78" s="30">
        <v>10</v>
      </c>
      <c r="C78" s="31">
        <v>-8114280</v>
      </c>
      <c r="D78" s="31"/>
      <c r="E78" s="50">
        <v>-7789300</v>
      </c>
      <c r="G78" s="259">
        <v>0</v>
      </c>
      <c r="H78" s="31"/>
      <c r="I78" s="175">
        <v>0</v>
      </c>
    </row>
    <row r="79" spans="1:14" ht="22.4" customHeight="1">
      <c r="A79" s="52" t="s">
        <v>273</v>
      </c>
      <c r="B79" s="30"/>
      <c r="C79" s="257">
        <v>0</v>
      </c>
      <c r="D79" s="31"/>
      <c r="E79" s="175">
        <v>0</v>
      </c>
      <c r="G79" s="249">
        <v>33188</v>
      </c>
      <c r="H79" s="31"/>
      <c r="I79" s="31">
        <v>7845</v>
      </c>
    </row>
    <row r="80" spans="1:14" ht="22.4" customHeight="1">
      <c r="A80" s="52" t="s">
        <v>274</v>
      </c>
      <c r="B80" s="30"/>
      <c r="C80" s="31"/>
      <c r="D80" s="31"/>
      <c r="E80" s="175"/>
      <c r="G80" s="249"/>
      <c r="H80" s="31"/>
      <c r="I80" s="31"/>
    </row>
    <row r="81" spans="1:14" ht="22.4" customHeight="1">
      <c r="A81" s="273" t="s">
        <v>275</v>
      </c>
      <c r="B81" s="30"/>
      <c r="C81" s="257">
        <v>0</v>
      </c>
      <c r="D81" s="31"/>
      <c r="E81" s="50">
        <v>-22301</v>
      </c>
      <c r="G81" s="259">
        <v>0</v>
      </c>
      <c r="H81" s="31"/>
      <c r="I81" s="175">
        <v>0</v>
      </c>
    </row>
    <row r="82" spans="1:14" ht="22.4" customHeight="1">
      <c r="A82" s="52" t="s">
        <v>188</v>
      </c>
      <c r="B82" s="30">
        <v>17</v>
      </c>
      <c r="C82" s="31">
        <v>-10584232</v>
      </c>
      <c r="D82" s="31"/>
      <c r="E82" s="50">
        <v>-9811981</v>
      </c>
      <c r="G82" s="249">
        <v>-10583800</v>
      </c>
      <c r="H82" s="31"/>
      <c r="I82" s="103">
        <v>-9810936</v>
      </c>
    </row>
    <row r="83" spans="1:14" s="125" customFormat="1" ht="22.4" customHeight="1">
      <c r="A83" s="39" t="s">
        <v>276</v>
      </c>
      <c r="B83" s="26"/>
      <c r="C83" s="104">
        <f>SUM(C72:C82)</f>
        <v>-21501162</v>
      </c>
      <c r="D83" s="31"/>
      <c r="E83" s="104">
        <f>SUM(E72:E82)</f>
        <v>-23142425</v>
      </c>
      <c r="F83" s="56"/>
      <c r="G83" s="104">
        <f>SUM(G72:G82)</f>
        <v>-10354856</v>
      </c>
      <c r="H83" s="56"/>
      <c r="I83" s="104">
        <f>SUM(I72:I82)</f>
        <v>-12715846</v>
      </c>
      <c r="K83" s="124"/>
      <c r="L83" s="124"/>
      <c r="M83" s="124"/>
      <c r="N83" s="124"/>
    </row>
    <row r="84" spans="1:14" ht="10.4" customHeight="1">
      <c r="A84" s="96"/>
      <c r="B84" s="26"/>
      <c r="C84" s="67"/>
      <c r="D84" s="31"/>
      <c r="E84" s="67"/>
      <c r="G84" s="67"/>
      <c r="I84" s="67"/>
    </row>
    <row r="85" spans="1:14" ht="22.4" customHeight="1">
      <c r="A85" s="272" t="s">
        <v>277</v>
      </c>
      <c r="B85" s="30"/>
      <c r="C85" s="56"/>
      <c r="E85" s="50"/>
    </row>
    <row r="86" spans="1:14" ht="22.4" customHeight="1">
      <c r="A86" s="28" t="s">
        <v>278</v>
      </c>
      <c r="B86" s="30"/>
      <c r="C86" s="188">
        <v>-2200</v>
      </c>
      <c r="D86" s="67"/>
      <c r="E86" s="105">
        <v>-21419</v>
      </c>
      <c r="F86" s="67"/>
      <c r="G86" s="260">
        <v>0</v>
      </c>
      <c r="H86" s="67"/>
      <c r="I86" s="105">
        <v>-140</v>
      </c>
    </row>
    <row r="87" spans="1:14" s="125" customFormat="1" ht="22.4" customHeight="1">
      <c r="A87" s="29" t="s">
        <v>279</v>
      </c>
      <c r="B87" s="26"/>
      <c r="C87" s="267">
        <f>C49+C69+C83+C86</f>
        <v>6189863</v>
      </c>
      <c r="D87" s="56"/>
      <c r="E87" s="31">
        <f>E49+E69+E83+E86</f>
        <v>2130994</v>
      </c>
      <c r="F87" s="56"/>
      <c r="G87" s="31">
        <f>G49+G69+G83+G86</f>
        <v>-1348350</v>
      </c>
      <c r="H87" s="31"/>
      <c r="I87" s="31">
        <f>I49+I69+I83+I86</f>
        <v>1332218</v>
      </c>
      <c r="K87" s="124"/>
      <c r="L87" s="124"/>
      <c r="M87" s="124"/>
      <c r="N87" s="124"/>
    </row>
    <row r="88" spans="1:14" ht="22.4" customHeight="1">
      <c r="A88" s="98" t="s">
        <v>280</v>
      </c>
      <c r="B88" s="30"/>
      <c r="C88" s="59">
        <v>19636628</v>
      </c>
      <c r="E88" s="59">
        <v>9066888</v>
      </c>
      <c r="G88" s="105">
        <v>1975220</v>
      </c>
      <c r="I88" s="105">
        <v>330502</v>
      </c>
    </row>
    <row r="89" spans="1:14" s="125" customFormat="1" ht="22.4" customHeight="1" thickBot="1">
      <c r="A89" s="96" t="s">
        <v>281</v>
      </c>
      <c r="B89" s="26"/>
      <c r="C89" s="106">
        <f>SUM(C87:C88)</f>
        <v>25826491</v>
      </c>
      <c r="D89" s="56"/>
      <c r="E89" s="106">
        <f>SUM(E87:E88)</f>
        <v>11197882</v>
      </c>
      <c r="F89" s="56"/>
      <c r="G89" s="106">
        <f>SUM(G87:G88)</f>
        <v>626870</v>
      </c>
      <c r="H89" s="56"/>
      <c r="I89" s="106">
        <f>SUM(I87:I88)</f>
        <v>1662720</v>
      </c>
      <c r="K89" s="124"/>
      <c r="L89" s="124"/>
      <c r="M89" s="124"/>
      <c r="N89" s="124"/>
    </row>
    <row r="90" spans="1:14" ht="10.4" customHeight="1" thickTop="1">
      <c r="A90" s="96"/>
      <c r="B90" s="30"/>
      <c r="C90" s="67"/>
      <c r="E90" s="67"/>
      <c r="G90" s="67"/>
      <c r="I90" s="67"/>
    </row>
    <row r="91" spans="1:14" ht="22.4" customHeight="1">
      <c r="A91" s="29" t="s">
        <v>282</v>
      </c>
      <c r="B91" s="272"/>
      <c r="C91" s="56"/>
      <c r="E91" s="107"/>
    </row>
    <row r="92" spans="1:14" ht="22.4" customHeight="1">
      <c r="A92" s="108" t="s">
        <v>283</v>
      </c>
      <c r="B92" s="109"/>
      <c r="C92" s="110"/>
      <c r="D92" s="110"/>
      <c r="E92" s="110"/>
      <c r="F92" s="110"/>
      <c r="G92" s="110"/>
      <c r="H92" s="110"/>
      <c r="I92" s="110"/>
    </row>
    <row r="93" spans="1:14" ht="22.4" customHeight="1">
      <c r="A93" s="198" t="s">
        <v>284</v>
      </c>
      <c r="B93" s="111"/>
      <c r="C93" s="110"/>
      <c r="D93" s="110"/>
      <c r="E93" s="112"/>
      <c r="F93" s="110"/>
      <c r="G93" s="110"/>
      <c r="H93" s="110"/>
      <c r="I93" s="110"/>
    </row>
    <row r="94" spans="1:14" ht="22.4" customHeight="1">
      <c r="A94" s="198" t="s">
        <v>285</v>
      </c>
      <c r="B94" s="111" t="s">
        <v>286</v>
      </c>
      <c r="C94" s="56">
        <v>155816087</v>
      </c>
      <c r="E94" s="56">
        <v>81458868</v>
      </c>
      <c r="G94" s="56">
        <v>297655</v>
      </c>
      <c r="I94" s="56">
        <v>417</v>
      </c>
    </row>
    <row r="95" spans="1:14" ht="22.4" customHeight="1">
      <c r="A95" s="111"/>
      <c r="B95" s="111"/>
      <c r="C95" s="56"/>
      <c r="E95" s="56"/>
    </row>
    <row r="96" spans="1:14" ht="22.4" customHeight="1">
      <c r="A96" s="111"/>
      <c r="B96" s="111"/>
      <c r="C96" s="56"/>
      <c r="E96" s="56"/>
    </row>
    <row r="97" spans="1:5" ht="22.4" customHeight="1">
      <c r="A97" s="111"/>
      <c r="B97" s="111"/>
      <c r="C97" s="56"/>
      <c r="E97" s="56"/>
    </row>
    <row r="98" spans="1:5" ht="22.4" customHeight="1">
      <c r="A98" s="111"/>
      <c r="B98" s="111"/>
      <c r="C98" s="56"/>
      <c r="E98" s="56"/>
    </row>
    <row r="99" spans="1:5" ht="22.4" customHeight="1">
      <c r="A99" s="272" t="s">
        <v>41</v>
      </c>
      <c r="B99" s="111"/>
      <c r="C99" s="56"/>
      <c r="E99" s="56"/>
    </row>
    <row r="100" spans="1:5" ht="22.4" customHeight="1">
      <c r="A100" s="111"/>
      <c r="B100" s="111"/>
      <c r="C100" s="56"/>
      <c r="E100" s="56"/>
    </row>
    <row r="101" spans="1:5" ht="22.4" customHeight="1">
      <c r="A101" s="111"/>
      <c r="B101" s="111"/>
      <c r="C101" s="56"/>
      <c r="E101" s="56"/>
    </row>
    <row r="102" spans="1:5" ht="22.4" customHeight="1">
      <c r="A102" s="111"/>
      <c r="B102" s="111"/>
      <c r="C102" s="56"/>
      <c r="E102" s="56"/>
    </row>
    <row r="103" spans="1:5" ht="22.4" customHeight="1">
      <c r="A103" s="111"/>
      <c r="B103" s="111"/>
      <c r="C103" s="56"/>
      <c r="E103" s="56"/>
    </row>
    <row r="104" spans="1:5" ht="22.4" customHeight="1">
      <c r="A104" s="124"/>
      <c r="B104" s="111"/>
      <c r="C104" s="56"/>
      <c r="E104" s="56"/>
    </row>
  </sheetData>
  <mergeCells count="17">
    <mergeCell ref="C57:F57"/>
    <mergeCell ref="C8:F8"/>
    <mergeCell ref="A31:B31"/>
    <mergeCell ref="A50:I50"/>
    <mergeCell ref="A51:I51"/>
    <mergeCell ref="A52:I52"/>
    <mergeCell ref="A53:I53"/>
    <mergeCell ref="C7:F7"/>
    <mergeCell ref="G7:I7"/>
    <mergeCell ref="A54:I54"/>
    <mergeCell ref="C56:F56"/>
    <mergeCell ref="G56:I56"/>
    <mergeCell ref="A1:I1"/>
    <mergeCell ref="A2:I2"/>
    <mergeCell ref="A3:I3"/>
    <mergeCell ref="A4:I4"/>
    <mergeCell ref="A5:I5"/>
  </mergeCells>
  <pageMargins left="0.8" right="0.2" top="0.8" bottom="0.5" header="0.5" footer="0.3"/>
  <pageSetup paperSize="9" scale="70" firstPageNumber="2" fitToHeight="2" orientation="portrait" useFirstPageNumber="1" r:id="rId1"/>
  <headerFooter alignWithMargins="0"/>
  <rowBreaks count="1" manualBreakCount="1">
    <brk id="49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1" ma:contentTypeDescription="Create a new document." ma:contentTypeScope="" ma:versionID="6e6f32107831a7859dc8673483dffe50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d2eb9ce98b22414d9f6af0229cfd2e5f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813E8B-4613-49E9-965D-3B0256D045B5}">
  <ds:schemaRefs>
    <ds:schemaRef ds:uri="http://purl.org/dc/terms/"/>
    <ds:schemaRef ds:uri="cae9638f-f962-42b3-a239-732d7983806d"/>
    <ds:schemaRef ds:uri="http://schemas.microsoft.com/office/2006/metadata/properties"/>
    <ds:schemaRef ds:uri="http://schemas.microsoft.com/office/2006/documentManagement/types"/>
    <ds:schemaRef ds:uri="877d32c8-ae64-4fb1-8f79-be300f566466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857CCB1-9943-4CE3-9B08-B556C8180B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5A1FD8-82F8-4B17-8C5F-48C235839D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SFP</vt:lpstr>
      <vt:lpstr>SI (3M)</vt:lpstr>
      <vt:lpstr>SCI (3M)</vt:lpstr>
      <vt:lpstr>SI (6M)</vt:lpstr>
      <vt:lpstr>SCI (6M)</vt:lpstr>
      <vt:lpstr>SCE(Conso) PY</vt:lpstr>
      <vt:lpstr>SCE(Conso) CY</vt:lpstr>
      <vt:lpstr>SCE (Separate) PY</vt:lpstr>
      <vt:lpstr>SCE (Separate) CY</vt:lpstr>
      <vt:lpstr>SCF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jchimphalayalai@deloitte.com</cp:lastModifiedBy>
  <cp:revision/>
  <cp:lastPrinted>2020-08-06T07:03:55Z</cp:lastPrinted>
  <dcterms:created xsi:type="dcterms:W3CDTF">2001-07-23T03:17:52Z</dcterms:created>
  <dcterms:modified xsi:type="dcterms:W3CDTF">2020-08-06T07:04:03Z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0x010100645986B6D8D7DF41A0AAC7C31CDFD20B</vt:lpwstr>
  </property>
</Properties>
</file>