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i\Index Living Mall Public Company Limited\2020\04. Quarter 02\3.Audit report\4. 3 Aug 2020\"/>
    </mc:Choice>
  </mc:AlternateContent>
  <xr:revisionPtr revIDLastSave="0" documentId="13_ncr:1_{E287D1FC-C6DF-4B61-B6AE-0C28BD69620B}" xr6:coauthVersionLast="44" xr6:coauthVersionMax="44" xr10:uidLastSave="{00000000-0000-0000-0000-000000000000}"/>
  <bookViews>
    <workbookView xWindow="28680" yWindow="-120" windowWidth="21840" windowHeight="13140" tabRatio="738" activeTab="8" xr2:uid="{00000000-000D-0000-FFFF-FFFF00000000}"/>
  </bookViews>
  <sheets>
    <sheet name="BS" sheetId="16" r:id="rId1"/>
    <sheet name="PL-3mth" sheetId="22" r:id="rId2"/>
    <sheet name="PL Jan-Mar" sheetId="26" state="hidden" r:id="rId3"/>
    <sheet name="PL-6mth" sheetId="9" r:id="rId4"/>
    <sheet name="OCI-Conso 62" sheetId="5" r:id="rId5"/>
    <sheet name="OCI-Conso 63" sheetId="25" r:id="rId6"/>
    <sheet name="OCI-Separate 62" sheetId="18" r:id="rId7"/>
    <sheet name="OCI-Separate 63" sheetId="24" r:id="rId8"/>
    <sheet name="CF" sheetId="20" r:id="rId9"/>
    <sheet name="PL Q1" sheetId="23" state="hidden" r:id="rId10"/>
  </sheets>
  <definedNames>
    <definedName name="_xlnm._FilterDatabase" localSheetId="0" hidden="1">BS!$D$85:$G$89</definedName>
    <definedName name="_xlnm._FilterDatabase" localSheetId="2" hidden="1">'PL Jan-Mar'!$D$50:$J$54</definedName>
    <definedName name="_xlnm._FilterDatabase" localSheetId="9" hidden="1">'PL Q1'!$D$40:$J$45</definedName>
    <definedName name="_xlnm._FilterDatabase" localSheetId="1" hidden="1">'PL-3mth'!$D$45:$J$49</definedName>
    <definedName name="_xlnm._FilterDatabase" localSheetId="3" hidden="1">'PL-6mth'!$D$44:$J$48</definedName>
    <definedName name="_Hlk120336604" localSheetId="8">CF!$A$38</definedName>
    <definedName name="_xlnm.Print_Area" localSheetId="0">BS!$A$1:$J$119</definedName>
    <definedName name="_xlnm.Print_Area" localSheetId="8">CF!$A$1:$K$106</definedName>
    <definedName name="_xlnm.Print_Area" localSheetId="4">'OCI-Conso 62'!$A$1:$V$38</definedName>
    <definedName name="_xlnm.Print_Area" localSheetId="5">'OCI-Conso 63'!$A$1:$V$33</definedName>
    <definedName name="_xlnm.Print_Area" localSheetId="2">'PL Jan-Mar'!$A$1:$J$89</definedName>
    <definedName name="_xlnm.Print_Area" localSheetId="9">'PL Q1'!$A$1:$J$74</definedName>
    <definedName name="_xlnm.Print_Area" localSheetId="1">'PL-3mth'!$A$1:$J$78</definedName>
    <definedName name="_xlnm.Print_Area" localSheetId="3">'PL-6mth'!$A$1:$J$78</definedName>
    <definedName name="_xlnm.Print_Titles" localSheetId="8">CF!$1:$7</definedName>
    <definedName name="Z_A3B3E038_AAE0_4F24_B01A_BCF5B017EAC3_.wvu.PrintArea" localSheetId="0" hidden="1">BS!$A$1:$G$105</definedName>
    <definedName name="Z_A3B3E038_AAE0_4F24_B01A_BCF5B017EAC3_.wvu.PrintArea" localSheetId="8" hidden="1">CF!$A$1:$J$99</definedName>
    <definedName name="Z_A3B3E038_AAE0_4F24_B01A_BCF5B017EAC3_.wvu.PrintArea" localSheetId="4" hidden="1">'OCI-Conso 62'!$A$1:$V$35</definedName>
    <definedName name="Z_A3B3E038_AAE0_4F24_B01A_BCF5B017EAC3_.wvu.PrintArea" localSheetId="5" hidden="1">'OCI-Conso 63'!#REF!</definedName>
    <definedName name="Z_A3B3E038_AAE0_4F24_B01A_BCF5B017EAC3_.wvu.PrintArea" localSheetId="6" hidden="1">'OCI-Separate 62'!$A$1:$J$22</definedName>
    <definedName name="Z_A3B3E038_AAE0_4F24_B01A_BCF5B017EAC3_.wvu.PrintArea" localSheetId="7" hidden="1">'OCI-Separate 63'!#REF!</definedName>
    <definedName name="Z_A3B3E038_AAE0_4F24_B01A_BCF5B017EAC3_.wvu.PrintArea" localSheetId="2" hidden="1">'PL Jan-Mar'!$A$1:$J$87</definedName>
    <definedName name="Z_A3B3E038_AAE0_4F24_B01A_BCF5B017EAC3_.wvu.PrintArea" localSheetId="9" hidden="1">'PL Q1'!$A$1:$J$72</definedName>
    <definedName name="Z_A3B3E038_AAE0_4F24_B01A_BCF5B017EAC3_.wvu.PrintArea" localSheetId="1" hidden="1">'PL-3mth'!$A$1:$J$77</definedName>
    <definedName name="Z_A3B3E038_AAE0_4F24_B01A_BCF5B017EAC3_.wvu.PrintArea" localSheetId="3" hidden="1">'PL-6mth'!$A$1:$J$77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3" i="20" l="1"/>
  <c r="D103" i="20"/>
  <c r="D63" i="20" l="1"/>
  <c r="H25" i="16" l="1"/>
  <c r="H23" i="16"/>
  <c r="D30" i="16"/>
  <c r="D32" i="16" s="1"/>
  <c r="H34" i="5" l="1"/>
  <c r="J34" i="5"/>
  <c r="J31" i="5"/>
  <c r="J26" i="5"/>
  <c r="H28" i="25"/>
  <c r="D74" i="20" l="1"/>
  <c r="D14" i="9" l="1"/>
  <c r="D15" i="22" l="1"/>
  <c r="H15" i="22"/>
  <c r="T28" i="25" l="1"/>
  <c r="P28" i="25"/>
  <c r="L28" i="25"/>
  <c r="F28" i="25"/>
  <c r="D28" i="25"/>
  <c r="T34" i="5"/>
  <c r="R34" i="5"/>
  <c r="P34" i="5"/>
  <c r="N34" i="5"/>
  <c r="L34" i="5"/>
  <c r="F34" i="5"/>
  <c r="D34" i="5"/>
  <c r="V34" i="5"/>
  <c r="V26" i="5"/>
  <c r="T26" i="5"/>
  <c r="R26" i="5"/>
  <c r="P26" i="5"/>
  <c r="N26" i="5"/>
  <c r="L26" i="5"/>
  <c r="H26" i="5"/>
  <c r="F26" i="5"/>
  <c r="D26" i="5"/>
  <c r="J14" i="9"/>
  <c r="F14" i="9"/>
  <c r="H14" i="9"/>
  <c r="F24" i="22"/>
  <c r="J24" i="22"/>
  <c r="J14" i="22"/>
  <c r="F14" i="22"/>
  <c r="J24" i="9"/>
  <c r="H24" i="9"/>
  <c r="F24" i="9"/>
  <c r="D24" i="9"/>
  <c r="D101" i="20" l="1"/>
  <c r="J31" i="20"/>
  <c r="F31" i="20"/>
  <c r="H31" i="20"/>
  <c r="D31" i="20"/>
  <c r="H101" i="20" l="1"/>
  <c r="D30" i="20"/>
  <c r="H30" i="20"/>
  <c r="D12" i="20" l="1"/>
  <c r="D11" i="20"/>
  <c r="H12" i="20"/>
  <c r="H11" i="20"/>
  <c r="D95" i="20"/>
  <c r="H95" i="20"/>
  <c r="L22" i="22"/>
  <c r="L20" i="22"/>
  <c r="D70" i="22" l="1"/>
  <c r="H29" i="22"/>
  <c r="D29" i="22"/>
  <c r="H27" i="22"/>
  <c r="D27" i="22"/>
  <c r="H20" i="22"/>
  <c r="H21" i="22"/>
  <c r="H22" i="22"/>
  <c r="H19" i="22"/>
  <c r="D20" i="22"/>
  <c r="D21" i="22"/>
  <c r="D19" i="22"/>
  <c r="H11" i="22"/>
  <c r="H12" i="22"/>
  <c r="H13" i="22"/>
  <c r="H14" i="22"/>
  <c r="D11" i="22"/>
  <c r="D12" i="22"/>
  <c r="D13" i="22"/>
  <c r="D14" i="22"/>
  <c r="D10" i="22"/>
  <c r="H10" i="22"/>
  <c r="J74" i="26"/>
  <c r="F74" i="26"/>
  <c r="J69" i="26"/>
  <c r="F69" i="26"/>
  <c r="J61" i="26"/>
  <c r="J63" i="26" s="1"/>
  <c r="H61" i="26"/>
  <c r="H63" i="26" s="1"/>
  <c r="F61" i="26"/>
  <c r="F63" i="26" s="1"/>
  <c r="D61" i="26"/>
  <c r="D63" i="26" s="1"/>
  <c r="J23" i="26"/>
  <c r="F23" i="26"/>
  <c r="H22" i="26"/>
  <c r="H23" i="26" s="1"/>
  <c r="D22" i="26"/>
  <c r="D22" i="22" s="1"/>
  <c r="J16" i="26"/>
  <c r="H16" i="26"/>
  <c r="F16" i="26"/>
  <c r="D16" i="26"/>
  <c r="D24" i="22" l="1"/>
  <c r="H24" i="22"/>
  <c r="H16" i="22"/>
  <c r="J25" i="26"/>
  <c r="J29" i="26" s="1"/>
  <c r="J31" i="26" s="1"/>
  <c r="D23" i="26"/>
  <c r="D25" i="26" s="1"/>
  <c r="D29" i="26" s="1"/>
  <c r="D31" i="26" s="1"/>
  <c r="D67" i="26" s="1"/>
  <c r="D69" i="26" s="1"/>
  <c r="F25" i="26"/>
  <c r="F29" i="26" s="1"/>
  <c r="F31" i="26" s="1"/>
  <c r="H25" i="26"/>
  <c r="H29" i="26" s="1"/>
  <c r="H31" i="26" s="1"/>
  <c r="H67" i="26" s="1"/>
  <c r="H69" i="26" s="1"/>
  <c r="J64" i="26"/>
  <c r="D16" i="22"/>
  <c r="F64" i="26"/>
  <c r="H64" i="26" l="1"/>
  <c r="H72" i="26" s="1"/>
  <c r="H74" i="26" s="1"/>
  <c r="D64" i="26"/>
  <c r="D72" i="26" s="1"/>
  <c r="D74" i="26" s="1"/>
  <c r="D76" i="26"/>
  <c r="H76" i="26"/>
  <c r="V18" i="25"/>
  <c r="T20" i="22" l="1"/>
  <c r="R22" i="22" l="1"/>
  <c r="S22" i="22" s="1"/>
  <c r="R20" i="22"/>
  <c r="S20" i="22" s="1"/>
  <c r="M22" i="9" l="1"/>
  <c r="N22" i="9" s="1"/>
  <c r="M20" i="9"/>
  <c r="N20" i="9" s="1"/>
  <c r="D21" i="18" l="1"/>
  <c r="F21" i="18"/>
  <c r="H21" i="18"/>
  <c r="J20" i="18"/>
  <c r="J13" i="25" l="1"/>
  <c r="R13" i="25" s="1"/>
  <c r="V13" i="25" s="1"/>
  <c r="T14" i="25" l="1"/>
  <c r="N14" i="25"/>
  <c r="L14" i="25"/>
  <c r="H14" i="25"/>
  <c r="F14" i="25"/>
  <c r="D14" i="25"/>
  <c r="J14" i="25"/>
  <c r="T26" i="25"/>
  <c r="P26" i="25"/>
  <c r="N26" i="25"/>
  <c r="L26" i="25"/>
  <c r="H26" i="25"/>
  <c r="F26" i="25"/>
  <c r="D26" i="25"/>
  <c r="T19" i="25"/>
  <c r="T21" i="25" s="1"/>
  <c r="P19" i="25"/>
  <c r="P21" i="25" s="1"/>
  <c r="N19" i="25"/>
  <c r="L19" i="25"/>
  <c r="L21" i="25" s="1"/>
  <c r="J19" i="25"/>
  <c r="J21" i="25" s="1"/>
  <c r="H19" i="25"/>
  <c r="H21" i="25" s="1"/>
  <c r="F19" i="25"/>
  <c r="F21" i="25" s="1"/>
  <c r="D19" i="25"/>
  <c r="D21" i="25" s="1"/>
  <c r="R19" i="25"/>
  <c r="P12" i="25"/>
  <c r="F16" i="24"/>
  <c r="F18" i="24" s="1"/>
  <c r="H16" i="24"/>
  <c r="H18" i="24" s="1"/>
  <c r="D16" i="24"/>
  <c r="D18" i="24" s="1"/>
  <c r="L11" i="24"/>
  <c r="V19" i="25" l="1"/>
  <c r="V21" i="25" s="1"/>
  <c r="R21" i="25"/>
  <c r="P14" i="25"/>
  <c r="D99" i="16" s="1"/>
  <c r="D101" i="16"/>
  <c r="N28" i="25"/>
  <c r="R12" i="25"/>
  <c r="R14" i="25" s="1"/>
  <c r="V12" i="25" l="1"/>
  <c r="V14" i="25" s="1"/>
  <c r="J101" i="20" l="1"/>
  <c r="J80" i="20"/>
  <c r="J89" i="20" s="1"/>
  <c r="F101" i="20"/>
  <c r="F80" i="20"/>
  <c r="F89" i="20" s="1"/>
  <c r="J74" i="20"/>
  <c r="J41" i="20"/>
  <c r="F74" i="20"/>
  <c r="J30" i="20"/>
  <c r="F38" i="20"/>
  <c r="F30" i="20"/>
  <c r="F12" i="20"/>
  <c r="F11" i="20"/>
  <c r="J56" i="9"/>
  <c r="F68" i="9"/>
  <c r="F67" i="9"/>
  <c r="F63" i="9"/>
  <c r="F62" i="9"/>
  <c r="F71" i="9" s="1"/>
  <c r="F53" i="9"/>
  <c r="F51" i="9"/>
  <c r="J16" i="9"/>
  <c r="J26" i="9" s="1"/>
  <c r="J28" i="9" s="1"/>
  <c r="F16" i="9"/>
  <c r="F26" i="9" s="1"/>
  <c r="F28" i="9" s="1"/>
  <c r="J70" i="22"/>
  <c r="J65" i="22"/>
  <c r="J58" i="22"/>
  <c r="F73" i="22"/>
  <c r="F58" i="22"/>
  <c r="F60" i="22" s="1"/>
  <c r="J16" i="22"/>
  <c r="F16" i="22"/>
  <c r="F26" i="22" s="1"/>
  <c r="F28" i="22" s="1"/>
  <c r="J94" i="16"/>
  <c r="F94" i="16"/>
  <c r="J72" i="16"/>
  <c r="J63" i="16"/>
  <c r="F72" i="16"/>
  <c r="F63" i="16"/>
  <c r="I120" i="16"/>
  <c r="G120" i="16"/>
  <c r="E120" i="16"/>
  <c r="H72" i="16"/>
  <c r="D72" i="16"/>
  <c r="H63" i="16"/>
  <c r="D63" i="16"/>
  <c r="J30" i="16"/>
  <c r="F30" i="16"/>
  <c r="H30" i="16"/>
  <c r="H18" i="16"/>
  <c r="D18" i="16"/>
  <c r="J17" i="16"/>
  <c r="J18" i="16" s="1"/>
  <c r="F17" i="16"/>
  <c r="F18" i="16" s="1"/>
  <c r="F32" i="16" s="1"/>
  <c r="F56" i="9" l="1"/>
  <c r="F58" i="9" s="1"/>
  <c r="J33" i="20"/>
  <c r="J45" i="20" s="1"/>
  <c r="J47" i="20" s="1"/>
  <c r="J92" i="20" s="1"/>
  <c r="J94" i="20" s="1"/>
  <c r="J96" i="20" s="1"/>
  <c r="J71" i="22"/>
  <c r="J74" i="16"/>
  <c r="J32" i="16"/>
  <c r="F74" i="16"/>
  <c r="J100" i="16"/>
  <c r="J102" i="16" s="1"/>
  <c r="F100" i="16"/>
  <c r="F102" i="16" s="1"/>
  <c r="H74" i="16"/>
  <c r="D74" i="16"/>
  <c r="H32" i="16"/>
  <c r="J104" i="16" l="1"/>
  <c r="J120" i="16" s="1"/>
  <c r="F104" i="16"/>
  <c r="M104" i="16" s="1"/>
  <c r="F120" i="16" l="1"/>
  <c r="J66" i="22"/>
  <c r="J73" i="22"/>
  <c r="O104" i="16"/>
  <c r="T18" i="5" l="1"/>
  <c r="P18" i="5"/>
  <c r="N18" i="5"/>
  <c r="L18" i="5"/>
  <c r="H18" i="5"/>
  <c r="D18" i="5"/>
  <c r="F18" i="5"/>
  <c r="J15" i="18" l="1"/>
  <c r="J17" i="5"/>
  <c r="R17" i="5" s="1"/>
  <c r="V17" i="5" l="1"/>
  <c r="V18" i="5" s="1"/>
  <c r="R18" i="5"/>
  <c r="P30" i="5" l="1"/>
  <c r="R30" i="5" s="1"/>
  <c r="H33" i="5"/>
  <c r="J16" i="5"/>
  <c r="J18" i="5" s="1"/>
  <c r="H16" i="9"/>
  <c r="D16" i="9"/>
  <c r="L16" i="22" l="1"/>
  <c r="D26" i="9"/>
  <c r="D28" i="9" s="1"/>
  <c r="N16" i="22"/>
  <c r="H26" i="9"/>
  <c r="H28" i="9" s="1"/>
  <c r="H46" i="22"/>
  <c r="D46" i="22"/>
  <c r="H58" i="22"/>
  <c r="D58" i="22"/>
  <c r="A42" i="22"/>
  <c r="H16" i="18" l="1"/>
  <c r="F16" i="18"/>
  <c r="D16" i="18"/>
  <c r="J16" i="18"/>
  <c r="J11" i="18" l="1"/>
  <c r="P12" i="5" l="1"/>
  <c r="A41" i="9"/>
  <c r="R12" i="5" l="1"/>
  <c r="F31" i="5"/>
  <c r="F24" i="5"/>
  <c r="H24" i="5"/>
  <c r="H31" i="5"/>
  <c r="V12" i="5" l="1"/>
  <c r="D56" i="9" l="1"/>
  <c r="J25" i="25" s="1"/>
  <c r="R25" i="25" s="1"/>
  <c r="V25" i="25" s="1"/>
  <c r="T31" i="5" l="1"/>
  <c r="D58" i="9"/>
  <c r="W38" i="5" l="1"/>
  <c r="P22" i="5" l="1"/>
  <c r="R22" i="5" s="1"/>
  <c r="D24" i="5"/>
  <c r="J24" i="5"/>
  <c r="L24" i="5"/>
  <c r="N24" i="5"/>
  <c r="T24" i="5"/>
  <c r="P29" i="5"/>
  <c r="R29" i="5" s="1"/>
  <c r="D31" i="5"/>
  <c r="L31" i="5"/>
  <c r="R24" i="5" l="1"/>
  <c r="V24" i="5" s="1"/>
  <c r="P24" i="5"/>
  <c r="V22" i="5"/>
  <c r="D89" i="20" l="1"/>
  <c r="H89" i="20" l="1"/>
  <c r="H74" i="20" l="1"/>
  <c r="H56" i="9" l="1"/>
  <c r="J15" i="24" s="1"/>
  <c r="V29" i="5" l="1"/>
  <c r="J19" i="18" l="1"/>
  <c r="J21" i="18" s="1"/>
  <c r="F24" i="18" l="1"/>
  <c r="D24" i="18"/>
  <c r="N31" i="5" l="1"/>
  <c r="P31" i="5" l="1"/>
  <c r="V30" i="5"/>
  <c r="H24" i="18"/>
  <c r="R31" i="5" l="1"/>
  <c r="J24" i="18"/>
  <c r="V31" i="5" l="1"/>
  <c r="D30" i="9" l="1"/>
  <c r="D9" i="20" l="1"/>
  <c r="D33" i="20" s="1"/>
  <c r="D45" i="20" s="1"/>
  <c r="D47" i="20" s="1"/>
  <c r="D92" i="20" s="1"/>
  <c r="D94" i="20" s="1"/>
  <c r="D96" i="20" s="1"/>
  <c r="D62" i="9"/>
  <c r="D64" i="22" s="1"/>
  <c r="J24" i="25"/>
  <c r="D64" i="9"/>
  <c r="D59" i="9"/>
  <c r="L30" i="22"/>
  <c r="D67" i="9" l="1"/>
  <c r="D69" i="9"/>
  <c r="J26" i="25"/>
  <c r="R24" i="25"/>
  <c r="L96" i="20"/>
  <c r="D71" i="9"/>
  <c r="J28" i="25" l="1"/>
  <c r="D100" i="16" s="1"/>
  <c r="D102" i="16" s="1"/>
  <c r="D104" i="16" s="1"/>
  <c r="D69" i="22"/>
  <c r="D73" i="22"/>
  <c r="V24" i="25"/>
  <c r="V26" i="25" s="1"/>
  <c r="V28" i="25" s="1"/>
  <c r="R26" i="25"/>
  <c r="R28" i="25" s="1"/>
  <c r="J30" i="9"/>
  <c r="J59" i="9" s="1"/>
  <c r="J67" i="9" s="1"/>
  <c r="J69" i="9" s="1"/>
  <c r="H30" i="9"/>
  <c r="H9" i="20" s="1"/>
  <c r="H33" i="20" s="1"/>
  <c r="H45" i="20" s="1"/>
  <c r="H47" i="20" s="1"/>
  <c r="H92" i="20" s="1"/>
  <c r="H94" i="20" s="1"/>
  <c r="H96" i="20" s="1"/>
  <c r="F30" i="9"/>
  <c r="F9" i="20" s="1"/>
  <c r="F33" i="20" s="1"/>
  <c r="F45" i="20" s="1"/>
  <c r="F47" i="20" s="1"/>
  <c r="F92" i="20" s="1"/>
  <c r="F94" i="20" s="1"/>
  <c r="F96" i="20" s="1"/>
  <c r="L104" i="16" l="1"/>
  <c r="D120" i="16"/>
  <c r="H62" i="9"/>
  <c r="H71" i="9" s="1"/>
  <c r="J14" i="24"/>
  <c r="M96" i="20"/>
  <c r="H64" i="22"/>
  <c r="F59" i="9"/>
  <c r="F69" i="9" s="1"/>
  <c r="J62" i="9"/>
  <c r="F64" i="9"/>
  <c r="N30" i="22"/>
  <c r="H64" i="9"/>
  <c r="H59" i="9"/>
  <c r="H67" i="9" s="1"/>
  <c r="H69" i="9" s="1"/>
  <c r="J16" i="24" l="1"/>
  <c r="L14" i="24"/>
  <c r="L16" i="24" s="1"/>
  <c r="L18" i="24" s="1"/>
  <c r="H69" i="22"/>
  <c r="H71" i="22" s="1"/>
  <c r="H66" i="22"/>
  <c r="H73" i="22"/>
  <c r="J64" i="9"/>
  <c r="J71" i="9"/>
  <c r="J18" i="24" l="1"/>
  <c r="H98" i="16" s="1"/>
  <c r="H100" i="16" s="1"/>
  <c r="H102" i="16" s="1"/>
  <c r="H104" i="16" s="1"/>
  <c r="N104" i="16" s="1"/>
  <c r="D26" i="22"/>
  <c r="D28" i="22" s="1"/>
  <c r="D30" i="22" s="1"/>
  <c r="H120" i="16" l="1"/>
  <c r="D66" i="22"/>
  <c r="D61" i="22"/>
  <c r="D71" i="22" s="1"/>
  <c r="H26" i="22"/>
  <c r="H28" i="22" s="1"/>
  <c r="H30" i="22" s="1"/>
  <c r="H61" i="22" s="1"/>
  <c r="F30" i="22"/>
  <c r="J26" i="22"/>
  <c r="J28" i="22" s="1"/>
  <c r="J30" i="22" s="1"/>
  <c r="J61" i="22" s="1"/>
  <c r="F61" i="22" l="1"/>
  <c r="F71" i="22" s="1"/>
  <c r="F66" i="22"/>
  <c r="G24" i="9" l="1"/>
  <c r="I24" i="22"/>
  <c r="E24" i="22"/>
  <c r="G24" i="22"/>
  <c r="E24" i="9"/>
  <c r="I24" i="9"/>
</calcChain>
</file>

<file path=xl/sharedStrings.xml><?xml version="1.0" encoding="utf-8"?>
<sst xmlns="http://schemas.openxmlformats.org/spreadsheetml/2006/main" count="655" uniqueCount="275">
  <si>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</si>
  <si>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</si>
  <si>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</si>
  <si>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</si>
  <si>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</si>
  <si>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</si>
  <si>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</si>
  <si>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</si>
  <si>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</si>
  <si>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</si>
  <si>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</si>
  <si>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</si>
  <si>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</si>
  <si>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</si>
  <si>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</si>
  <si>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</si>
  <si>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</si>
  <si>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</si>
  <si>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</si>
  <si>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</si>
  <si>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</si>
  <si>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</si>
  <si>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</si>
  <si>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</si>
  <si>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</si>
  <si>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</si>
  <si>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</si>
  <si>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</si>
  <si>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</si>
  <si>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</si>
  <si>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</si>
  <si>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</si>
  <si>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</si>
  <si>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</si>
  <si>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</si>
  <si>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</si>
  <si>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</si>
  <si>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</si>
  <si>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</si>
  <si>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</si>
  <si>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</si>
  <si>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</si>
  <si>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</si>
  <si>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</si>
  <si>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</si>
  <si>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</si>
  <si>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</si>
  <si>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</si>
  <si>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</si>
  <si>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</si>
  <si>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</si>
  <si>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</si>
  <si>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</si>
  <si>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</si>
  <si>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</si>
  <si>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</si>
  <si>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</si>
  <si>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</si>
  <si>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</si>
  <si>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</si>
  <si>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</si>
  <si>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</si>
  <si>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</si>
  <si>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</si>
  <si>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</si>
  <si>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</si>
  <si>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</si>
  <si>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</si>
  <si>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</si>
  <si>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</si>
  <si>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</si>
  <si>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</si>
  <si>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</si>
  <si>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>สิทธิการเช่า</t>
  </si>
  <si>
    <t xml:space="preserve">งบการเงินเฉพาะกิจการ </t>
  </si>
  <si>
    <t>รายได้เงินปันผล</t>
  </si>
  <si>
    <t>ดอกเบี้ยรับ</t>
  </si>
  <si>
    <t>รายได้อื่น</t>
  </si>
  <si>
    <t>กำไรขาดทุนเบ็ดเสร็จอื่น</t>
  </si>
  <si>
    <t xml:space="preserve">    รวมการจัดสรรส่วนทุนให้ผู้ถือหุ้น</t>
  </si>
  <si>
    <t>การแปลงค่า</t>
  </si>
  <si>
    <t>ผลต่างของอัตราแลกเปลี่ยนจากการแปลงค่างบการเงิน</t>
  </si>
  <si>
    <t>กำไรสะสม</t>
  </si>
  <si>
    <t>เงินเบิกเกินบัญชีและเงินกู้ยืมระยะสั้น</t>
  </si>
  <si>
    <t>จากสถาบันการเงิน</t>
  </si>
  <si>
    <t xml:space="preserve"> กิจการที่เกี่ยวข้องกัน</t>
  </si>
  <si>
    <t>เงินให้กู้ยืมระยะสั้นและดอกเบี้ยค้างรับ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</si>
  <si>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</si>
  <si>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</si>
  <si>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</si>
  <si>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</si>
  <si>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</si>
  <si>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การจัดสรรส่วนทุนให้ผู้ถือหุ้น</t>
  </si>
  <si>
    <t xml:space="preserve">    การได้มาซึ่งส่วนได้เสียที่ไม่มีอำนาจควบคุม</t>
  </si>
  <si>
    <t>ซึ่งอำนาจควบคุมไม่เปลี่ยนแปลงเปลี่ยนแปลง</t>
  </si>
  <si>
    <t>ค่าเสื่อมราคาและค่าตัดจำหน่าย</t>
  </si>
  <si>
    <t>กำไรก่อนภาษีเงินได้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</si>
  <si>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</si>
  <si>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</si>
  <si>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การแบ่งปันกำไร (ขาดทุน) เบ็ดเสร็จรวม</t>
  </si>
  <si>
    <t>เงินปันผลให้ผู้ถือหุ้นของบริษัท</t>
  </si>
  <si>
    <t>(กำไร) ขาดทุนจากการจำหน่ายสิทธิการเช่า</t>
  </si>
  <si>
    <t>เงินปันผลรับ</t>
  </si>
  <si>
    <t>ตัดจำหน่ายรายได้สิทธิการเช่า</t>
  </si>
  <si>
    <t>จ่ายผลประโยชน์พนักงาน</t>
  </si>
  <si>
    <t>เงินสดจ่ายเพื่อซื้ออสังหาริมทรัพย์เพื่อการลงทุน</t>
  </si>
  <si>
    <t>เงินสดจ่ายเพื่อซื้อสิทธิการเช่า</t>
  </si>
  <si>
    <t>เงินสดรับจากการขายสิทธิการเช่า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</si>
  <si>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</si>
  <si>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</si>
  <si>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</si>
  <si>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</si>
  <si>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</si>
  <si>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ข้อมูลเพิ่มเติมเกี่ยวกับกระแสเงินสด</t>
  </si>
  <si>
    <t>เงินลงทุนระยะสั้นเพิ่มขึ้น</t>
  </si>
  <si>
    <t>เงินลงทุนระยะสั้นลดลง</t>
  </si>
  <si>
    <t>เงินสดจ่ายเพื่อซื้อเงินลงทุนเผื่อขาย</t>
  </si>
  <si>
    <t>เงินสดรับจากการขายเงินลงทุนเผื่อขาย</t>
  </si>
  <si>
    <t>ประมาณการหนี้สินผลประโยชน์พนักงาน</t>
  </si>
  <si>
    <t>เงินสดจ่ายให้กู้ยืมแก่กิจการที่เกี่ยวข้องกัน</t>
  </si>
  <si>
    <t>ดอกเบี้ยจ่าย</t>
  </si>
  <si>
    <t>กำไรจากการจำหน่ายเงินลงทุนเผื่อขาย</t>
  </si>
  <si>
    <t xml:space="preserve">ผลต่างของอัตราแลกเปลี่ยนการแปลงค่างบการเงิน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</si>
  <si>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</si>
  <si>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</si>
  <si>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(ไม่ได้ตรวจสอบ)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</si>
  <si>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</si>
  <si>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</si>
  <si>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</si>
  <si>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</si>
  <si>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</si>
  <si>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</si>
  <si>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t>ปรับรายการที่กระทบกำไรเป็นเงินสดรับ (จ่าย)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</si>
  <si>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</si>
  <si>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</si>
  <si>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</si>
  <si>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กำไรขาดทุนเบ็ดเสร็จสำหรับงวด</t>
  </si>
  <si>
    <t>กระแสเงินสดสุทธิใช้ไปในกิจกรรมจัดหาเงิน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</si>
  <si>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</si>
  <si>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หนี้สูญและหนี้สงสัยจะสูญ</t>
  </si>
  <si>
    <t>ยอดคงเหลือ ณ วันที่ 1 มกราคม 2562</t>
  </si>
  <si>
    <t>ยังไม่ได้จัดสรร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</si>
  <si>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</si>
  <si>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</si>
  <si>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</si>
  <si>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</si>
  <si>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rPr>
        <sz val="15"/>
        <rFont val="Angsana New"/>
        <family val="1"/>
      </rPr>
      <t>เงินสดรับจากการขายสินทรัพย์ไม่มีตัวตน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</si>
  <si>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</si>
  <si>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ส่วนเกินทุนจากการ</t>
  </si>
  <si>
    <t>รวมธุรกิจภายใต้</t>
  </si>
  <si>
    <t>การควบคุมเดียวกัน</t>
  </si>
  <si>
    <t>บริษัท อินเด็กซ์ ลิฟวิ่งมอลล์ จำกัด (มหาชน) และบริษัทย่อย</t>
  </si>
  <si>
    <t>โอนไปสำรองตามกฎหมาย</t>
  </si>
  <si>
    <t>เงินปันผลจ่ายให้ส่วนได้เสียที่ไม่มีอำนาจควบคุม</t>
  </si>
  <si>
    <t>Property, plant and equipment</t>
  </si>
  <si>
    <t>Intangible asset</t>
  </si>
  <si>
    <t>ผลกำไร (ขาดทุน) จากการวัดมูลค่าเงินลงทุนเผื่อขาย</t>
  </si>
  <si>
    <t>ประมาณการโปรแกรมสิทธิพิเศษ</t>
  </si>
  <si>
    <t>รายได้จากการให้เช่าและบริการ</t>
  </si>
  <si>
    <t>ต้นทุนการให้เช่าและบริการ</t>
  </si>
  <si>
    <t>ไว้ในกำไรหรือขาดทุนในภายหลัง</t>
  </si>
  <si>
    <t>กำไร (ขาดทุน) เบ็ดเสร็จอื่นสำหรับงวด- สุทธิจากภาษี</t>
  </si>
  <si>
    <t xml:space="preserve"> เงินปันผลของบริษัทย่อยให้กับส่วนได้เสียที่ไม่มีอำนาจควบคุม</t>
  </si>
  <si>
    <t>เงินปันผลจ่ายจากกำไรสะสมก่อนการจัดโครงสร้างธุรกิจ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</si>
  <si>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</si>
  <si>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</si>
  <si>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ขาดทุนจากการตัดจำหน่ายที่ดิน อาคารและอุปกรณ์</t>
  </si>
  <si>
    <t>30 มิถุนายน</t>
  </si>
  <si>
    <t>สำหรับงวดหกเดือนสิ้นสุด</t>
  </si>
  <si>
    <t>ยอดคงเหลือ ณ วันที่  30 มิถุนายน 2562</t>
  </si>
  <si>
    <t>ยอดคงเหลือ ณ วันที่ 30 มิถุนายน 2562</t>
  </si>
  <si>
    <t>ขาดทุนจากการด้อยค่าเงินลงทุนในบริษัทย่อย</t>
  </si>
  <si>
    <t>ขาดทุนจากแผนการปิดกิจการของบริษัทย่อย</t>
  </si>
  <si>
    <t>ประมาณการรื้อถอนทรัพย์สิน</t>
  </si>
  <si>
    <t>เงินสดลดลงจากการสูญเสียอำนาจการควบคุมในบริษัทย่อย</t>
  </si>
  <si>
    <t>สำหรับงวดหกเดือนสิ้นสุดวันที่ 30 มิถุนายน 2562</t>
  </si>
  <si>
    <t>สำหรับงวดสามเดือนสิ้นสุด</t>
  </si>
  <si>
    <t>สำหรับงวดหกเดือนสิ้นสุดวันที่  30 มิถุนายน 2562</t>
  </si>
  <si>
    <t>ลงชื่อ........................................................กรรมการ</t>
  </si>
  <si>
    <t>(นายพิศิษฐ์  ปัทมสัตยาสนธิ)</t>
  </si>
  <si>
    <t>(นางสาวกฤษชนก  ปัทมสัตยาสนธิ)</t>
  </si>
  <si>
    <t>ขาดทุนจากอัตราแลกเปลี่ยน</t>
  </si>
  <si>
    <t>เงินสดจ่ายเพื่อซื้อเงินลงทุนของบริษัทย่อย</t>
  </si>
  <si>
    <t>เงินสดและรายการเทียบเท่าเงินสด ณ วันที่ 30 มิถุนายน</t>
  </si>
  <si>
    <t>กำไรจากอัตราแลกเปลี่ยน</t>
  </si>
  <si>
    <t>31 มีนาคม</t>
  </si>
  <si>
    <t>(ปรับปรุงใหม่)</t>
  </si>
  <si>
    <t>5, 13, 14</t>
  </si>
  <si>
    <t>5, 13</t>
  </si>
  <si>
    <t>(นายเอกลักษณ์  ปัทมสัตยาสนธิ)</t>
  </si>
  <si>
    <t>เงินสดรับจากการขายอสังหาริมทรัพย์เพื่อการลงทุน</t>
  </si>
  <si>
    <t>เงินปันผลจ่ายให้ผู้ถือหุ้นของบริษัท</t>
  </si>
  <si>
    <t>เงินสดและรายการเทียบเท่าเงินสดลดลงสุทธิ</t>
  </si>
  <si>
    <t xml:space="preserve">กำไรจากการจำหน่ายที่ดิน อาคารและอุปกรณ์ </t>
  </si>
  <si>
    <t>รวมกำไร (ขาดทุน) เบ็ดเสร็จสำหรับงวด</t>
  </si>
  <si>
    <t>กำไร (ขาดทุน) เบ็ดเสร็จอื่นสำหรับงวด - สุทธิจากภาษี</t>
  </si>
  <si>
    <t>(ค่าใช้จ่าย) รายได้ภาษีเงินได้</t>
  </si>
  <si>
    <t xml:space="preserve">   รวมการจัดสรรส่วนทุนให้ผู้ถือหุ้น</t>
  </si>
  <si>
    <t xml:space="preserve">เงินสดรับจากการขายที่ดิน อาคารและอุปกรณ์ </t>
  </si>
  <si>
    <t xml:space="preserve">     กำไรหรือ(ขาดทุน)</t>
  </si>
  <si>
    <t>เงินปันผลค้างจ่าย</t>
  </si>
  <si>
    <t>เงินสดจ่ายเพื่อชำระเงินเบิกเกินบัญชี</t>
  </si>
  <si>
    <t xml:space="preserve">   และเงินกู้ยืมระยะสั้นจากสถาบันการเงิน</t>
  </si>
  <si>
    <t>เงินปันผลค้างรับ</t>
  </si>
  <si>
    <t>สินทรัพย์ทางการเงินไม่หมุนเวียนอื่น</t>
  </si>
  <si>
    <t>สินทรัพย์สิทธิการใช้</t>
  </si>
  <si>
    <t>ลงชื่อ........................................................กรรมการ                                             ลงชื่อ.................................................................กรรมการ</t>
  </si>
  <si>
    <t xml:space="preserve">    (นายพิศิษฐ์  ปัทมสัตยาสนธิ)                                                                       (นางสาวกฤษชนก  ปัทมสัตยาสนธิ)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</si>
  <si>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</si>
  <si>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</si>
  <si>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</si>
  <si>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</si>
  <si>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 xml:space="preserve">   การเงินที่ถึงกำหนดชำระภายในหนึ่งปี)</t>
  </si>
  <si>
    <t>ภาษีเงินได้นิติบุคคลค้างจ่าย</t>
  </si>
  <si>
    <t>เงินกู้ยืมระยะยาว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</si>
  <si>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</t>
    </r>
  </si>
  <si>
    <t xml:space="preserve">   เช่าการเงิน)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</si>
  <si>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</si>
  <si>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</si>
  <si>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</si>
  <si>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(หุ้นสามัญจำนวน 505 ล้านหุ้น มูลค่า 5 บาทต่อหุ้น)</t>
  </si>
  <si>
    <t>ทุนที่ออกและชำระแล้ว</t>
  </si>
  <si>
    <t>ส่วนเกินมูลค่าหุ้นสามัญ</t>
  </si>
  <si>
    <t>จัดสรรเป็นทุนสำรองตามกฎหมาย</t>
  </si>
  <si>
    <t>สำหรับงวดหกเดือนสิ้นสุดวันที่  30 มิถุนายน 2563</t>
  </si>
  <si>
    <t>ยอดคงเหลือ ณ วันที่ 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</si>
  <si>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</si>
  <si>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</si>
  <si>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ส่วนเกิน</t>
  </si>
  <si>
    <t>มูลค่าหุ้นสามัญ</t>
  </si>
  <si>
    <t>รวมกำไรขาดทุนเบ็ดเสร็จสำหรับงวด</t>
  </si>
  <si>
    <t>ขาดทุนจากการปรับมูลค่าสินค้า</t>
  </si>
  <si>
    <t>เงินสดรับชำระคืนจากเงินให้กู้ยืมแก่กิจการที่เกี่ยวข้องกัน</t>
  </si>
  <si>
    <t>กระแสเงินสดสุทธิได้มา (ใช้ไปใน) กิจกรรมลงทุน</t>
  </si>
  <si>
    <t>การรับรู้รายการสินทรัพย์สิทธิการใช้</t>
  </si>
  <si>
    <t>กำไรขาดทุนเบ็ดเสร็จรวมสำหรับงวด</t>
  </si>
  <si>
    <t>ผลต่างของอัตรา</t>
  </si>
  <si>
    <t>แลกเปลี่ยนจาก</t>
  </si>
  <si>
    <t>ผลกำไร</t>
  </si>
  <si>
    <t>จากการวัดมูลค่า</t>
  </si>
  <si>
    <t>ทางการเงิน</t>
  </si>
  <si>
    <t>ของบริษัทใหญ่</t>
  </si>
  <si>
    <t xml:space="preserve">     กำไรหรือ (ขาดทุน)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</si>
  <si>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</si>
  <si>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</si>
  <si>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ยอดคงเหลือ ณ วันที่ 1 มกราคม 2563 ตามที่รายงานในงวดก่อน</t>
  </si>
  <si>
    <t>Jan-Mar</t>
  </si>
  <si>
    <t>Apr-Jun</t>
  </si>
  <si>
    <t>5, 6</t>
  </si>
  <si>
    <t>รายได้ดอกเบี้ย</t>
  </si>
  <si>
    <t>ค่าใช้จ่ายในการขายและจัดจำหน่าย</t>
  </si>
  <si>
    <t>กำไรจากกิจกรรมดำเนินงาน</t>
  </si>
  <si>
    <t>ผลกำไรและกลับรายการขาดทุนจากการด้อยค่า</t>
  </si>
  <si>
    <t xml:space="preserve">    (ขาดทุนจากการด้อยค่า) ซึ่งเป็นไปตาม TFRS 9</t>
  </si>
  <si>
    <t>ผลกำไรจากการวัดมูลค่าสินทรัพย์ทางการเงิน</t>
  </si>
  <si>
    <t xml:space="preserve">   อสังหาริมทรัพย์เพื่อการลงทุนและสินทรัพย์ไม่มีตัวตน</t>
  </si>
  <si>
    <t xml:space="preserve">    อสังหาริมทรัพย์เพื่อการลงทุนและสินทรัพย์ไม่มีตัวตน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</si>
  <si>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</si>
  <si>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1 มกราคม 2563</t>
  </si>
  <si>
    <t>ผลกระทบของอัตราแลกเปลี่ยนที่มีต่อเงินสดและรายการเทียบเท่าเงินสด</t>
  </si>
  <si>
    <t>กำไรจากอัตราแลกเปลี่ยนที่ยังไม่เกิดขึ้น</t>
  </si>
  <si>
    <t>5, 15</t>
  </si>
  <si>
    <t>10, 15</t>
  </si>
  <si>
    <t>3, 7</t>
  </si>
  <si>
    <t>3, 8</t>
  </si>
  <si>
    <t>3, 9</t>
  </si>
  <si>
    <t>3, 15</t>
  </si>
  <si>
    <t>ผลขาดทุนจากการวัดมูลค่าสินทรัพย์ทางการเงิน</t>
  </si>
  <si>
    <t>ค่าใช้จ่าย (รายได้) ภาษีเงินได้</t>
  </si>
  <si>
    <t xml:space="preserve">   สินทรัพย์สิทธิการใช้และสินทรัพย์ไม่มีตัวตน</t>
  </si>
  <si>
    <t>ขาดทุนจากการปรับมูลค่ายุติธรรมเงินลงทุนอื่น</t>
  </si>
  <si>
    <t xml:space="preserve">   หนี้สินซึ่งเกิดขึ้นจากสัญญาเช่าทางการเงิน)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</si>
  <si>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(2562 : เงินสดที่ผู้เช่าจ่ายเพื่อลดจำนวน</t>
    </r>
  </si>
  <si>
    <t>ซื้อที่ดิน อาคารและอุปกรณ์ อสังหาริมทรัพย์เพื่อการลงทุน</t>
  </si>
  <si>
    <t xml:space="preserve">   และสินทรัพย์ไม่มีตัวตนโดยยังมิได้ชำระเงิน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</si>
</sst>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0_-;\-* #,##0.000_-;_-* &quot;-&quot;??_-;_-@_-"/>
  </numFmts>
  <fonts count="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0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/>
    <xf numFmtId="3" fontId="5" fillId="0" borderId="0" xfId="0" applyNumberFormat="1" applyFont="1" applyFill="1" applyAlignment="1"/>
    <xf numFmtId="43" fontId="5" fillId="0" borderId="4" xfId="1" applyFont="1" applyFill="1" applyBorder="1" applyAlignment="1"/>
    <xf numFmtId="0" fontId="7" fillId="0" borderId="0" xfId="0" applyFont="1" applyFill="1" applyAlignment="1">
      <alignment horizontal="left"/>
    </xf>
    <xf numFmtId="3" fontId="6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165" fontId="6" fillId="0" borderId="2" xfId="1" applyNumberFormat="1" applyFont="1" applyFill="1" applyBorder="1" applyAlignment="1"/>
    <xf numFmtId="165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indent="1"/>
    </xf>
    <xf numFmtId="43" fontId="5" fillId="0" borderId="0" xfId="0" applyNumberFormat="1" applyFont="1" applyFill="1" applyAlignme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wrapText="1"/>
    </xf>
    <xf numFmtId="165" fontId="5" fillId="0" borderId="0" xfId="0" applyNumberFormat="1" applyFont="1" applyFill="1" applyAlignment="1"/>
    <xf numFmtId="165" fontId="11" fillId="0" borderId="0" xfId="1" applyNumberFormat="1" applyFont="1" applyFill="1" applyAlignment="1"/>
    <xf numFmtId="165" fontId="5" fillId="0" borderId="0" xfId="1" applyNumberFormat="1" applyFont="1" applyFill="1" applyAlignment="1"/>
    <xf numFmtId="165" fontId="6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/>
    <xf numFmtId="165" fontId="5" fillId="0" borderId="4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5" fontId="5" fillId="0" borderId="0" xfId="1" applyNumberFormat="1" applyFont="1" applyFill="1" applyBorder="1" applyAlignment="1">
      <alignment wrapText="1"/>
    </xf>
    <xf numFmtId="165" fontId="5" fillId="0" borderId="0" xfId="1" applyNumberFormat="1" applyFont="1" applyFill="1" applyAlignment="1">
      <alignment wrapText="1"/>
    </xf>
    <xf numFmtId="165" fontId="5" fillId="0" borderId="4" xfId="1" applyNumberFormat="1" applyFont="1" applyFill="1" applyBorder="1" applyAlignment="1">
      <alignment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165" fontId="6" fillId="0" borderId="1" xfId="1" applyNumberFormat="1" applyFont="1" applyFill="1" applyBorder="1" applyAlignment="1">
      <alignment wrapText="1"/>
    </xf>
    <xf numFmtId="165" fontId="6" fillId="0" borderId="1" xfId="1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5" fontId="5" fillId="0" borderId="0" xfId="1" applyNumberFormat="1" applyFont="1" applyFill="1" applyAlignment="1">
      <alignment vertical="top" wrapText="1"/>
    </xf>
    <xf numFmtId="165" fontId="6" fillId="0" borderId="0" xfId="1" applyNumberFormat="1" applyFont="1" applyFill="1" applyAlignment="1">
      <alignment wrapText="1"/>
    </xf>
    <xf numFmtId="0" fontId="0" fillId="0" borderId="0" xfId="0" applyFill="1" applyAlignment="1">
      <alignment horizontal="left" indent="1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6" fillId="0" borderId="4" xfId="1" applyNumberFormat="1" applyFont="1" applyFill="1" applyBorder="1" applyAlignment="1"/>
    <xf numFmtId="165" fontId="0" fillId="0" borderId="0" xfId="1" applyNumberFormat="1" applyFont="1" applyFill="1" applyBorder="1" applyAlignment="1"/>
    <xf numFmtId="3" fontId="6" fillId="0" borderId="5" xfId="0" applyNumberFormat="1" applyFont="1" applyFill="1" applyBorder="1" applyAlignment="1"/>
    <xf numFmtId="165" fontId="6" fillId="0" borderId="5" xfId="1" applyNumberFormat="1" applyFont="1" applyFill="1" applyBorder="1" applyAlignment="1"/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5" fontId="0" fillId="0" borderId="0" xfId="0" applyNumberFormat="1" applyFont="1" applyFill="1" applyAlignment="1"/>
    <xf numFmtId="165" fontId="0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6" fillId="0" borderId="0" xfId="0" applyFont="1" applyFill="1" applyAlignment="1"/>
    <xf numFmtId="165" fontId="0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 vertical="top" wrapText="1"/>
    </xf>
    <xf numFmtId="37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indent="1"/>
    </xf>
    <xf numFmtId="165" fontId="0" fillId="0" borderId="0" xfId="1" quotePrefix="1" applyNumberFormat="1" applyFont="1" applyFill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0" fontId="8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left" indent="3"/>
    </xf>
    <xf numFmtId="0" fontId="8" fillId="0" borderId="0" xfId="0" applyFont="1" applyFill="1" applyAlignment="1">
      <alignment wrapText="1"/>
    </xf>
    <xf numFmtId="165" fontId="6" fillId="0" borderId="4" xfId="1" applyNumberFormat="1" applyFont="1" applyFill="1" applyBorder="1" applyAlignment="1">
      <alignment horizontal="right"/>
    </xf>
    <xf numFmtId="165" fontId="6" fillId="0" borderId="0" xfId="0" applyNumberFormat="1" applyFont="1" applyFill="1" applyAlignment="1"/>
    <xf numFmtId="43" fontId="6" fillId="0" borderId="0" xfId="0" applyNumberFormat="1" applyFont="1" applyFill="1" applyAlignment="1"/>
    <xf numFmtId="165" fontId="6" fillId="0" borderId="1" xfId="1" applyNumberFormat="1" applyFont="1" applyFill="1" applyBorder="1" applyAlignment="1">
      <alignment horizontal="right"/>
    </xf>
    <xf numFmtId="0" fontId="18" fillId="0" borderId="0" xfId="0" applyFont="1" applyFill="1" applyAlignment="1"/>
    <xf numFmtId="165" fontId="19" fillId="0" borderId="0" xfId="1" applyNumberFormat="1" applyFont="1" applyFill="1" applyAlignment="1"/>
    <xf numFmtId="165" fontId="19" fillId="0" borderId="0" xfId="1" applyNumberFormat="1" applyFont="1" applyFill="1" applyBorder="1" applyAlignment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/>
    <xf numFmtId="165" fontId="19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7" fillId="0" borderId="0" xfId="1" applyNumberFormat="1" applyFont="1" applyFill="1" applyAlignment="1"/>
    <xf numFmtId="0" fontId="19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19" fillId="0" borderId="0" xfId="0" applyFont="1" applyFill="1" applyAlignment="1">
      <alignment horizontal="right"/>
    </xf>
    <xf numFmtId="165" fontId="7" fillId="0" borderId="0" xfId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8"/>
    </xf>
    <xf numFmtId="165" fontId="0" fillId="0" borderId="0" xfId="1" applyNumberFormat="1" applyFont="1" applyFill="1" applyAlignment="1">
      <alignment horizontal="left" indent="7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5" fillId="0" borderId="4" xfId="1" applyNumberFormat="1" applyFont="1" applyFill="1" applyBorder="1" applyAlignment="1">
      <alignment horizontal="right"/>
    </xf>
    <xf numFmtId="43" fontId="5" fillId="0" borderId="1" xfId="1" applyNumberFormat="1" applyFont="1" applyFill="1" applyBorder="1" applyAlignment="1"/>
    <xf numFmtId="2" fontId="7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6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7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4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7" fillId="0" borderId="0" xfId="1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164" fontId="5" fillId="0" borderId="0" xfId="0" applyNumberFormat="1" applyFont="1" applyFill="1" applyAlignment="1"/>
    <xf numFmtId="165" fontId="5" fillId="0" borderId="0" xfId="1" applyNumberFormat="1" applyFont="1" applyFill="1" applyAlignment="1">
      <alignment horizontal="right"/>
    </xf>
    <xf numFmtId="9" fontId="5" fillId="0" borderId="0" xfId="6" applyFont="1" applyFill="1" applyAlignment="1"/>
    <xf numFmtId="10" fontId="5" fillId="0" borderId="0" xfId="6" applyNumberFormat="1" applyFont="1" applyFill="1" applyAlignment="1"/>
    <xf numFmtId="43" fontId="6" fillId="0" borderId="1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5" fillId="0" borderId="0" xfId="1" applyNumberFormat="1" applyFont="1"/>
    <xf numFmtId="37" fontId="7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65" fontId="0" fillId="0" borderId="0" xfId="1" applyNumberFormat="1" applyFont="1"/>
    <xf numFmtId="0" fontId="0" fillId="0" borderId="0" xfId="0" applyAlignment="1">
      <alignment horizontal="left" indent="1"/>
    </xf>
    <xf numFmtId="165" fontId="0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center"/>
    </xf>
    <xf numFmtId="0" fontId="6" fillId="0" borderId="0" xfId="0" applyFont="1" applyAlignment="1">
      <alignment horizontal="left"/>
    </xf>
    <xf numFmtId="165" fontId="6" fillId="0" borderId="2" xfId="1" applyNumberFormat="1" applyFont="1" applyBorder="1"/>
    <xf numFmtId="165" fontId="6" fillId="0" borderId="0" xfId="1" applyNumberFormat="1" applyFont="1"/>
    <xf numFmtId="0" fontId="9" fillId="0" borderId="0" xfId="0" applyFont="1" applyAlignment="1">
      <alignment horizontal="left"/>
    </xf>
    <xf numFmtId="0" fontId="0" fillId="0" borderId="0" xfId="0" applyAlignment="1">
      <alignment wrapText="1"/>
    </xf>
    <xf numFmtId="165" fontId="5" fillId="0" borderId="0" xfId="1" applyNumberFormat="1" applyFont="1" applyAlignment="1">
      <alignment horizontal="left"/>
    </xf>
    <xf numFmtId="165" fontId="5" fillId="0" borderId="0" xfId="0" applyNumberFormat="1" applyFont="1"/>
    <xf numFmtId="165" fontId="6" fillId="0" borderId="1" xfId="1" applyNumberFormat="1" applyFont="1" applyBorder="1"/>
    <xf numFmtId="0" fontId="10" fillId="0" borderId="0" xfId="0" applyFont="1" applyAlignment="1">
      <alignment horizontal="left"/>
    </xf>
    <xf numFmtId="37" fontId="5" fillId="0" borderId="0" xfId="0" applyNumberFormat="1" applyFont="1"/>
    <xf numFmtId="43" fontId="5" fillId="0" borderId="0" xfId="1" applyFont="1"/>
    <xf numFmtId="0" fontId="7" fillId="0" borderId="0" xfId="0" applyFont="1" applyAlignment="1">
      <alignment horizontal="left"/>
    </xf>
    <xf numFmtId="165" fontId="6" fillId="0" borderId="4" xfId="1" applyNumberFormat="1" applyFont="1" applyBorder="1"/>
    <xf numFmtId="0" fontId="7" fillId="0" borderId="0" xfId="0" applyFont="1" applyAlignment="1">
      <alignment horizontal="left" indent="1"/>
    </xf>
    <xf numFmtId="165" fontId="5" fillId="0" borderId="1" xfId="1" applyNumberFormat="1" applyFont="1" applyBorder="1"/>
    <xf numFmtId="165" fontId="5" fillId="0" borderId="4" xfId="1" applyNumberFormat="1" applyFont="1" applyBorder="1"/>
    <xf numFmtId="43" fontId="5" fillId="0" borderId="0" xfId="0" applyNumberFormat="1" applyFont="1"/>
    <xf numFmtId="37" fontId="6" fillId="0" borderId="0" xfId="0" applyNumberFormat="1" applyFont="1"/>
    <xf numFmtId="165" fontId="0" fillId="0" borderId="0" xfId="0" applyNumberFormat="1"/>
    <xf numFmtId="0" fontId="7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>
      <alignment vertical="top"/>
    </xf>
    <xf numFmtId="165" fontId="5" fillId="0" borderId="0" xfId="1" applyNumberFormat="1" applyFont="1" applyFill="1" applyAlignment="1">
      <alignment vertical="top"/>
    </xf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6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right"/>
    </xf>
    <xf numFmtId="0" fontId="16" fillId="0" borderId="0" xfId="0" applyFont="1"/>
    <xf numFmtId="165" fontId="5" fillId="0" borderId="0" xfId="1" applyNumberFormat="1" applyFont="1" applyAlignment="1">
      <alignment horizontal="right"/>
    </xf>
    <xf numFmtId="165" fontId="6" fillId="0" borderId="2" xfId="1" applyNumberFormat="1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7" fillId="0" borderId="0" xfId="1" applyNumberFormat="1" applyFont="1" applyFill="1" applyAlignment="1">
      <alignment horizontal="center"/>
    </xf>
    <xf numFmtId="43" fontId="5" fillId="0" borderId="0" xfId="1" applyFont="1" applyFill="1" applyAlignment="1"/>
    <xf numFmtId="16" fontId="0" fillId="0" borderId="0" xfId="0" applyNumberFormat="1" applyFont="1" applyFill="1" applyAlignment="1"/>
    <xf numFmtId="166" fontId="5" fillId="0" borderId="0" xfId="1" applyNumberFormat="1" applyFont="1" applyFill="1" applyAlignment="1"/>
    <xf numFmtId="43" fontId="0" fillId="0" borderId="0" xfId="1" applyFont="1" applyFill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0" applyNumberFormat="1" applyFont="1"/>
    <xf numFmtId="43" fontId="0" fillId="0" borderId="0" xfId="1" applyFont="1" applyFill="1" applyAlignment="1">
      <alignment horizontal="right"/>
    </xf>
    <xf numFmtId="0" fontId="17" fillId="0" borderId="0" xfId="0" applyFont="1" applyFill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165" fontId="7" fillId="0" borderId="0" xfId="1" applyNumberFormat="1" applyFont="1" applyFill="1" applyAlignment="1">
      <alignment horizontal="center"/>
    </xf>
    <xf numFmtId="165" fontId="0" fillId="0" borderId="4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FFC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190"/>
  <sheetViews>
    <sheetView view="pageBreakPreview" topLeftCell="A16" zoomScaleNormal="90" zoomScaleSheetLayoutView="100" workbookViewId="0">
      <selection activeCell="A9" sqref="A9"/>
    </sheetView>
  </sheetViews>
  <sheetFormatPr defaultColWidth="9.09765625" defaultRowHeight="23.25" customHeight="1"/>
  <cols>
    <col min="1" max="1" width="41" style="162" customWidth="1"/>
    <col min="2" max="2" width="9.59765625" style="159" customWidth="1"/>
    <col min="3" max="3" width="0.8984375" style="160" customWidth="1"/>
    <col min="4" max="4" width="15.09765625" style="160" bestFit="1" customWidth="1"/>
    <col min="5" max="5" width="0.8984375" style="160" customWidth="1"/>
    <col min="6" max="6" width="14.296875" style="160" customWidth="1"/>
    <col min="7" max="7" width="0.8984375" style="160" customWidth="1"/>
    <col min="8" max="8" width="15.09765625" style="160" bestFit="1" customWidth="1"/>
    <col min="9" max="9" width="0.8984375" style="160" customWidth="1"/>
    <col min="10" max="10" width="14.296875" style="160" customWidth="1"/>
    <col min="11" max="11" width="9.09765625" style="160"/>
    <col min="12" max="12" width="17.3984375" style="160" bestFit="1" customWidth="1"/>
    <col min="13" max="13" width="10" style="160" bestFit="1" customWidth="1"/>
    <col min="14" max="14" width="11.296875" style="160" bestFit="1" customWidth="1"/>
    <col min="15" max="16384" width="9.09765625" style="160"/>
  </cols>
  <sheetData>
    <row r="1" spans="1:12" ht="23.25" customHeight="1">
      <c r="A1" s="161" t="s">
        <v>151</v>
      </c>
    </row>
    <row r="2" spans="1:12" ht="23.25" customHeight="1">
      <c r="A2" s="161" t="s">
        <v>46</v>
      </c>
    </row>
    <row r="3" spans="1:12" ht="12" customHeight="1">
      <c r="A3" s="161"/>
    </row>
    <row r="4" spans="1:12" ht="23.25" customHeight="1">
      <c r="B4" s="163"/>
      <c r="C4" s="164"/>
      <c r="D4" s="229" t="s">
        <v>71</v>
      </c>
      <c r="E4" s="229"/>
      <c r="F4" s="229"/>
      <c r="G4" s="229"/>
      <c r="H4" s="229" t="s">
        <v>72</v>
      </c>
      <c r="I4" s="229"/>
      <c r="J4" s="229"/>
    </row>
    <row r="5" spans="1:12" ht="23.25" customHeight="1">
      <c r="B5" s="163"/>
      <c r="C5" s="164"/>
      <c r="D5" s="165" t="s">
        <v>167</v>
      </c>
      <c r="E5" s="165"/>
      <c r="F5" s="165" t="s">
        <v>70</v>
      </c>
      <c r="G5" s="165"/>
      <c r="H5" s="165" t="s">
        <v>167</v>
      </c>
      <c r="I5" s="165"/>
      <c r="J5" s="165" t="s">
        <v>70</v>
      </c>
    </row>
    <row r="6" spans="1:12" ht="23.25" customHeight="1">
      <c r="A6" s="161" t="s">
        <v>0</v>
      </c>
      <c r="B6" s="163" t="s">
        <v>1</v>
      </c>
      <c r="C6" s="163"/>
      <c r="D6" s="165">
        <v>2563</v>
      </c>
      <c r="E6" s="164"/>
      <c r="F6" s="165">
        <v>2562</v>
      </c>
      <c r="G6" s="165"/>
      <c r="H6" s="165">
        <v>2563</v>
      </c>
      <c r="I6" s="164"/>
      <c r="J6" s="165">
        <v>2562</v>
      </c>
    </row>
    <row r="7" spans="1:12" ht="23.25" customHeight="1">
      <c r="A7" s="161"/>
      <c r="B7" s="163"/>
      <c r="C7" s="163"/>
      <c r="D7" s="165" t="s">
        <v>125</v>
      </c>
      <c r="E7" s="164"/>
      <c r="F7" s="165"/>
      <c r="G7" s="165"/>
      <c r="H7" s="165" t="s">
        <v>125</v>
      </c>
      <c r="I7" s="164"/>
      <c r="J7" s="165"/>
    </row>
    <row r="8" spans="1:12" ht="23.25" customHeight="1">
      <c r="A8" s="166"/>
      <c r="B8" s="163"/>
      <c r="C8" s="164"/>
      <c r="D8" s="230" t="s">
        <v>126</v>
      </c>
      <c r="E8" s="230"/>
      <c r="F8" s="230"/>
      <c r="G8" s="230"/>
      <c r="H8" s="230"/>
      <c r="I8" s="230"/>
      <c r="J8" s="230"/>
    </row>
    <row r="9" spans="1:12" ht="23.25" customHeight="1">
      <c r="A9" s="167" t="s">
        <v>2</v>
      </c>
      <c r="B9" s="163"/>
      <c r="C9" s="163"/>
      <c r="H9" s="168"/>
      <c r="I9" s="168"/>
      <c r="J9" s="168"/>
    </row>
    <row r="10" spans="1:12" ht="22" customHeight="1">
      <c r="A10" s="162" t="s">
        <v>3</v>
      </c>
      <c r="B10" s="169"/>
      <c r="C10" s="163"/>
      <c r="D10" s="168">
        <v>397631</v>
      </c>
      <c r="E10" s="168"/>
      <c r="F10" s="168">
        <v>524963</v>
      </c>
      <c r="G10" s="168"/>
      <c r="H10" s="168">
        <v>346434</v>
      </c>
      <c r="I10" s="168"/>
      <c r="J10" s="168">
        <v>500924</v>
      </c>
    </row>
    <row r="11" spans="1:12" ht="22" customHeight="1">
      <c r="A11" s="170" t="s">
        <v>25</v>
      </c>
      <c r="B11" s="169">
        <v>15</v>
      </c>
      <c r="C11" s="163"/>
      <c r="D11" s="168">
        <v>190817</v>
      </c>
      <c r="E11" s="168"/>
      <c r="F11" s="168">
        <v>296092</v>
      </c>
      <c r="G11" s="168"/>
      <c r="H11" s="168">
        <v>195785</v>
      </c>
      <c r="I11" s="168"/>
      <c r="J11" s="168">
        <v>305842</v>
      </c>
    </row>
    <row r="12" spans="1:12" ht="22" customHeight="1">
      <c r="A12" s="170" t="s">
        <v>67</v>
      </c>
      <c r="B12" s="169"/>
      <c r="C12" s="163"/>
      <c r="D12" s="168">
        <v>267483</v>
      </c>
      <c r="E12" s="168"/>
      <c r="F12" s="168">
        <v>387817</v>
      </c>
      <c r="G12" s="168"/>
      <c r="H12" s="171">
        <v>281593</v>
      </c>
      <c r="I12" s="168"/>
      <c r="J12" s="171">
        <v>366885</v>
      </c>
    </row>
    <row r="13" spans="1:12" ht="22" customHeight="1">
      <c r="A13" s="170" t="s">
        <v>86</v>
      </c>
      <c r="B13" s="169"/>
      <c r="C13" s="163"/>
      <c r="D13" s="168"/>
      <c r="E13" s="168"/>
      <c r="F13" s="168"/>
      <c r="G13" s="168"/>
      <c r="H13" s="168"/>
      <c r="I13" s="168"/>
      <c r="J13" s="168"/>
    </row>
    <row r="14" spans="1:12" ht="22" customHeight="1">
      <c r="A14" s="172" t="s">
        <v>85</v>
      </c>
      <c r="B14" s="169" t="s">
        <v>261</v>
      </c>
      <c r="C14" s="163"/>
      <c r="D14" s="173">
        <v>0</v>
      </c>
      <c r="E14" s="174"/>
      <c r="F14" s="173">
        <v>0</v>
      </c>
      <c r="G14" s="173"/>
      <c r="H14" s="168">
        <v>120321</v>
      </c>
      <c r="I14" s="168"/>
      <c r="J14" s="168">
        <v>21060</v>
      </c>
    </row>
    <row r="15" spans="1:12" ht="22" customHeight="1">
      <c r="A15" s="170" t="s">
        <v>203</v>
      </c>
      <c r="B15" s="169">
        <v>5</v>
      </c>
      <c r="C15" s="163"/>
      <c r="D15" s="173">
        <v>0</v>
      </c>
      <c r="E15" s="174"/>
      <c r="F15" s="173">
        <v>0</v>
      </c>
      <c r="G15" s="173"/>
      <c r="H15" s="168">
        <v>0</v>
      </c>
      <c r="I15" s="168"/>
      <c r="J15" s="168">
        <v>168000</v>
      </c>
    </row>
    <row r="16" spans="1:12" ht="22" customHeight="1">
      <c r="A16" s="170" t="s">
        <v>4</v>
      </c>
      <c r="B16" s="169"/>
      <c r="C16" s="163"/>
      <c r="D16" s="168">
        <v>1773361</v>
      </c>
      <c r="E16" s="168"/>
      <c r="F16" s="171">
        <v>2257340</v>
      </c>
      <c r="G16" s="168"/>
      <c r="H16" s="168">
        <v>1779119</v>
      </c>
      <c r="J16" s="168">
        <v>2282893</v>
      </c>
      <c r="L16"/>
    </row>
    <row r="17" spans="1:13" ht="22" customHeight="1">
      <c r="A17" s="162" t="s">
        <v>5</v>
      </c>
      <c r="B17" s="169"/>
      <c r="C17" s="163"/>
      <c r="D17" s="168">
        <v>16137</v>
      </c>
      <c r="E17" s="168"/>
      <c r="F17" s="168">
        <f>16085</f>
        <v>16085</v>
      </c>
      <c r="G17" s="168"/>
      <c r="H17" s="168">
        <v>15096</v>
      </c>
      <c r="J17" s="168">
        <f>15177</f>
        <v>15177</v>
      </c>
    </row>
    <row r="18" spans="1:13" ht="23.25" customHeight="1">
      <c r="A18" s="175" t="s">
        <v>6</v>
      </c>
      <c r="B18" s="169"/>
      <c r="C18" s="163"/>
      <c r="D18" s="176">
        <f>SUM(D10:D17)</f>
        <v>2645429</v>
      </c>
      <c r="E18" s="177"/>
      <c r="F18" s="176">
        <f>SUM(F10:F17)</f>
        <v>3482297</v>
      </c>
      <c r="G18" s="177"/>
      <c r="H18" s="176">
        <f>SUM(H10:H17)</f>
        <v>2738348</v>
      </c>
      <c r="J18" s="176">
        <f>SUM(J10:J17)</f>
        <v>3660781</v>
      </c>
    </row>
    <row r="19" spans="1:13" ht="12" customHeight="1">
      <c r="A19" s="178"/>
      <c r="B19" s="169"/>
      <c r="C19" s="163"/>
      <c r="D19" s="168"/>
      <c r="E19" s="168"/>
      <c r="F19" s="168"/>
      <c r="G19" s="168"/>
    </row>
    <row r="20" spans="1:13" ht="22">
      <c r="A20" s="167" t="s">
        <v>7</v>
      </c>
      <c r="B20" s="169"/>
      <c r="C20" s="163"/>
      <c r="D20" s="168"/>
      <c r="E20" s="168"/>
      <c r="F20" s="168"/>
      <c r="G20" s="168"/>
    </row>
    <row r="21" spans="1:13" ht="21.5">
      <c r="A21" t="s">
        <v>204</v>
      </c>
      <c r="B21" s="169">
        <v>15</v>
      </c>
      <c r="C21" s="163"/>
      <c r="D21" s="168">
        <v>12743</v>
      </c>
      <c r="E21" s="168"/>
      <c r="F21" s="174">
        <v>5000</v>
      </c>
      <c r="G21" s="174"/>
      <c r="H21" s="168">
        <v>0</v>
      </c>
      <c r="J21" s="168">
        <v>0</v>
      </c>
    </row>
    <row r="22" spans="1:13" ht="21.5">
      <c r="A22" s="179" t="s">
        <v>34</v>
      </c>
      <c r="B22" s="169">
        <v>6</v>
      </c>
      <c r="C22" s="163"/>
      <c r="D22" s="168">
        <v>0</v>
      </c>
      <c r="E22" s="168"/>
      <c r="F22" s="168">
        <v>0</v>
      </c>
      <c r="G22" s="168"/>
      <c r="H22" s="180">
        <v>980398</v>
      </c>
      <c r="J22" s="180">
        <v>980398</v>
      </c>
      <c r="L22"/>
    </row>
    <row r="23" spans="1:13" ht="21.5">
      <c r="A23" s="162" t="s">
        <v>33</v>
      </c>
      <c r="B23" s="169" t="s">
        <v>263</v>
      </c>
      <c r="C23" s="163"/>
      <c r="D23" s="168">
        <v>1558558</v>
      </c>
      <c r="E23" s="168"/>
      <c r="F23" s="168">
        <v>1154855</v>
      </c>
      <c r="G23" s="168"/>
      <c r="H23" s="171">
        <f>1298724+101.42</f>
        <v>1298825.42</v>
      </c>
      <c r="I23" s="181"/>
      <c r="J23" s="171">
        <v>939178</v>
      </c>
      <c r="L23" s="191"/>
      <c r="M23" s="226"/>
    </row>
    <row r="24" spans="1:13" ht="22" customHeight="1">
      <c r="A24" s="162" t="s">
        <v>31</v>
      </c>
      <c r="B24" s="169" t="s">
        <v>264</v>
      </c>
      <c r="C24" s="163"/>
      <c r="D24" s="168">
        <v>5569483</v>
      </c>
      <c r="E24" s="168"/>
      <c r="F24" s="168">
        <v>5762387</v>
      </c>
      <c r="G24" s="168"/>
      <c r="H24" s="168">
        <v>4734348</v>
      </c>
      <c r="I24" s="181"/>
      <c r="J24" s="168">
        <v>4875947</v>
      </c>
    </row>
    <row r="25" spans="1:13" ht="22" customHeight="1">
      <c r="A25" s="170" t="s">
        <v>205</v>
      </c>
      <c r="B25" s="169" t="s">
        <v>265</v>
      </c>
      <c r="C25" s="163"/>
      <c r="D25" s="168">
        <v>3406585</v>
      </c>
      <c r="E25" s="168"/>
      <c r="F25" s="168">
        <v>0</v>
      </c>
      <c r="G25" s="168"/>
      <c r="H25" s="168">
        <f>3770650-101.42</f>
        <v>3770548.58</v>
      </c>
      <c r="I25" s="181"/>
      <c r="J25" s="168">
        <v>0</v>
      </c>
    </row>
    <row r="26" spans="1:13" ht="21.5">
      <c r="A26" s="170" t="s">
        <v>73</v>
      </c>
      <c r="B26" s="169">
        <v>3</v>
      </c>
      <c r="C26" s="163"/>
      <c r="D26" s="168">
        <v>0</v>
      </c>
      <c r="E26" s="168"/>
      <c r="F26" s="168">
        <v>1451263</v>
      </c>
      <c r="G26" s="168"/>
      <c r="H26" s="168">
        <v>0</v>
      </c>
      <c r="J26" s="168">
        <v>1402068</v>
      </c>
    </row>
    <row r="27" spans="1:13" ht="21.5">
      <c r="A27" s="170" t="s">
        <v>57</v>
      </c>
      <c r="B27" s="169"/>
      <c r="C27" s="163"/>
      <c r="D27" s="168">
        <v>71701</v>
      </c>
      <c r="E27" s="168"/>
      <c r="F27" s="168">
        <v>72444</v>
      </c>
      <c r="G27" s="168"/>
      <c r="H27" s="168">
        <v>46117</v>
      </c>
      <c r="J27" s="168">
        <v>43653</v>
      </c>
    </row>
    <row r="28" spans="1:13" ht="21.5">
      <c r="A28" s="162" t="s">
        <v>8</v>
      </c>
      <c r="B28" s="169"/>
      <c r="C28" s="163"/>
      <c r="D28" s="168">
        <v>187535</v>
      </c>
      <c r="E28" s="168"/>
      <c r="F28" s="168">
        <v>177762</v>
      </c>
      <c r="G28" s="168"/>
      <c r="H28" s="168">
        <v>136545</v>
      </c>
      <c r="J28" s="168">
        <v>120318</v>
      </c>
      <c r="L28"/>
    </row>
    <row r="29" spans="1:13" ht="22" customHeight="1">
      <c r="A29" s="162" t="s">
        <v>9</v>
      </c>
      <c r="B29" s="169"/>
      <c r="C29" s="163"/>
      <c r="D29" s="168">
        <v>122769</v>
      </c>
      <c r="E29" s="168"/>
      <c r="F29" s="168">
        <v>95393</v>
      </c>
      <c r="G29" s="168"/>
      <c r="H29" s="168">
        <v>119286</v>
      </c>
      <c r="J29" s="168">
        <v>92237</v>
      </c>
    </row>
    <row r="30" spans="1:13" ht="23.25" customHeight="1">
      <c r="A30" s="175" t="s">
        <v>10</v>
      </c>
      <c r="B30" s="169"/>
      <c r="C30" s="163"/>
      <c r="D30" s="176">
        <f>SUM(D21:D29)</f>
        <v>10929374</v>
      </c>
      <c r="E30" s="177"/>
      <c r="F30" s="176">
        <f>SUM(F21:F29)</f>
        <v>8719104</v>
      </c>
      <c r="G30" s="177"/>
      <c r="H30" s="176">
        <f>SUM(H21:H29)</f>
        <v>11086068</v>
      </c>
      <c r="J30" s="176">
        <f>SUM(J21:J29)</f>
        <v>8453799</v>
      </c>
    </row>
    <row r="31" spans="1:13" ht="12" customHeight="1">
      <c r="A31" s="175"/>
      <c r="B31" s="169"/>
      <c r="C31" s="163"/>
      <c r="D31" s="177"/>
      <c r="E31" s="177"/>
      <c r="F31" s="177"/>
      <c r="G31" s="177"/>
      <c r="H31" s="177"/>
      <c r="J31" s="177"/>
    </row>
    <row r="32" spans="1:13" ht="23.25" customHeight="1" thickBot="1">
      <c r="A32" s="175" t="s">
        <v>11</v>
      </c>
      <c r="B32" s="169"/>
      <c r="C32" s="163"/>
      <c r="D32" s="182">
        <f>D18+D30</f>
        <v>13574803</v>
      </c>
      <c r="E32" s="177"/>
      <c r="F32" s="182">
        <f>F18+F30</f>
        <v>12201401</v>
      </c>
      <c r="G32" s="177"/>
      <c r="H32" s="182">
        <f>H18+H30</f>
        <v>13824416</v>
      </c>
      <c r="J32" s="182">
        <f>J18+J30</f>
        <v>12114580</v>
      </c>
    </row>
    <row r="33" spans="1:10" ht="23.25" customHeight="1" thickTop="1">
      <c r="A33" s="175"/>
      <c r="B33" s="169"/>
      <c r="C33" s="163"/>
      <c r="D33" s="177"/>
      <c r="E33" s="177"/>
      <c r="F33" s="177"/>
      <c r="G33" s="177"/>
    </row>
    <row r="34" spans="1:10" ht="23.25" customHeight="1">
      <c r="A34" s="175"/>
      <c r="B34" s="169"/>
      <c r="C34" s="163"/>
      <c r="D34" s="177"/>
      <c r="E34" s="177"/>
      <c r="F34" s="177"/>
      <c r="G34" s="177"/>
    </row>
    <row r="35" spans="1:10" ht="23.25" customHeight="1">
      <c r="A35" s="175"/>
      <c r="B35" s="169"/>
      <c r="C35" s="163"/>
      <c r="D35" s="177"/>
      <c r="E35" s="177"/>
      <c r="F35" s="177"/>
      <c r="G35" s="177"/>
    </row>
    <row r="36" spans="1:10" ht="23.25" customHeight="1">
      <c r="A36" s="175"/>
      <c r="B36" s="169"/>
      <c r="C36" s="163"/>
      <c r="D36" s="177"/>
      <c r="E36" s="177"/>
      <c r="F36" s="177"/>
      <c r="G36" s="177"/>
    </row>
    <row r="37" spans="1:10" ht="23.25" customHeight="1">
      <c r="A37" s="175"/>
      <c r="B37" s="169"/>
      <c r="C37" s="163"/>
      <c r="D37" s="177"/>
      <c r="E37" s="177"/>
      <c r="F37" s="177"/>
      <c r="G37" s="177"/>
    </row>
    <row r="38" spans="1:10" ht="23.25" customHeight="1">
      <c r="A38" s="231" t="s">
        <v>206</v>
      </c>
      <c r="B38" s="231"/>
      <c r="C38" s="231"/>
      <c r="D38" s="231"/>
      <c r="E38" s="231"/>
      <c r="F38" s="231"/>
      <c r="G38" s="231"/>
      <c r="H38" s="231"/>
      <c r="I38" s="231"/>
      <c r="J38" s="231"/>
    </row>
    <row r="39" spans="1:10" ht="23.25" customHeight="1">
      <c r="A39" s="231" t="s">
        <v>207</v>
      </c>
      <c r="B39" s="231"/>
      <c r="C39" s="231"/>
      <c r="D39" s="231"/>
      <c r="E39" s="231"/>
      <c r="F39" s="231"/>
      <c r="G39" s="231"/>
      <c r="H39" s="231"/>
      <c r="I39" s="231"/>
      <c r="J39" s="231"/>
    </row>
    <row r="40" spans="1:10" ht="23.25" customHeight="1">
      <c r="A40" s="161"/>
      <c r="B40" s="169"/>
    </row>
    <row r="41" spans="1:10" ht="23.25" customHeight="1">
      <c r="A41" s="161" t="s">
        <v>151</v>
      </c>
    </row>
    <row r="42" spans="1:10" ht="23.25" customHeight="1">
      <c r="A42" s="161" t="s">
        <v>46</v>
      </c>
    </row>
    <row r="43" spans="1:10" ht="23.25" customHeight="1">
      <c r="A43" s="161"/>
      <c r="B43" s="169"/>
    </row>
    <row r="44" spans="1:10" ht="23.25" customHeight="1">
      <c r="A44" s="166"/>
      <c r="B44" s="169"/>
      <c r="C44" s="164"/>
      <c r="D44" s="229" t="s">
        <v>71</v>
      </c>
      <c r="E44" s="229"/>
      <c r="F44" s="229"/>
      <c r="G44" s="229"/>
      <c r="H44" s="229" t="s">
        <v>72</v>
      </c>
      <c r="I44" s="229"/>
      <c r="J44" s="229"/>
    </row>
    <row r="45" spans="1:10" ht="23.25" customHeight="1">
      <c r="B45" s="169"/>
      <c r="C45" s="164"/>
      <c r="D45" s="165" t="s">
        <v>167</v>
      </c>
      <c r="E45" s="165"/>
      <c r="F45" s="165" t="s">
        <v>70</v>
      </c>
      <c r="G45" s="165"/>
      <c r="H45" s="165" t="s">
        <v>167</v>
      </c>
      <c r="I45" s="165"/>
      <c r="J45" s="165" t="s">
        <v>70</v>
      </c>
    </row>
    <row r="46" spans="1:10" ht="23.25" customHeight="1">
      <c r="A46" s="161" t="s">
        <v>62</v>
      </c>
      <c r="B46" s="169" t="s">
        <v>1</v>
      </c>
      <c r="C46" s="164"/>
      <c r="D46" s="165">
        <v>2563</v>
      </c>
      <c r="E46" s="164"/>
      <c r="F46" s="165">
        <v>2562</v>
      </c>
      <c r="G46" s="165"/>
      <c r="H46" s="165">
        <v>2563</v>
      </c>
      <c r="I46" s="164"/>
      <c r="J46" s="165">
        <v>2562</v>
      </c>
    </row>
    <row r="47" spans="1:10" ht="23.25" customHeight="1">
      <c r="A47" s="161"/>
      <c r="B47" s="169"/>
      <c r="C47" s="164"/>
      <c r="D47" s="165" t="s">
        <v>125</v>
      </c>
      <c r="E47" s="164"/>
      <c r="F47" s="165"/>
      <c r="G47" s="165"/>
      <c r="H47" s="165" t="s">
        <v>125</v>
      </c>
      <c r="I47" s="164"/>
      <c r="J47" s="165"/>
    </row>
    <row r="48" spans="1:10" ht="23.25" customHeight="1">
      <c r="A48" s="183"/>
      <c r="B48" s="169"/>
      <c r="C48" s="163"/>
      <c r="D48" s="230" t="s">
        <v>126</v>
      </c>
      <c r="E48" s="230"/>
      <c r="F48" s="230"/>
      <c r="G48" s="230"/>
      <c r="H48" s="230"/>
      <c r="I48" s="230"/>
      <c r="J48" s="230"/>
    </row>
    <row r="49" spans="1:14" ht="23.25" customHeight="1">
      <c r="A49" s="167" t="s">
        <v>12</v>
      </c>
      <c r="B49" s="169"/>
      <c r="C49" s="164"/>
      <c r="D49" s="184"/>
      <c r="E49" s="184"/>
      <c r="F49" s="184"/>
      <c r="G49" s="184"/>
    </row>
    <row r="50" spans="1:14" ht="22" customHeight="1">
      <c r="A50" s="170" t="s">
        <v>83</v>
      </c>
      <c r="B50" s="169"/>
      <c r="C50" s="163"/>
    </row>
    <row r="51" spans="1:14" ht="22" customHeight="1">
      <c r="A51" s="172" t="s">
        <v>84</v>
      </c>
      <c r="B51" s="169"/>
      <c r="C51" s="163"/>
      <c r="D51" s="168">
        <v>200000</v>
      </c>
      <c r="E51" s="168"/>
      <c r="F51" s="168">
        <v>416000</v>
      </c>
      <c r="G51" s="168"/>
      <c r="H51" s="181">
        <v>200000</v>
      </c>
      <c r="J51" s="181">
        <v>416000</v>
      </c>
      <c r="L51" s="181"/>
    </row>
    <row r="52" spans="1:14" ht="22" customHeight="1">
      <c r="A52" s="162" t="s">
        <v>13</v>
      </c>
      <c r="B52" s="169"/>
      <c r="C52" s="163"/>
      <c r="D52" s="168">
        <v>532547</v>
      </c>
      <c r="E52" s="168"/>
      <c r="F52" s="168">
        <v>743097</v>
      </c>
      <c r="G52" s="168"/>
      <c r="H52" s="181">
        <v>855443</v>
      </c>
      <c r="J52" s="181">
        <v>782247</v>
      </c>
      <c r="L52" s="181"/>
    </row>
    <row r="53" spans="1:14" ht="22" customHeight="1">
      <c r="A53" s="170" t="s">
        <v>68</v>
      </c>
      <c r="B53" s="169">
        <v>3</v>
      </c>
      <c r="C53" s="163"/>
      <c r="D53" s="168">
        <v>789289</v>
      </c>
      <c r="E53" s="168"/>
      <c r="F53" s="168">
        <v>1168865</v>
      </c>
      <c r="G53" s="168"/>
      <c r="H53" s="181">
        <v>733577</v>
      </c>
      <c r="J53" s="181">
        <v>1085461</v>
      </c>
      <c r="L53" s="181"/>
    </row>
    <row r="54" spans="1:14" ht="22" customHeight="1">
      <c r="A54" s="170" t="s">
        <v>208</v>
      </c>
      <c r="B54" s="163"/>
      <c r="C54" s="163"/>
      <c r="D54" s="168"/>
      <c r="E54" s="168"/>
      <c r="F54" s="168"/>
      <c r="G54" s="168"/>
      <c r="H54" s="181"/>
      <c r="J54" s="181"/>
      <c r="L54" s="181"/>
      <c r="N54" s="185"/>
    </row>
    <row r="55" spans="1:14" ht="21.5">
      <c r="A55" s="172" t="s">
        <v>209</v>
      </c>
      <c r="B55" s="169" t="s">
        <v>262</v>
      </c>
      <c r="C55" s="163"/>
      <c r="D55" s="168">
        <v>392865</v>
      </c>
      <c r="E55" s="168"/>
      <c r="F55" s="168">
        <v>650670</v>
      </c>
      <c r="G55" s="168"/>
      <c r="H55" s="181">
        <v>392865</v>
      </c>
      <c r="J55" s="181">
        <v>650670</v>
      </c>
      <c r="L55" s="181"/>
      <c r="N55" s="185"/>
    </row>
    <row r="56" spans="1:14" ht="21.5">
      <c r="A56" s="170" t="s">
        <v>210</v>
      </c>
      <c r="B56" s="163"/>
      <c r="C56" s="163"/>
      <c r="D56" s="168"/>
      <c r="E56" s="168"/>
      <c r="F56" s="168"/>
      <c r="G56" s="168"/>
      <c r="H56" s="181"/>
      <c r="J56" s="181"/>
      <c r="L56" s="181"/>
    </row>
    <row r="57" spans="1:14" ht="22" customHeight="1">
      <c r="A57" s="170" t="s">
        <v>211</v>
      </c>
      <c r="B57" s="163"/>
      <c r="C57" s="163"/>
      <c r="D57" s="168"/>
      <c r="E57" s="168"/>
      <c r="F57" s="168"/>
      <c r="G57" s="168"/>
      <c r="H57" s="181"/>
      <c r="J57" s="181"/>
      <c r="L57" s="181"/>
    </row>
    <row r="58" spans="1:14" ht="22" customHeight="1">
      <c r="A58" s="186" t="s">
        <v>212</v>
      </c>
      <c r="B58" s="169" t="s">
        <v>266</v>
      </c>
      <c r="C58" s="163"/>
      <c r="D58" s="168">
        <v>41797</v>
      </c>
      <c r="E58" s="168"/>
      <c r="F58" s="168">
        <v>8880</v>
      </c>
      <c r="G58" s="168"/>
      <c r="H58" s="181">
        <v>69324</v>
      </c>
      <c r="J58" s="181">
        <v>7675</v>
      </c>
      <c r="L58" s="181"/>
      <c r="N58" s="185"/>
    </row>
    <row r="59" spans="1:14" ht="22" customHeight="1">
      <c r="A59" s="170" t="s">
        <v>88</v>
      </c>
      <c r="B59" s="163"/>
      <c r="C59" s="163"/>
      <c r="D59" s="168"/>
      <c r="E59" s="168"/>
      <c r="F59" s="168"/>
      <c r="G59" s="168"/>
      <c r="H59" s="181"/>
      <c r="J59" s="181"/>
      <c r="L59" s="181"/>
    </row>
    <row r="60" spans="1:14" ht="22" customHeight="1">
      <c r="A60" s="172" t="s">
        <v>87</v>
      </c>
      <c r="B60" s="169" t="s">
        <v>261</v>
      </c>
      <c r="C60" s="163"/>
      <c r="D60" s="168">
        <v>0</v>
      </c>
      <c r="E60" s="168"/>
      <c r="F60" s="168">
        <v>0</v>
      </c>
      <c r="G60" s="168"/>
      <c r="H60" s="181">
        <v>5005</v>
      </c>
      <c r="J60" s="181">
        <v>337604</v>
      </c>
      <c r="L60" s="181"/>
    </row>
    <row r="61" spans="1:14" ht="22" customHeight="1">
      <c r="A61" s="170" t="s">
        <v>213</v>
      </c>
      <c r="C61" s="163"/>
      <c r="D61" s="168">
        <v>36568</v>
      </c>
      <c r="E61" s="168"/>
      <c r="F61" s="168">
        <v>15502</v>
      </c>
      <c r="G61" s="168"/>
      <c r="H61" s="181">
        <v>0</v>
      </c>
      <c r="J61" s="181">
        <v>0</v>
      </c>
      <c r="L61" s="181"/>
      <c r="N61" s="185"/>
    </row>
    <row r="62" spans="1:14" ht="22" customHeight="1">
      <c r="A62" s="162" t="s">
        <v>14</v>
      </c>
      <c r="B62" s="163"/>
      <c r="C62" s="163"/>
      <c r="D62" s="168">
        <v>51012</v>
      </c>
      <c r="E62" s="168"/>
      <c r="F62" s="168">
        <v>55334</v>
      </c>
      <c r="G62" s="168"/>
      <c r="H62" s="181">
        <v>37706</v>
      </c>
      <c r="J62" s="181">
        <v>41776</v>
      </c>
      <c r="L62" s="181"/>
      <c r="N62" s="185"/>
    </row>
    <row r="63" spans="1:14" ht="23.25" customHeight="1">
      <c r="A63" s="175" t="s">
        <v>15</v>
      </c>
      <c r="B63" s="163"/>
      <c r="C63" s="163"/>
      <c r="D63" s="176">
        <f>SUM(D51:D62)</f>
        <v>2044078</v>
      </c>
      <c r="E63" s="177"/>
      <c r="F63" s="176">
        <f>SUM(F51:F62)</f>
        <v>3058348</v>
      </c>
      <c r="G63" s="177"/>
      <c r="H63" s="176">
        <f>SUM(H51:H62)</f>
        <v>2293920</v>
      </c>
      <c r="J63" s="176">
        <f>SUM(J51:J62)</f>
        <v>3321433</v>
      </c>
    </row>
    <row r="64" spans="1:14" ht="22" customHeight="1">
      <c r="B64" s="163"/>
      <c r="C64" s="163"/>
      <c r="D64" s="168"/>
      <c r="E64" s="168"/>
      <c r="F64" s="168"/>
      <c r="G64" s="168"/>
    </row>
    <row r="65" spans="1:12" ht="23.25" customHeight="1">
      <c r="A65" s="167" t="s">
        <v>16</v>
      </c>
      <c r="B65" s="163"/>
      <c r="C65" s="163"/>
      <c r="D65" s="168"/>
      <c r="E65" s="168"/>
      <c r="F65" s="168"/>
      <c r="G65" s="168"/>
    </row>
    <row r="66" spans="1:12" ht="21.5">
      <c r="A66" s="170" t="s">
        <v>214</v>
      </c>
      <c r="B66" s="163" t="s">
        <v>262</v>
      </c>
      <c r="C66" s="163"/>
      <c r="D66" s="168">
        <v>3167675</v>
      </c>
      <c r="E66" s="168"/>
      <c r="F66" s="168">
        <v>3598061</v>
      </c>
      <c r="G66" s="168"/>
      <c r="H66" s="181">
        <v>3167675</v>
      </c>
      <c r="J66" s="181">
        <v>3598061</v>
      </c>
      <c r="L66" s="181"/>
    </row>
    <row r="67" spans="1:12" ht="21.5">
      <c r="A67" s="170" t="s">
        <v>215</v>
      </c>
      <c r="B67" s="163"/>
      <c r="C67" s="163"/>
      <c r="D67" s="168"/>
      <c r="E67" s="168"/>
      <c r="F67" s="168"/>
      <c r="G67" s="168"/>
      <c r="H67" s="168"/>
      <c r="J67" s="168"/>
      <c r="L67" s="181"/>
    </row>
    <row r="68" spans="1:12" ht="22" customHeight="1">
      <c r="A68" s="186" t="s">
        <v>216</v>
      </c>
      <c r="B68" s="163" t="s">
        <v>266</v>
      </c>
      <c r="C68" s="163"/>
      <c r="D68" s="168">
        <v>2697406</v>
      </c>
      <c r="E68" s="168"/>
      <c r="F68" s="168">
        <v>12298</v>
      </c>
      <c r="G68" s="168"/>
      <c r="H68" s="181">
        <v>3017373</v>
      </c>
      <c r="J68" s="181">
        <v>12298</v>
      </c>
      <c r="L68" s="181"/>
    </row>
    <row r="69" spans="1:12" ht="22" customHeight="1">
      <c r="A69" s="170" t="s">
        <v>217</v>
      </c>
      <c r="B69" s="163"/>
      <c r="C69" s="163"/>
      <c r="D69" s="168"/>
      <c r="E69" s="168"/>
      <c r="F69" s="168"/>
      <c r="G69" s="168"/>
      <c r="L69" s="181"/>
    </row>
    <row r="70" spans="1:12" ht="22" customHeight="1">
      <c r="A70" s="172" t="s">
        <v>218</v>
      </c>
      <c r="B70" s="163"/>
      <c r="C70" s="163"/>
      <c r="D70" s="168">
        <v>222480</v>
      </c>
      <c r="E70" s="168"/>
      <c r="F70" s="168">
        <v>224925</v>
      </c>
      <c r="G70" s="168"/>
      <c r="H70" s="181">
        <v>156424</v>
      </c>
      <c r="J70" s="181">
        <v>156092</v>
      </c>
      <c r="L70" s="181"/>
    </row>
    <row r="71" spans="1:12" ht="22" customHeight="1">
      <c r="A71" s="162" t="s">
        <v>17</v>
      </c>
      <c r="B71" s="163"/>
      <c r="C71" s="163"/>
      <c r="D71" s="168">
        <v>344038</v>
      </c>
      <c r="E71" s="168"/>
      <c r="F71" s="168">
        <v>347744</v>
      </c>
      <c r="G71" s="168"/>
      <c r="H71" s="181">
        <v>219369</v>
      </c>
      <c r="J71" s="181">
        <v>224814</v>
      </c>
      <c r="L71" s="181"/>
    </row>
    <row r="72" spans="1:12" ht="23.25" customHeight="1">
      <c r="A72" s="175" t="s">
        <v>18</v>
      </c>
      <c r="B72" s="163"/>
      <c r="C72" s="163"/>
      <c r="D72" s="176">
        <f>SUM(D66:D71)</f>
        <v>6431599</v>
      </c>
      <c r="E72" s="177"/>
      <c r="F72" s="176">
        <f>SUM(F66:F71)</f>
        <v>4183028</v>
      </c>
      <c r="G72" s="177"/>
      <c r="H72" s="176">
        <f>SUM(H66:H71)</f>
        <v>6560841</v>
      </c>
      <c r="J72" s="176">
        <f>SUM(J66:J71)</f>
        <v>3991265</v>
      </c>
    </row>
    <row r="73" spans="1:12" ht="12" customHeight="1">
      <c r="A73" s="175"/>
      <c r="B73" s="163"/>
      <c r="C73" s="163"/>
      <c r="D73" s="177"/>
      <c r="E73" s="177"/>
      <c r="F73" s="177"/>
      <c r="G73" s="177"/>
      <c r="H73" s="177"/>
      <c r="J73" s="177"/>
    </row>
    <row r="74" spans="1:12" ht="23.25" customHeight="1">
      <c r="A74" s="175" t="s">
        <v>19</v>
      </c>
      <c r="B74" s="163"/>
      <c r="C74" s="163"/>
      <c r="D74" s="187">
        <f>D63+D72</f>
        <v>8475677</v>
      </c>
      <c r="E74" s="177"/>
      <c r="F74" s="187">
        <f>F63+F72</f>
        <v>7241376</v>
      </c>
      <c r="G74" s="177"/>
      <c r="H74" s="187">
        <f>H63+H72</f>
        <v>8854761</v>
      </c>
      <c r="J74" s="187">
        <f>J63+J72</f>
        <v>7312698</v>
      </c>
    </row>
    <row r="75" spans="1:12" ht="23.25" customHeight="1">
      <c r="A75" s="175"/>
      <c r="B75" s="163"/>
      <c r="C75" s="163"/>
      <c r="D75" s="177"/>
      <c r="E75" s="177"/>
      <c r="F75" s="177"/>
      <c r="G75" s="177"/>
    </row>
    <row r="76" spans="1:12" ht="18.649999999999999" customHeight="1">
      <c r="A76" s="175"/>
      <c r="B76" s="163"/>
      <c r="C76" s="163"/>
      <c r="D76" s="177"/>
      <c r="E76" s="177"/>
      <c r="F76" s="177"/>
      <c r="G76" s="177"/>
    </row>
    <row r="77" spans="1:12" ht="18.649999999999999" customHeight="1">
      <c r="A77"/>
      <c r="C77"/>
      <c r="D77"/>
      <c r="E77"/>
      <c r="F77"/>
      <c r="G77"/>
      <c r="H77"/>
      <c r="I77"/>
      <c r="J77"/>
    </row>
    <row r="78" spans="1:12" ht="23.25" customHeight="1">
      <c r="A78" s="231" t="s">
        <v>206</v>
      </c>
      <c r="B78" s="231"/>
      <c r="C78" s="231"/>
      <c r="D78" s="231"/>
      <c r="E78" s="231"/>
      <c r="F78" s="231"/>
      <c r="G78" s="231"/>
      <c r="H78" s="231"/>
      <c r="I78" s="231"/>
      <c r="J78" s="231"/>
    </row>
    <row r="79" spans="1:12" ht="23.25" customHeight="1">
      <c r="A79" s="231" t="s">
        <v>207</v>
      </c>
      <c r="B79" s="231"/>
      <c r="C79" s="231"/>
      <c r="D79" s="231"/>
      <c r="E79" s="231"/>
      <c r="F79" s="231"/>
      <c r="G79" s="231"/>
      <c r="H79" s="231"/>
      <c r="I79" s="231"/>
      <c r="J79" s="231"/>
    </row>
    <row r="80" spans="1:12" ht="23.25" customHeight="1">
      <c r="A80" s="165"/>
      <c r="B80" s="163"/>
      <c r="C80" s="165"/>
      <c r="D80" s="165"/>
      <c r="E80" s="165"/>
      <c r="F80" s="165"/>
      <c r="G80" s="165"/>
      <c r="H80" s="165"/>
      <c r="I80" s="165"/>
      <c r="J80" s="165"/>
    </row>
    <row r="81" spans="1:10" ht="23.25" customHeight="1">
      <c r="A81" s="161" t="s">
        <v>151</v>
      </c>
      <c r="E81" s="165"/>
      <c r="F81" s="165"/>
      <c r="G81" s="165"/>
      <c r="H81" s="165"/>
      <c r="I81" s="165"/>
      <c r="J81" s="165"/>
    </row>
    <row r="82" spans="1:10" ht="23.25" customHeight="1">
      <c r="A82" s="161" t="s">
        <v>46</v>
      </c>
      <c r="E82" s="165"/>
      <c r="F82" s="165"/>
      <c r="G82" s="165"/>
      <c r="H82" s="165"/>
      <c r="I82" s="165"/>
      <c r="J82" s="165"/>
    </row>
    <row r="83" spans="1:10" ht="23.25" customHeight="1">
      <c r="A83" s="165"/>
      <c r="B83" s="163"/>
      <c r="C83" s="165"/>
      <c r="D83" s="165"/>
      <c r="E83" s="165"/>
      <c r="F83" s="165"/>
      <c r="G83" s="165"/>
      <c r="H83" s="165"/>
      <c r="I83" s="165"/>
      <c r="J83" s="165"/>
    </row>
    <row r="84" spans="1:10" ht="23.25" customHeight="1">
      <c r="A84" s="166"/>
      <c r="B84" s="169"/>
      <c r="C84" s="164"/>
      <c r="D84" s="229" t="s">
        <v>71</v>
      </c>
      <c r="E84" s="229"/>
      <c r="F84" s="229"/>
      <c r="G84" s="229"/>
      <c r="H84" s="229" t="s">
        <v>72</v>
      </c>
      <c r="I84" s="229"/>
      <c r="J84" s="229"/>
    </row>
    <row r="85" spans="1:10" ht="23.25" customHeight="1">
      <c r="B85" s="169"/>
      <c r="C85" s="164"/>
      <c r="D85" s="165" t="s">
        <v>167</v>
      </c>
      <c r="E85" s="165"/>
      <c r="F85" s="165" t="s">
        <v>70</v>
      </c>
      <c r="G85" s="165"/>
      <c r="H85" s="165" t="s">
        <v>167</v>
      </c>
      <c r="I85" s="165"/>
      <c r="J85" s="165" t="s">
        <v>70</v>
      </c>
    </row>
    <row r="86" spans="1:10" ht="23.25" customHeight="1">
      <c r="A86" s="161" t="s">
        <v>62</v>
      </c>
      <c r="B86" s="169"/>
      <c r="C86" s="163"/>
      <c r="D86" s="165">
        <v>2563</v>
      </c>
      <c r="E86" s="164"/>
      <c r="F86" s="165">
        <v>2562</v>
      </c>
      <c r="G86" s="165"/>
      <c r="H86" s="165">
        <v>2563</v>
      </c>
      <c r="I86" s="164"/>
      <c r="J86" s="165">
        <v>2562</v>
      </c>
    </row>
    <row r="87" spans="1:10" ht="23.25" customHeight="1">
      <c r="A87" s="161"/>
      <c r="B87" s="169"/>
      <c r="C87" s="163"/>
      <c r="D87" s="165" t="s">
        <v>125</v>
      </c>
      <c r="E87" s="164"/>
      <c r="F87" s="165"/>
      <c r="G87" s="165"/>
      <c r="H87" s="165" t="s">
        <v>125</v>
      </c>
      <c r="I87" s="164"/>
      <c r="J87" s="165"/>
    </row>
    <row r="88" spans="1:10" ht="23.25" customHeight="1">
      <c r="B88" s="169"/>
      <c r="C88" s="163"/>
      <c r="D88" s="230" t="s">
        <v>126</v>
      </c>
      <c r="E88" s="230"/>
      <c r="F88" s="230"/>
      <c r="G88" s="230"/>
      <c r="H88" s="230"/>
      <c r="I88" s="230"/>
      <c r="J88" s="230"/>
    </row>
    <row r="89" spans="1:10" ht="22" customHeight="1">
      <c r="A89" s="167" t="s">
        <v>55</v>
      </c>
      <c r="B89" s="169"/>
      <c r="C89" s="163"/>
      <c r="D89" s="184"/>
      <c r="E89" s="184"/>
      <c r="F89" s="184"/>
      <c r="G89" s="184"/>
    </row>
    <row r="90" spans="1:10" ht="21.5">
      <c r="A90" s="170" t="s">
        <v>20</v>
      </c>
      <c r="B90" s="163"/>
      <c r="C90" s="163"/>
      <c r="D90" s="184"/>
      <c r="E90" s="184"/>
      <c r="F90" s="184"/>
      <c r="G90" s="184"/>
    </row>
    <row r="91" spans="1:10" ht="21.5">
      <c r="A91" s="172" t="s">
        <v>219</v>
      </c>
      <c r="B91" s="163"/>
      <c r="C91" s="163"/>
      <c r="D91" s="184"/>
      <c r="E91" s="184"/>
      <c r="F91" s="184"/>
      <c r="G91" s="184"/>
    </row>
    <row r="92" spans="1:10" ht="22" customHeight="1" thickBot="1">
      <c r="A92" s="188" t="s">
        <v>220</v>
      </c>
      <c r="B92" s="163"/>
      <c r="C92" s="163"/>
      <c r="D92" s="189">
        <v>2525000</v>
      </c>
      <c r="E92" s="168"/>
      <c r="F92" s="189">
        <v>2525000</v>
      </c>
      <c r="G92" s="168"/>
      <c r="H92" s="189">
        <v>2525000</v>
      </c>
      <c r="J92" s="189">
        <v>2525000</v>
      </c>
    </row>
    <row r="93" spans="1:10" ht="22" customHeight="1" thickTop="1">
      <c r="A93" s="172" t="s">
        <v>221</v>
      </c>
      <c r="B93" s="163"/>
      <c r="C93" s="163"/>
      <c r="D93" s="168"/>
      <c r="E93" s="168"/>
      <c r="F93" s="168"/>
      <c r="G93" s="168"/>
      <c r="H93" s="168"/>
      <c r="J93" s="168"/>
    </row>
    <row r="94" spans="1:10" ht="22" customHeight="1">
      <c r="A94" s="188" t="s">
        <v>220</v>
      </c>
      <c r="B94" s="163"/>
      <c r="C94" s="163"/>
      <c r="D94" s="168">
        <v>2525000</v>
      </c>
      <c r="E94" s="168"/>
      <c r="F94" s="168">
        <f>F92</f>
        <v>2525000</v>
      </c>
      <c r="G94" s="168"/>
      <c r="H94" s="168">
        <v>2525000</v>
      </c>
      <c r="J94" s="168">
        <f>J92</f>
        <v>2525000</v>
      </c>
    </row>
    <row r="95" spans="1:10" ht="22" customHeight="1">
      <c r="A95" s="170" t="s">
        <v>222</v>
      </c>
      <c r="B95" s="163"/>
      <c r="C95" s="163"/>
      <c r="D95" s="168">
        <v>1741110</v>
      </c>
      <c r="E95" s="168"/>
      <c r="F95" s="168">
        <v>1741110</v>
      </c>
      <c r="G95" s="168"/>
      <c r="H95" s="168">
        <v>1741110</v>
      </c>
      <c r="J95" s="168">
        <v>1741110</v>
      </c>
    </row>
    <row r="96" spans="1:10" ht="21.5">
      <c r="A96" s="170" t="s">
        <v>82</v>
      </c>
      <c r="B96" s="163"/>
      <c r="C96" s="163"/>
      <c r="D96" s="168"/>
      <c r="E96" s="168"/>
      <c r="F96" s="168"/>
      <c r="G96" s="168"/>
    </row>
    <row r="97" spans="1:15" ht="22" customHeight="1">
      <c r="A97" s="172" t="s">
        <v>223</v>
      </c>
      <c r="B97" s="163"/>
      <c r="C97" s="163"/>
      <c r="D97" s="168">
        <v>214000</v>
      </c>
      <c r="E97" s="168"/>
      <c r="F97" s="168">
        <v>214000</v>
      </c>
      <c r="G97" s="168"/>
      <c r="H97" s="168">
        <v>214000</v>
      </c>
      <c r="J97" s="168">
        <v>214000</v>
      </c>
    </row>
    <row r="98" spans="1:15" ht="22" customHeight="1">
      <c r="A98" s="172" t="s">
        <v>141</v>
      </c>
      <c r="B98" s="163"/>
      <c r="C98" s="163"/>
      <c r="D98" s="168">
        <v>619823</v>
      </c>
      <c r="E98" s="168"/>
      <c r="F98" s="168">
        <v>480721</v>
      </c>
      <c r="G98" s="168"/>
      <c r="H98" s="168">
        <f>'OCI-Separate 63'!J18</f>
        <v>489545</v>
      </c>
      <c r="J98" s="168">
        <v>321772</v>
      </c>
      <c r="L98" s="181"/>
    </row>
    <row r="99" spans="1:15" ht="22" customHeight="1">
      <c r="A99" s="170" t="s">
        <v>53</v>
      </c>
      <c r="B99" s="163"/>
      <c r="C99" s="163"/>
      <c r="D99" s="190">
        <f>'OCI-Conso 63'!P28</f>
        <v>-2094</v>
      </c>
      <c r="E99" s="168"/>
      <c r="F99" s="190">
        <v>-2094</v>
      </c>
      <c r="G99" s="168"/>
      <c r="H99" s="190">
        <v>0</v>
      </c>
      <c r="J99" s="190">
        <v>0</v>
      </c>
    </row>
    <row r="100" spans="1:15" ht="22" customHeight="1">
      <c r="A100" s="175" t="s">
        <v>66</v>
      </c>
      <c r="B100" s="169"/>
      <c r="C100" s="163"/>
      <c r="D100" s="177">
        <f>SUM(D94:D99)</f>
        <v>5097839</v>
      </c>
      <c r="E100" s="177"/>
      <c r="F100" s="177">
        <f>SUM(F94:F99)</f>
        <v>4958737</v>
      </c>
      <c r="G100" s="177"/>
      <c r="H100" s="177">
        <f>SUM(H94:H99)</f>
        <v>4969655</v>
      </c>
      <c r="J100" s="177">
        <f>SUM(J94:J99)</f>
        <v>4801882</v>
      </c>
      <c r="L100" s="191"/>
    </row>
    <row r="101" spans="1:15" ht="22" customHeight="1">
      <c r="A101" s="162" t="s">
        <v>47</v>
      </c>
      <c r="B101" s="169"/>
      <c r="C101" s="163"/>
      <c r="D101" s="171">
        <f>'OCI-Conso 63'!T28</f>
        <v>1287</v>
      </c>
      <c r="E101" s="171"/>
      <c r="F101" s="171">
        <v>1288</v>
      </c>
      <c r="G101" s="171"/>
      <c r="H101" s="171">
        <v>0</v>
      </c>
      <c r="J101" s="171">
        <v>0</v>
      </c>
    </row>
    <row r="102" spans="1:15" ht="22" customHeight="1">
      <c r="A102" s="175" t="s">
        <v>63</v>
      </c>
      <c r="B102" s="169"/>
      <c r="C102" s="163"/>
      <c r="D102" s="176">
        <f>D100+D101</f>
        <v>5099126</v>
      </c>
      <c r="E102" s="177"/>
      <c r="F102" s="176">
        <f>F100+F101</f>
        <v>4960025</v>
      </c>
      <c r="G102" s="177"/>
      <c r="H102" s="176">
        <f>H100+H101</f>
        <v>4969655</v>
      </c>
      <c r="J102" s="176">
        <f>J100+J101</f>
        <v>4801882</v>
      </c>
      <c r="L102" s="191"/>
    </row>
    <row r="103" spans="1:15" ht="12" customHeight="1">
      <c r="A103" s="175"/>
      <c r="B103" s="169"/>
      <c r="C103" s="163"/>
      <c r="D103" s="177"/>
      <c r="E103" s="177"/>
      <c r="F103" s="177"/>
      <c r="G103" s="177"/>
      <c r="H103" s="177"/>
      <c r="J103" s="177"/>
    </row>
    <row r="104" spans="1:15" ht="22.5" thickBot="1">
      <c r="A104" s="175" t="s">
        <v>64</v>
      </c>
      <c r="B104" s="169"/>
      <c r="C104" s="163"/>
      <c r="D104" s="182">
        <f>D102+D74</f>
        <v>13574803</v>
      </c>
      <c r="E104" s="177"/>
      <c r="F104" s="182">
        <f>F102+F74</f>
        <v>12201401</v>
      </c>
      <c r="G104" s="177"/>
      <c r="H104" s="182">
        <f>H102+H74</f>
        <v>13824416</v>
      </c>
      <c r="J104" s="182">
        <f>J102+J74</f>
        <v>12114580</v>
      </c>
      <c r="L104" s="181">
        <f>D104-D32</f>
        <v>0</v>
      </c>
      <c r="M104" s="181">
        <f>F104-F32</f>
        <v>0</v>
      </c>
      <c r="N104" s="181">
        <f>H104-H32</f>
        <v>0</v>
      </c>
      <c r="O104" s="181">
        <f>J104-J32</f>
        <v>0</v>
      </c>
    </row>
    <row r="105" spans="1:15" ht="22" customHeight="1" thickTop="1">
      <c r="A105" s="175"/>
      <c r="B105" s="169"/>
      <c r="C105" s="163"/>
      <c r="D105" s="177"/>
      <c r="E105" s="177"/>
      <c r="F105" s="177"/>
      <c r="G105" s="177"/>
    </row>
    <row r="106" spans="1:15" ht="22" customHeight="1">
      <c r="A106" s="175"/>
      <c r="B106" s="169"/>
      <c r="C106" s="163"/>
      <c r="D106" s="177"/>
      <c r="E106" s="177"/>
      <c r="F106" s="177"/>
      <c r="G106" s="177"/>
      <c r="H106" s="177"/>
      <c r="I106" s="177"/>
      <c r="J106" s="177"/>
    </row>
    <row r="107" spans="1:15" ht="22" customHeight="1">
      <c r="A107" s="175"/>
      <c r="B107" s="169"/>
      <c r="C107" s="163"/>
      <c r="D107" s="177"/>
      <c r="E107" s="177"/>
      <c r="F107" s="177"/>
      <c r="G107" s="177"/>
      <c r="H107" s="177"/>
      <c r="I107" s="177"/>
      <c r="J107" s="177"/>
    </row>
    <row r="108" spans="1:15" ht="22" customHeight="1">
      <c r="A108" s="175"/>
      <c r="B108" s="169"/>
      <c r="C108" s="163"/>
      <c r="D108" s="177"/>
      <c r="E108" s="177"/>
      <c r="F108" s="177"/>
      <c r="G108" s="177"/>
      <c r="H108" s="177"/>
      <c r="I108" s="177"/>
      <c r="J108" s="177"/>
    </row>
    <row r="109" spans="1:15" ht="22" customHeight="1">
      <c r="A109" s="175"/>
      <c r="B109" s="169"/>
      <c r="C109" s="163"/>
      <c r="D109" s="177"/>
      <c r="E109" s="177"/>
      <c r="F109" s="177"/>
      <c r="G109" s="177"/>
      <c r="H109" s="177"/>
      <c r="I109" s="177"/>
      <c r="J109" s="177"/>
    </row>
    <row r="110" spans="1:15" ht="22" customHeight="1">
      <c r="A110" s="175"/>
      <c r="B110" s="169"/>
      <c r="C110" s="163"/>
      <c r="D110" s="177"/>
      <c r="E110" s="177"/>
      <c r="F110" s="177"/>
      <c r="G110" s="177"/>
      <c r="H110" s="177"/>
      <c r="I110" s="177"/>
      <c r="J110" s="177"/>
    </row>
    <row r="111" spans="1:15" ht="22" customHeight="1">
      <c r="A111" s="175"/>
      <c r="B111" s="169"/>
      <c r="C111" s="163"/>
      <c r="D111" s="177"/>
      <c r="E111" s="177"/>
      <c r="F111" s="177"/>
      <c r="G111" s="177"/>
      <c r="H111" s="177"/>
      <c r="I111" s="177"/>
      <c r="J111" s="177"/>
    </row>
    <row r="112" spans="1:15" ht="22" customHeight="1">
      <c r="A112" s="175"/>
      <c r="B112" s="169"/>
      <c r="C112" s="163"/>
      <c r="D112" s="177"/>
      <c r="E112" s="177"/>
      <c r="F112" s="177"/>
      <c r="G112" s="177"/>
      <c r="H112" s="177"/>
      <c r="I112" s="177"/>
      <c r="J112" s="177"/>
    </row>
    <row r="113" spans="1:10" ht="22" customHeight="1">
      <c r="A113" s="175"/>
      <c r="B113" s="169"/>
      <c r="C113" s="163"/>
      <c r="D113" s="177"/>
      <c r="E113" s="177"/>
      <c r="F113" s="177"/>
      <c r="G113" s="177"/>
    </row>
    <row r="114" spans="1:10" ht="22" customHeight="1">
      <c r="A114" s="175"/>
      <c r="B114" s="169"/>
      <c r="C114" s="163"/>
      <c r="D114" s="177"/>
      <c r="E114" s="177"/>
      <c r="F114" s="177"/>
      <c r="G114" s="177"/>
    </row>
    <row r="115" spans="1:10" ht="22" customHeight="1">
      <c r="A115" s="175"/>
      <c r="B115" s="169"/>
      <c r="C115" s="163"/>
      <c r="D115" s="177"/>
      <c r="E115" s="177"/>
      <c r="F115" s="177"/>
      <c r="G115" s="177"/>
    </row>
    <row r="116" spans="1:10" ht="22" customHeight="1">
      <c r="A116" s="175"/>
      <c r="B116" s="169"/>
      <c r="C116" s="163"/>
      <c r="D116" s="177"/>
      <c r="E116" s="177"/>
      <c r="F116" s="177"/>
      <c r="G116" s="177"/>
    </row>
    <row r="117" spans="1:10" ht="22" customHeight="1">
      <c r="A117" s="175"/>
      <c r="B117" s="169"/>
      <c r="C117" s="163"/>
      <c r="D117" s="192"/>
      <c r="E117" s="192"/>
      <c r="F117" s="192"/>
      <c r="G117" s="192"/>
    </row>
    <row r="118" spans="1:10" ht="23.25" customHeight="1">
      <c r="A118" s="231" t="s">
        <v>206</v>
      </c>
      <c r="B118" s="231"/>
      <c r="C118" s="231"/>
      <c r="D118" s="231"/>
      <c r="E118" s="231"/>
      <c r="F118" s="231"/>
      <c r="G118" s="231"/>
      <c r="H118" s="231"/>
      <c r="I118" s="231"/>
      <c r="J118" s="231"/>
    </row>
    <row r="119" spans="1:10" ht="23.25" customHeight="1">
      <c r="A119" s="231" t="s">
        <v>207</v>
      </c>
      <c r="B119" s="231"/>
      <c r="C119" s="231"/>
      <c r="D119" s="231"/>
      <c r="E119" s="231"/>
      <c r="F119" s="231"/>
      <c r="G119" s="231"/>
      <c r="H119" s="231"/>
      <c r="I119" s="231"/>
      <c r="J119" s="231"/>
    </row>
    <row r="120" spans="1:10" ht="22" customHeight="1">
      <c r="A120"/>
      <c r="C120"/>
      <c r="D120" s="193">
        <f t="shared" ref="D120:J120" si="0">D104-D32</f>
        <v>0</v>
      </c>
      <c r="E120" s="193">
        <f t="shared" si="0"/>
        <v>0</v>
      </c>
      <c r="F120" s="193">
        <f t="shared" si="0"/>
        <v>0</v>
      </c>
      <c r="G120" s="193">
        <f t="shared" si="0"/>
        <v>0</v>
      </c>
      <c r="H120" s="193">
        <f t="shared" si="0"/>
        <v>0</v>
      </c>
      <c r="I120" s="193">
        <f t="shared" si="0"/>
        <v>0</v>
      </c>
      <c r="J120" s="193">
        <f t="shared" si="0"/>
        <v>0</v>
      </c>
    </row>
    <row r="121" spans="1:10" ht="22" customHeight="1"/>
    <row r="122" spans="1:10" ht="22" customHeight="1">
      <c r="D122" s="181"/>
      <c r="F122" s="181"/>
      <c r="G122" s="181"/>
    </row>
    <row r="123" spans="1:10" ht="22" customHeight="1"/>
    <row r="124" spans="1:10" ht="22" customHeight="1"/>
    <row r="125" spans="1:10" ht="22" customHeight="1">
      <c r="D125" s="177"/>
      <c r="F125" s="177"/>
      <c r="G125" s="177"/>
      <c r="H125" s="177"/>
      <c r="J125" s="177"/>
    </row>
    <row r="126" spans="1:10" ht="22" customHeight="1"/>
    <row r="127" spans="1:10" ht="20.149999999999999" customHeight="1"/>
    <row r="128" spans="1:10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19.5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20.149999999999999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19.5" customHeight="1"/>
    <row r="181" ht="20.149999999999999" customHeight="1"/>
    <row r="182" ht="20.149999999999999" customHeight="1"/>
    <row r="183" ht="20.149999999999999" customHeight="1"/>
    <row r="184" ht="19.5" customHeight="1"/>
    <row r="185" ht="20.149999999999999" customHeight="1"/>
    <row r="186" ht="20.149999999999999" customHeight="1"/>
    <row r="187" ht="19.5" customHeight="1"/>
    <row r="188" ht="20.149999999999999" customHeight="1"/>
    <row r="189" ht="20.149999999999999" customHeight="1"/>
    <row r="190" ht="20.149999999999999" customHeight="1"/>
  </sheetData>
  <mergeCells count="15">
    <mergeCell ref="H84:J84"/>
    <mergeCell ref="D88:J88"/>
    <mergeCell ref="A118:J118"/>
    <mergeCell ref="A119:J119"/>
    <mergeCell ref="H4:J4"/>
    <mergeCell ref="H44:J44"/>
    <mergeCell ref="D8:J8"/>
    <mergeCell ref="D48:J48"/>
    <mergeCell ref="D4:G4"/>
    <mergeCell ref="A38:J38"/>
    <mergeCell ref="A39:J39"/>
    <mergeCell ref="D44:G44"/>
    <mergeCell ref="A78:J78"/>
    <mergeCell ref="A79:J79"/>
    <mergeCell ref="D84:G8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T78"/>
  <sheetViews>
    <sheetView view="pageBreakPreview" topLeftCell="A52" zoomScaleNormal="85" zoomScaleSheetLayoutView="100" zoomScalePageLayoutView="85" workbookViewId="0">
      <selection activeCell="A14" sqref="A14"/>
    </sheetView>
  </sheetViews>
  <sheetFormatPr defaultColWidth="9.09765625" defaultRowHeight="21.5"/>
  <cols>
    <col min="1" max="1" width="53.09765625" style="11" customWidth="1"/>
    <col min="2" max="2" width="8.8984375" style="23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36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36" customWidth="1"/>
    <col min="11" max="11" width="14.8984375" style="3" bestFit="1" customWidth="1"/>
    <col min="12" max="12" width="13" style="3" bestFit="1" customWidth="1"/>
    <col min="13" max="13" width="11" style="3" bestFit="1" customWidth="1"/>
    <col min="14" max="14" width="11.09765625" style="3" bestFit="1" customWidth="1"/>
    <col min="15" max="15" width="9.09765625" style="3"/>
    <col min="16" max="16" width="13.09765625" style="3" bestFit="1" customWidth="1"/>
    <col min="17" max="17" width="9.09765625" style="3"/>
    <col min="18" max="18" width="9.09765625" style="3" bestFit="1" customWidth="1"/>
    <col min="19" max="16384" width="9.09765625" style="3"/>
  </cols>
  <sheetData>
    <row r="1" spans="1:18" ht="23">
      <c r="A1" s="7" t="s">
        <v>151</v>
      </c>
      <c r="B1" s="134"/>
      <c r="C1" s="134"/>
      <c r="D1" s="1"/>
      <c r="E1" s="4"/>
      <c r="F1" s="26"/>
      <c r="G1" s="4"/>
      <c r="H1" s="1"/>
      <c r="I1" s="4"/>
      <c r="J1" s="26"/>
    </row>
    <row r="2" spans="1:18" ht="23">
      <c r="A2" s="7" t="s">
        <v>128</v>
      </c>
      <c r="B2" s="136"/>
      <c r="C2" s="2"/>
      <c r="D2" s="135"/>
      <c r="E2" s="135"/>
      <c r="F2" s="37"/>
      <c r="G2" s="135"/>
      <c r="H2" s="135"/>
      <c r="I2" s="135"/>
      <c r="J2" s="38"/>
    </row>
    <row r="3" spans="1:18" ht="23">
      <c r="A3" s="7"/>
      <c r="B3" s="136"/>
      <c r="C3" s="2"/>
      <c r="D3" s="135"/>
      <c r="E3" s="135"/>
      <c r="F3" s="37"/>
      <c r="G3" s="135"/>
      <c r="H3" s="135"/>
      <c r="I3" s="135"/>
      <c r="J3" s="37"/>
    </row>
    <row r="4" spans="1:18" ht="22">
      <c r="B4" s="136"/>
      <c r="C4" s="2"/>
      <c r="D4" s="233" t="s">
        <v>71</v>
      </c>
      <c r="E4" s="233"/>
      <c r="F4" s="233"/>
      <c r="G4" s="135"/>
      <c r="H4" s="233" t="s">
        <v>72</v>
      </c>
      <c r="I4" s="233"/>
      <c r="J4" s="233"/>
    </row>
    <row r="5" spans="1:18" ht="22">
      <c r="B5" s="136"/>
      <c r="C5" s="2"/>
      <c r="D5" s="234" t="s">
        <v>176</v>
      </c>
      <c r="E5" s="234"/>
      <c r="F5" s="234"/>
      <c r="G5" s="135"/>
      <c r="H5" s="234" t="s">
        <v>176</v>
      </c>
      <c r="I5" s="234"/>
      <c r="J5" s="234"/>
    </row>
    <row r="6" spans="1:18" ht="22">
      <c r="B6" s="136"/>
      <c r="C6" s="2"/>
      <c r="D6" s="235" t="s">
        <v>167</v>
      </c>
      <c r="E6" s="234"/>
      <c r="F6" s="234"/>
      <c r="G6" s="135"/>
      <c r="H6" s="235" t="s">
        <v>167</v>
      </c>
      <c r="I6" s="234"/>
      <c r="J6" s="234"/>
    </row>
    <row r="7" spans="1:18">
      <c r="B7" s="134" t="s">
        <v>1</v>
      </c>
      <c r="C7" s="134"/>
      <c r="D7" s="9">
        <v>2563</v>
      </c>
      <c r="E7" s="9"/>
      <c r="F7" s="9">
        <v>2562</v>
      </c>
      <c r="G7" s="9"/>
      <c r="H7" s="9">
        <v>2563</v>
      </c>
      <c r="I7" s="9"/>
      <c r="J7" s="9">
        <v>2562</v>
      </c>
    </row>
    <row r="8" spans="1:18" ht="22">
      <c r="A8" s="13"/>
      <c r="B8" s="134"/>
      <c r="C8" s="134"/>
      <c r="D8" s="232" t="s">
        <v>126</v>
      </c>
      <c r="E8" s="232"/>
      <c r="F8" s="232"/>
      <c r="G8" s="232"/>
      <c r="H8" s="232"/>
      <c r="I8" s="232"/>
      <c r="J8" s="232"/>
    </row>
    <row r="9" spans="1:18" ht="22">
      <c r="A9" s="12" t="s">
        <v>36</v>
      </c>
      <c r="B9" s="221">
        <v>11</v>
      </c>
      <c r="C9" s="134"/>
      <c r="D9" s="134"/>
      <c r="E9" s="134"/>
      <c r="F9" s="137"/>
      <c r="G9" s="134"/>
      <c r="H9" s="134"/>
      <c r="I9" s="134"/>
      <c r="J9" s="137"/>
    </row>
    <row r="10" spans="1:18">
      <c r="A10" s="11" t="s">
        <v>35</v>
      </c>
      <c r="B10" s="134"/>
      <c r="C10" s="134"/>
      <c r="D10" s="36">
        <f>'PL-6mth'!D10-'PL Jan-Mar'!D10</f>
        <v>1746303</v>
      </c>
      <c r="F10" s="36">
        <v>2253817</v>
      </c>
      <c r="H10" s="36">
        <f>'PL-6mth'!H10-'PL Jan-Mar'!H10</f>
        <v>1746556</v>
      </c>
      <c r="J10" s="36">
        <v>2248170</v>
      </c>
      <c r="K10" s="34"/>
      <c r="M10" s="34"/>
    </row>
    <row r="11" spans="1:18">
      <c r="A11" s="22" t="s">
        <v>158</v>
      </c>
      <c r="B11" s="134"/>
      <c r="C11" s="134"/>
      <c r="D11" s="36">
        <f>'PL-6mth'!D11-'PL Jan-Mar'!D11</f>
        <v>83452</v>
      </c>
      <c r="F11" s="36">
        <v>140568</v>
      </c>
      <c r="H11" s="36">
        <f>'PL-6mth'!H11-'PL Jan-Mar'!H11</f>
        <v>74557</v>
      </c>
      <c r="J11" s="36">
        <v>92491</v>
      </c>
    </row>
    <row r="12" spans="1:18">
      <c r="A12" s="22" t="s">
        <v>75</v>
      </c>
      <c r="B12" s="134" t="s">
        <v>248</v>
      </c>
      <c r="C12" s="134"/>
      <c r="D12" s="36">
        <f>'PL-6mth'!D12-'PL Jan-Mar'!D12</f>
        <v>0</v>
      </c>
      <c r="F12" s="36">
        <v>0</v>
      </c>
      <c r="H12" s="36">
        <f>'PL-6mth'!H12-'PL Jan-Mar'!H12</f>
        <v>167661</v>
      </c>
      <c r="J12" s="36">
        <v>447840</v>
      </c>
      <c r="K12" s="34"/>
      <c r="M12" s="34"/>
    </row>
    <row r="13" spans="1:18">
      <c r="A13" s="22" t="s">
        <v>76</v>
      </c>
      <c r="B13" s="134"/>
      <c r="C13" s="134"/>
      <c r="D13" s="36">
        <f>'PL-6mth'!D13-'PL Jan-Mar'!D13</f>
        <v>3132</v>
      </c>
      <c r="F13" s="36">
        <v>300</v>
      </c>
      <c r="H13" s="36">
        <f>'PL-6mth'!H13-'PL Jan-Mar'!H13</f>
        <v>2727</v>
      </c>
      <c r="J13" s="36">
        <v>406</v>
      </c>
    </row>
    <row r="14" spans="1:18">
      <c r="A14" s="22" t="s">
        <v>77</v>
      </c>
      <c r="B14" s="134"/>
      <c r="C14" s="134"/>
      <c r="D14" s="36">
        <f>'PL-6mth'!D14-'PL Jan-Mar'!D14</f>
        <v>19740</v>
      </c>
      <c r="F14" s="36">
        <f>27263+4259</f>
        <v>31522</v>
      </c>
      <c r="H14" s="36">
        <f>'PL-6mth'!H14-'PL Jan-Mar'!H14</f>
        <v>25571</v>
      </c>
      <c r="J14" s="36">
        <f>26356+4280</f>
        <v>30636</v>
      </c>
    </row>
    <row r="15" spans="1:18" hidden="1">
      <c r="A15" s="22" t="s">
        <v>184</v>
      </c>
      <c r="B15" s="140"/>
      <c r="C15" s="140"/>
      <c r="D15" s="36">
        <f>'PL-6mth'!D15-'PL Jan-Mar'!D15</f>
        <v>0</v>
      </c>
      <c r="H15" s="36">
        <f>'PL-6mth'!H15-'PL Jan-Mar'!H15</f>
        <v>0</v>
      </c>
    </row>
    <row r="16" spans="1:18" ht="22">
      <c r="A16" s="13" t="s">
        <v>21</v>
      </c>
      <c r="B16" s="134"/>
      <c r="C16" s="134"/>
      <c r="D16" s="25">
        <f>SUM(D10:D15)</f>
        <v>1852627</v>
      </c>
      <c r="E16" s="20"/>
      <c r="F16" s="25">
        <f>SUM(F10:F15)</f>
        <v>2426207</v>
      </c>
      <c r="G16" s="20"/>
      <c r="H16" s="25">
        <f>SUM(H10:H15)</f>
        <v>2017072</v>
      </c>
      <c r="I16" s="20"/>
      <c r="J16" s="25">
        <f>SUM(J10:J15)</f>
        <v>2819543</v>
      </c>
      <c r="L16" s="34">
        <f>'PL-6mth'!D16-'PL Jan-Mar'!D16</f>
        <v>1852627</v>
      </c>
      <c r="N16" s="34">
        <f>'PL-6mth'!H16-'PL Jan-Mar'!H16</f>
        <v>2017072</v>
      </c>
      <c r="P16" s="34"/>
      <c r="R16" s="34"/>
    </row>
    <row r="17" spans="1:20" ht="22">
      <c r="A17" s="13"/>
      <c r="B17" s="134"/>
      <c r="C17" s="134"/>
      <c r="D17" s="18"/>
      <c r="E17" s="20"/>
      <c r="F17" s="18"/>
      <c r="G17" s="20"/>
      <c r="H17" s="18"/>
      <c r="I17" s="20"/>
      <c r="J17" s="18"/>
    </row>
    <row r="18" spans="1:20" ht="22">
      <c r="A18" s="12" t="s">
        <v>58</v>
      </c>
      <c r="B18" s="134">
        <v>11</v>
      </c>
      <c r="C18" s="134"/>
      <c r="D18" s="18"/>
      <c r="E18" s="20"/>
      <c r="F18" s="18"/>
      <c r="G18" s="20"/>
      <c r="H18" s="18"/>
      <c r="I18" s="20"/>
      <c r="J18" s="18"/>
      <c r="Q18" s="215" t="s">
        <v>246</v>
      </c>
      <c r="R18" s="23" t="s">
        <v>247</v>
      </c>
    </row>
    <row r="19" spans="1:20">
      <c r="A19" s="11" t="s">
        <v>37</v>
      </c>
      <c r="B19" s="134"/>
      <c r="C19" s="134"/>
      <c r="D19" s="36">
        <f>'PL-6mth'!D19-'PL Jan-Mar'!D19</f>
        <v>1001317</v>
      </c>
      <c r="F19" s="36">
        <v>1257250</v>
      </c>
      <c r="H19" s="36">
        <f>'PL-6mth'!H19-'PL Jan-Mar'!H19</f>
        <v>1077735</v>
      </c>
      <c r="J19" s="36">
        <v>1377160</v>
      </c>
      <c r="K19" s="34"/>
      <c r="L19" s="149"/>
      <c r="Q19" s="34"/>
      <c r="R19" s="149"/>
      <c r="T19" s="149"/>
    </row>
    <row r="20" spans="1:20">
      <c r="A20" s="21" t="s">
        <v>159</v>
      </c>
      <c r="B20" s="134"/>
      <c r="C20" s="134"/>
      <c r="D20" s="36">
        <f>'PL-6mth'!D20-'PL Jan-Mar'!D20</f>
        <v>61382</v>
      </c>
      <c r="F20" s="36">
        <v>78903</v>
      </c>
      <c r="H20" s="36">
        <f>'PL-6mth'!H20-'PL Jan-Mar'!H20</f>
        <v>40206</v>
      </c>
      <c r="J20" s="36">
        <v>52822</v>
      </c>
      <c r="K20" s="31"/>
      <c r="L20" s="214">
        <f>'PL-6mth'!F20-'PL Jan-Mar'!F20</f>
        <v>78903</v>
      </c>
      <c r="Q20" s="36">
        <v>72121</v>
      </c>
      <c r="R20" s="36">
        <f>'PL-6mth'!F20-'PL-3mth'!Q20</f>
        <v>78903</v>
      </c>
      <c r="S20" s="34">
        <f>F20-R20</f>
        <v>0</v>
      </c>
      <c r="T20" s="214">
        <f>ROUND(-6242054.15/1000,0)</f>
        <v>-6242</v>
      </c>
    </row>
    <row r="21" spans="1:20">
      <c r="A21" s="22" t="s">
        <v>250</v>
      </c>
      <c r="B21" s="134"/>
      <c r="C21" s="134"/>
      <c r="D21" s="36">
        <f>'PL-6mth'!D21-'PL Jan-Mar'!D21</f>
        <v>463659</v>
      </c>
      <c r="F21" s="36">
        <v>587223</v>
      </c>
      <c r="H21" s="36">
        <f>'PL-6mth'!H21-'PL Jan-Mar'!H21</f>
        <v>472755</v>
      </c>
      <c r="J21" s="36">
        <v>593929</v>
      </c>
      <c r="K21" s="34"/>
      <c r="L21" s="214"/>
      <c r="Q21" s="36"/>
      <c r="R21" s="36"/>
      <c r="T21" s="148"/>
    </row>
    <row r="22" spans="1:20">
      <c r="A22" s="11" t="s">
        <v>38</v>
      </c>
      <c r="B22" s="134"/>
      <c r="C22" s="134"/>
      <c r="D22" s="36">
        <f>'PL-6mth'!D22-'PL Jan-Mar'!D22</f>
        <v>243322</v>
      </c>
      <c r="F22" s="36">
        <v>291024</v>
      </c>
      <c r="H22" s="36">
        <f>'PL-6mth'!H22-'PL Jan-Mar'!H22</f>
        <v>205885</v>
      </c>
      <c r="J22" s="36">
        <v>252510</v>
      </c>
      <c r="L22" s="214">
        <f>'PL-6mth'!F22-'PL Jan-Mar'!F22</f>
        <v>291024</v>
      </c>
      <c r="Q22" s="36">
        <v>315235</v>
      </c>
      <c r="R22" s="36">
        <f>'PL-6mth'!F22-'PL-3mth'!Q22</f>
        <v>291024</v>
      </c>
      <c r="S22" s="34">
        <f>F22-R22</f>
        <v>0</v>
      </c>
      <c r="T22" s="148"/>
    </row>
    <row r="23" spans="1:20" hidden="1">
      <c r="A23" s="22" t="s">
        <v>181</v>
      </c>
      <c r="B23" s="134"/>
      <c r="C23" s="134"/>
      <c r="D23" s="36">
        <v>0</v>
      </c>
      <c r="F23" s="36">
        <v>0</v>
      </c>
      <c r="H23" s="36">
        <v>0</v>
      </c>
      <c r="J23" s="36">
        <v>0</v>
      </c>
    </row>
    <row r="24" spans="1:20" ht="22">
      <c r="A24" s="13" t="s">
        <v>22</v>
      </c>
      <c r="B24" s="134"/>
      <c r="C24" s="134"/>
      <c r="D24" s="25">
        <f>SUM(D19:D22)</f>
        <v>1769680</v>
      </c>
      <c r="E24" s="26">
        <f ca="1">SUM(E19:E27)</f>
        <v>0</v>
      </c>
      <c r="F24" s="25">
        <f>SUM(F19:F22)</f>
        <v>2214400</v>
      </c>
      <c r="G24" s="26">
        <f ca="1">SUM(G19:G27)</f>
        <v>0</v>
      </c>
      <c r="H24" s="25">
        <f>SUM(H19:H22)</f>
        <v>1796581</v>
      </c>
      <c r="I24" s="26">
        <f ca="1">SUM(I19:I27)</f>
        <v>0</v>
      </c>
      <c r="J24" s="25">
        <f>SUM(J19:J22)</f>
        <v>2276421</v>
      </c>
      <c r="L24" s="34"/>
      <c r="N24" s="34"/>
      <c r="P24" s="34"/>
      <c r="R24" s="34"/>
    </row>
    <row r="25" spans="1:20">
      <c r="A25" s="21"/>
      <c r="B25" s="134"/>
      <c r="C25" s="134"/>
      <c r="D25" s="15"/>
      <c r="F25" s="15"/>
      <c r="H25" s="15"/>
      <c r="I25" s="19"/>
      <c r="J25" s="15"/>
    </row>
    <row r="26" spans="1:20" ht="22">
      <c r="A26" s="13" t="s">
        <v>251</v>
      </c>
      <c r="B26" s="223"/>
      <c r="C26" s="223"/>
      <c r="D26" s="42">
        <f>D16-D24</f>
        <v>82947</v>
      </c>
      <c r="F26" s="42">
        <f>F16-F24</f>
        <v>211807</v>
      </c>
      <c r="H26" s="42">
        <f>H16-H24</f>
        <v>220491</v>
      </c>
      <c r="J26" s="42">
        <f>J16-J24</f>
        <v>543122</v>
      </c>
    </row>
    <row r="27" spans="1:20">
      <c r="A27" s="11" t="s">
        <v>39</v>
      </c>
      <c r="B27" s="134"/>
      <c r="C27" s="134"/>
      <c r="D27" s="41">
        <f>'PL-6mth'!D27-'PL Jan-Mar'!D26</f>
        <v>77270</v>
      </c>
      <c r="E27" s="19"/>
      <c r="F27" s="41">
        <v>48149</v>
      </c>
      <c r="G27" s="19"/>
      <c r="H27" s="41">
        <f>'PL-6mth'!H27-'PL Jan-Mar'!H26</f>
        <v>80761</v>
      </c>
      <c r="I27" s="19"/>
      <c r="J27" s="41">
        <v>48936</v>
      </c>
    </row>
    <row r="28" spans="1:20" ht="22">
      <c r="A28" s="13" t="s">
        <v>96</v>
      </c>
      <c r="B28" s="134"/>
      <c r="C28" s="134"/>
      <c r="D28" s="42">
        <f>D26-D27</f>
        <v>5677</v>
      </c>
      <c r="E28" s="20"/>
      <c r="F28" s="42">
        <f>F26-F27</f>
        <v>163658</v>
      </c>
      <c r="G28" s="20"/>
      <c r="H28" s="42">
        <f>H26-H27</f>
        <v>139730</v>
      </c>
      <c r="I28" s="20"/>
      <c r="J28" s="42">
        <f>J26-J27</f>
        <v>494186</v>
      </c>
    </row>
    <row r="29" spans="1:20">
      <c r="A29" s="21" t="s">
        <v>196</v>
      </c>
      <c r="B29" s="134"/>
      <c r="C29" s="134"/>
      <c r="D29" s="41">
        <f>'PL-6mth'!D29-'PL Jan-Mar'!D30</f>
        <v>8822</v>
      </c>
      <c r="E29" s="19"/>
      <c r="F29" s="41">
        <v>-5681</v>
      </c>
      <c r="G29" s="19"/>
      <c r="H29" s="41">
        <f>'PL-6mth'!H29-'PL Jan-Mar'!H30</f>
        <v>12369</v>
      </c>
      <c r="I29" s="19"/>
      <c r="J29" s="41">
        <v>-2945</v>
      </c>
    </row>
    <row r="30" spans="1:20" ht="22.5" thickBot="1">
      <c r="A30" s="13" t="s">
        <v>134</v>
      </c>
      <c r="B30" s="134"/>
      <c r="C30" s="134"/>
      <c r="D30" s="43">
        <f>D28+D29</f>
        <v>14499</v>
      </c>
      <c r="E30" s="20"/>
      <c r="F30" s="43">
        <f>F28+F29</f>
        <v>157977</v>
      </c>
      <c r="G30" s="20"/>
      <c r="H30" s="43">
        <f>H28+H29</f>
        <v>152099</v>
      </c>
      <c r="I30" s="20"/>
      <c r="J30" s="43">
        <f>J28+J29</f>
        <v>491241</v>
      </c>
      <c r="L30" s="34">
        <f>'PL-6mth'!D30-'PL Jan-Mar'!D31</f>
        <v>14499</v>
      </c>
      <c r="N30" s="34">
        <f>'PL-6mth'!H30-'PL Jan-Mar'!H31</f>
        <v>152099</v>
      </c>
      <c r="P30" s="34"/>
      <c r="R30" s="34"/>
    </row>
    <row r="31" spans="1:20" ht="22.5" thickTop="1">
      <c r="A31" s="13"/>
      <c r="B31" s="134"/>
      <c r="C31" s="134"/>
      <c r="D31" s="5"/>
      <c r="E31" s="20"/>
      <c r="F31" s="5"/>
      <c r="G31" s="20"/>
      <c r="H31" s="5"/>
      <c r="I31" s="20"/>
      <c r="J31" s="5"/>
    </row>
    <row r="32" spans="1:20" ht="22">
      <c r="A32" s="13"/>
      <c r="B32" s="220"/>
      <c r="C32" s="220"/>
      <c r="D32" s="5"/>
      <c r="E32" s="20"/>
      <c r="F32" s="5"/>
      <c r="G32" s="20"/>
      <c r="H32" s="5"/>
      <c r="I32" s="20"/>
      <c r="J32" s="5"/>
    </row>
    <row r="33" spans="1:10" ht="22">
      <c r="A33" s="13"/>
      <c r="B33" s="220"/>
      <c r="C33" s="220"/>
      <c r="D33" s="5"/>
      <c r="E33" s="20"/>
      <c r="F33" s="5"/>
      <c r="G33" s="20"/>
      <c r="H33" s="5"/>
      <c r="I33" s="20"/>
      <c r="J33" s="5"/>
    </row>
    <row r="34" spans="1:10" ht="22">
      <c r="A34" s="13"/>
      <c r="B34" s="134"/>
      <c r="C34" s="134"/>
      <c r="D34" s="5"/>
      <c r="E34" s="20"/>
      <c r="F34" s="26"/>
      <c r="G34" s="20"/>
      <c r="H34" s="5"/>
      <c r="I34" s="20"/>
      <c r="J34" s="26"/>
    </row>
    <row r="35" spans="1:10" ht="22">
      <c r="A35" s="13"/>
      <c r="B35" s="220"/>
      <c r="C35" s="220"/>
      <c r="D35" s="5"/>
      <c r="E35" s="20"/>
      <c r="F35" s="26"/>
      <c r="G35" s="20"/>
      <c r="H35" s="5"/>
      <c r="I35" s="20"/>
      <c r="J35" s="26"/>
    </row>
    <row r="36" spans="1:10" ht="22">
      <c r="A36" s="13"/>
      <c r="B36" s="220"/>
      <c r="C36" s="220"/>
      <c r="D36" s="5"/>
      <c r="E36" s="20"/>
      <c r="F36" s="26"/>
      <c r="G36" s="20"/>
      <c r="H36" s="5"/>
      <c r="I36" s="20"/>
      <c r="J36" s="26"/>
    </row>
    <row r="37" spans="1:10" ht="22">
      <c r="A37" s="13"/>
      <c r="B37" s="134"/>
      <c r="C37" s="134"/>
      <c r="D37" s="5"/>
      <c r="E37" s="20"/>
      <c r="F37" s="26"/>
      <c r="G37" s="20"/>
      <c r="H37" s="5"/>
      <c r="I37" s="20"/>
      <c r="J37" s="26"/>
    </row>
    <row r="38" spans="1:10" ht="22">
      <c r="A38" s="138" t="s">
        <v>178</v>
      </c>
      <c r="B38" s="59"/>
      <c r="C38" s="113"/>
      <c r="D38" s="23" t="s">
        <v>178</v>
      </c>
      <c r="E38" s="61"/>
      <c r="F38" s="23"/>
      <c r="G38" s="40"/>
      <c r="H38" s="26"/>
      <c r="I38" s="40"/>
      <c r="J38" s="26"/>
    </row>
    <row r="39" spans="1:10" s="10" customFormat="1" ht="23.25" customHeight="1">
      <c r="A39" s="118" t="s">
        <v>179</v>
      </c>
      <c r="B39" s="59"/>
      <c r="C39" s="113"/>
      <c r="D39" s="139" t="s">
        <v>180</v>
      </c>
      <c r="E39" s="61"/>
      <c r="F39" s="23"/>
      <c r="G39" s="3"/>
      <c r="H39" s="36"/>
      <c r="I39" s="3"/>
      <c r="J39" s="3"/>
    </row>
    <row r="40" spans="1:10" s="10" customFormat="1" ht="23.25" customHeight="1">
      <c r="A40" s="118"/>
      <c r="B40" s="113"/>
      <c r="D40" s="119"/>
      <c r="H40" s="35"/>
    </row>
    <row r="41" spans="1:10" ht="22">
      <c r="A41" s="13"/>
      <c r="B41" s="134"/>
      <c r="C41" s="134"/>
      <c r="D41" s="5"/>
      <c r="E41" s="20"/>
      <c r="F41" s="26"/>
      <c r="G41" s="20"/>
      <c r="H41" s="5"/>
      <c r="I41" s="20"/>
      <c r="J41" s="26"/>
    </row>
    <row r="42" spans="1:10" ht="22.5" customHeight="1">
      <c r="A42" s="7" t="str">
        <f>A1</f>
        <v>บริษัท อินเด็กซ์ ลิฟวิ่งมอลล์ จำกัด (มหาชน) และบริษัทย่อย</v>
      </c>
      <c r="B42" s="134"/>
      <c r="C42" s="134"/>
      <c r="D42" s="1"/>
      <c r="E42" s="4"/>
      <c r="F42" s="26"/>
      <c r="G42" s="4"/>
      <c r="H42" s="1"/>
      <c r="I42" s="4"/>
      <c r="J42" s="42"/>
    </row>
    <row r="43" spans="1:10" ht="22.5" customHeight="1">
      <c r="A43" s="7" t="s">
        <v>128</v>
      </c>
      <c r="B43" s="136"/>
      <c r="C43" s="2"/>
      <c r="D43" s="135"/>
      <c r="E43" s="135"/>
      <c r="F43" s="37"/>
      <c r="G43" s="135"/>
      <c r="H43" s="135"/>
      <c r="I43" s="135"/>
      <c r="J43" s="38"/>
    </row>
    <row r="44" spans="1:10" ht="22.5" customHeight="1">
      <c r="A44" s="7"/>
      <c r="B44" s="136"/>
      <c r="C44" s="2"/>
      <c r="D44" s="135"/>
      <c r="E44" s="135"/>
      <c r="F44" s="37"/>
      <c r="G44" s="135"/>
      <c r="H44" s="135"/>
      <c r="I44" s="135"/>
      <c r="J44" s="38"/>
    </row>
    <row r="45" spans="1:10" ht="22.5" customHeight="1">
      <c r="B45" s="136"/>
      <c r="C45" s="2"/>
      <c r="D45" s="233" t="s">
        <v>71</v>
      </c>
      <c r="E45" s="233"/>
      <c r="F45" s="233"/>
      <c r="G45" s="135"/>
      <c r="H45" s="233" t="s">
        <v>72</v>
      </c>
      <c r="I45" s="233"/>
      <c r="J45" s="233"/>
    </row>
    <row r="46" spans="1:10" ht="22.5" customHeight="1">
      <c r="B46" s="136"/>
      <c r="C46" s="2"/>
      <c r="D46" s="234" t="str">
        <f>D5</f>
        <v>สำหรับงวดสามเดือนสิ้นสุด</v>
      </c>
      <c r="E46" s="234"/>
      <c r="F46" s="234"/>
      <c r="G46" s="135"/>
      <c r="H46" s="234" t="str">
        <f>H5</f>
        <v>สำหรับงวดสามเดือนสิ้นสุด</v>
      </c>
      <c r="I46" s="234"/>
      <c r="J46" s="234"/>
    </row>
    <row r="47" spans="1:10" ht="22.5" customHeight="1">
      <c r="B47" s="136"/>
      <c r="C47" s="2"/>
      <c r="D47" s="235" t="s">
        <v>167</v>
      </c>
      <c r="E47" s="234"/>
      <c r="F47" s="234"/>
      <c r="G47" s="135"/>
      <c r="H47" s="235" t="s">
        <v>167</v>
      </c>
      <c r="I47" s="234"/>
      <c r="J47" s="234"/>
    </row>
    <row r="48" spans="1:10" ht="22.5" customHeight="1">
      <c r="B48" s="134"/>
      <c r="C48" s="134"/>
      <c r="D48" s="9">
        <v>2563</v>
      </c>
      <c r="E48" s="9"/>
      <c r="F48" s="9">
        <v>2562</v>
      </c>
      <c r="G48" s="9"/>
      <c r="H48" s="9">
        <v>2563</v>
      </c>
      <c r="I48" s="9"/>
      <c r="J48" s="9">
        <v>2562</v>
      </c>
    </row>
    <row r="49" spans="1:18" ht="22.5" customHeight="1">
      <c r="B49" s="134"/>
      <c r="C49" s="134"/>
      <c r="D49" s="232" t="s">
        <v>126</v>
      </c>
      <c r="E49" s="232"/>
      <c r="F49" s="232"/>
      <c r="G49" s="232"/>
      <c r="H49" s="232"/>
      <c r="I49" s="232"/>
      <c r="J49" s="232"/>
    </row>
    <row r="50" spans="1:18" ht="22.5" customHeight="1">
      <c r="A50" s="13" t="s">
        <v>78</v>
      </c>
      <c r="B50" s="134"/>
      <c r="C50" s="134"/>
      <c r="D50" s="5"/>
      <c r="E50" s="6"/>
      <c r="F50" s="26"/>
      <c r="G50" s="6"/>
      <c r="H50" s="5"/>
      <c r="I50" s="6"/>
      <c r="J50" s="26"/>
    </row>
    <row r="51" spans="1:18" ht="22.5" customHeight="1">
      <c r="A51" s="12" t="s">
        <v>90</v>
      </c>
      <c r="B51" s="134"/>
      <c r="C51" s="134"/>
      <c r="D51" s="15"/>
      <c r="G51" s="36"/>
      <c r="H51" s="36"/>
      <c r="I51" s="36"/>
    </row>
    <row r="52" spans="1:18" ht="22.5" customHeight="1">
      <c r="A52" s="21" t="s">
        <v>81</v>
      </c>
      <c r="B52" s="134"/>
      <c r="C52" s="134"/>
      <c r="D52" s="36">
        <v>0</v>
      </c>
      <c r="F52" s="36">
        <v>-263</v>
      </c>
      <c r="G52" s="36"/>
      <c r="H52" s="36">
        <v>0</v>
      </c>
      <c r="I52" s="36"/>
      <c r="J52" s="36">
        <v>0</v>
      </c>
    </row>
    <row r="53" spans="1:18" ht="22.5" customHeight="1">
      <c r="A53" s="29" t="s">
        <v>267</v>
      </c>
      <c r="B53" s="134"/>
      <c r="C53" s="134"/>
      <c r="D53" s="36">
        <v>0</v>
      </c>
      <c r="F53" s="36">
        <v>-376</v>
      </c>
      <c r="G53" s="36"/>
      <c r="H53" s="36">
        <v>0</v>
      </c>
      <c r="I53" s="36"/>
      <c r="J53" s="36">
        <v>0</v>
      </c>
    </row>
    <row r="54" spans="1:18" ht="22.5" customHeight="1">
      <c r="A54" s="23" t="s">
        <v>130</v>
      </c>
      <c r="B54" s="134"/>
      <c r="C54" s="134"/>
      <c r="D54" s="36"/>
      <c r="G54" s="36"/>
      <c r="H54" s="36"/>
      <c r="I54" s="36"/>
    </row>
    <row r="55" spans="1:18" ht="22.5" customHeight="1">
      <c r="A55" s="57" t="s">
        <v>131</v>
      </c>
      <c r="B55" s="134"/>
      <c r="C55" s="134"/>
      <c r="D55" s="36">
        <v>0</v>
      </c>
      <c r="F55" s="36">
        <v>-1734</v>
      </c>
      <c r="G55" s="36"/>
      <c r="H55" s="36">
        <v>0</v>
      </c>
      <c r="I55" s="36"/>
      <c r="J55" s="36">
        <v>0</v>
      </c>
    </row>
    <row r="56" spans="1:18" ht="22.5" customHeight="1">
      <c r="A56" s="29" t="s">
        <v>91</v>
      </c>
      <c r="B56" s="134"/>
      <c r="C56" s="134"/>
      <c r="D56" s="36"/>
      <c r="G56" s="36"/>
      <c r="H56" s="36"/>
      <c r="I56" s="36"/>
    </row>
    <row r="57" spans="1:18" ht="22.5" customHeight="1">
      <c r="A57" s="57" t="s">
        <v>160</v>
      </c>
      <c r="B57" s="134"/>
      <c r="C57" s="134"/>
      <c r="D57" s="36">
        <v>0</v>
      </c>
      <c r="F57" s="36">
        <v>422</v>
      </c>
      <c r="G57" s="36"/>
      <c r="H57" s="36">
        <v>0</v>
      </c>
      <c r="I57" s="36"/>
      <c r="J57" s="36">
        <v>0</v>
      </c>
    </row>
    <row r="58" spans="1:18" ht="22.5" customHeight="1">
      <c r="A58" s="13" t="s">
        <v>97</v>
      </c>
      <c r="B58" s="134"/>
      <c r="C58" s="134"/>
      <c r="D58" s="25">
        <f>SUM(D52:D57)</f>
        <v>0</v>
      </c>
      <c r="E58" s="6"/>
      <c r="F58" s="25">
        <f>SUM(F52:F57)</f>
        <v>-1951</v>
      </c>
      <c r="G58" s="40"/>
      <c r="H58" s="25">
        <f>SUM(H52:H57)</f>
        <v>0</v>
      </c>
      <c r="I58" s="40"/>
      <c r="J58" s="25">
        <f>SUM(J52:J57)</f>
        <v>0</v>
      </c>
      <c r="L58" s="34"/>
      <c r="N58" s="34"/>
      <c r="P58" s="34"/>
      <c r="R58" s="34"/>
    </row>
    <row r="59" spans="1:18" ht="19.5" customHeight="1">
      <c r="A59" s="21"/>
      <c r="B59" s="134"/>
      <c r="C59" s="134"/>
      <c r="D59" s="62"/>
      <c r="E59" s="6"/>
      <c r="F59" s="62"/>
      <c r="G59" s="40"/>
      <c r="H59" s="63"/>
      <c r="I59" s="40"/>
      <c r="J59" s="63"/>
    </row>
    <row r="60" spans="1:18" s="6" customFormat="1" ht="22.5" customHeight="1">
      <c r="A60" s="13" t="s">
        <v>195</v>
      </c>
      <c r="B60" s="24"/>
      <c r="C60" s="53"/>
      <c r="D60" s="60">
        <v>0</v>
      </c>
      <c r="E60" s="26"/>
      <c r="F60" s="60">
        <f>F58</f>
        <v>-1951</v>
      </c>
      <c r="G60" s="26"/>
      <c r="H60" s="60">
        <v>0</v>
      </c>
      <c r="I60" s="26"/>
      <c r="J60" s="60">
        <v>0</v>
      </c>
    </row>
    <row r="61" spans="1:18" ht="22.5" customHeight="1" thickBot="1">
      <c r="A61" s="13" t="s">
        <v>235</v>
      </c>
      <c r="B61" s="134"/>
      <c r="C61" s="54"/>
      <c r="D61" s="52">
        <f>D30+D60</f>
        <v>14499</v>
      </c>
      <c r="E61" s="32"/>
      <c r="F61" s="52">
        <f>F30+F60</f>
        <v>156026</v>
      </c>
      <c r="G61" s="26"/>
      <c r="H61" s="52">
        <f>H30+H60</f>
        <v>152099</v>
      </c>
      <c r="I61" s="26"/>
      <c r="J61" s="52">
        <f>J30+J60</f>
        <v>491241</v>
      </c>
      <c r="L61" s="34"/>
      <c r="N61" s="34"/>
      <c r="P61" s="34"/>
      <c r="R61" s="34"/>
    </row>
    <row r="62" spans="1:18" ht="19.5" customHeight="1" thickTop="1">
      <c r="A62" s="13"/>
      <c r="B62" s="134"/>
      <c r="C62" s="134"/>
      <c r="D62" s="5"/>
      <c r="E62" s="20"/>
      <c r="F62" s="5"/>
      <c r="G62" s="32"/>
      <c r="H62" s="32"/>
      <c r="I62" s="32"/>
      <c r="J62" s="32"/>
    </row>
    <row r="63" spans="1:18" ht="22.5" customHeight="1">
      <c r="A63" s="13" t="s">
        <v>98</v>
      </c>
      <c r="B63" s="134"/>
      <c r="C63" s="134"/>
      <c r="D63" s="5"/>
      <c r="E63" s="20"/>
      <c r="F63" s="5"/>
      <c r="G63" s="20"/>
      <c r="H63" s="20"/>
      <c r="I63" s="20"/>
      <c r="J63" s="20"/>
    </row>
    <row r="64" spans="1:18" ht="22.5" customHeight="1">
      <c r="A64" s="21" t="s">
        <v>60</v>
      </c>
      <c r="B64" s="134"/>
      <c r="C64" s="134"/>
      <c r="D64" s="36">
        <f>'PL-6mth'!D62-'PL Jan-Mar'!D67-1</f>
        <v>14499</v>
      </c>
      <c r="F64" s="36">
        <v>157953</v>
      </c>
      <c r="H64" s="36">
        <f>'PL-6mth'!H62-'PL Jan-Mar'!H67</f>
        <v>152099</v>
      </c>
      <c r="J64" s="36">
        <v>491241</v>
      </c>
    </row>
    <row r="65" spans="1:18" ht="22.5" customHeight="1">
      <c r="A65" s="21" t="s">
        <v>61</v>
      </c>
      <c r="B65" s="134"/>
      <c r="C65" s="134"/>
      <c r="D65" s="41">
        <v>0</v>
      </c>
      <c r="F65" s="41">
        <v>24</v>
      </c>
      <c r="G65" s="200"/>
      <c r="H65" s="41">
        <v>0</v>
      </c>
      <c r="J65" s="41">
        <f>'PL-6mth'!J63-'PL Q1'!J61</f>
        <v>0</v>
      </c>
    </row>
    <row r="66" spans="1:18" ht="22.5" customHeight="1" thickBot="1">
      <c r="A66" s="13" t="s">
        <v>134</v>
      </c>
      <c r="B66" s="134"/>
      <c r="C66" s="134"/>
      <c r="D66" s="52">
        <f>D30</f>
        <v>14499</v>
      </c>
      <c r="E66" s="6"/>
      <c r="F66" s="52">
        <f>F30</f>
        <v>157977</v>
      </c>
      <c r="G66" s="6"/>
      <c r="H66" s="52">
        <f>SUM(H64:H65)</f>
        <v>152099</v>
      </c>
      <c r="I66" s="6"/>
      <c r="J66" s="52">
        <f>SUM(J64:J65)</f>
        <v>491241</v>
      </c>
      <c r="L66" s="34"/>
      <c r="N66" s="34"/>
      <c r="P66" s="34"/>
      <c r="R66" s="34"/>
    </row>
    <row r="67" spans="1:18" ht="19.5" customHeight="1" thickTop="1">
      <c r="A67" s="13"/>
      <c r="B67" s="134"/>
      <c r="C67" s="134"/>
      <c r="D67" s="5"/>
      <c r="E67" s="6"/>
      <c r="F67" s="5"/>
      <c r="G67" s="6"/>
      <c r="H67" s="26"/>
      <c r="I67" s="6"/>
      <c r="J67" s="26"/>
    </row>
    <row r="68" spans="1:18" ht="22">
      <c r="A68" s="13" t="s">
        <v>99</v>
      </c>
      <c r="B68" s="134"/>
      <c r="C68" s="134"/>
      <c r="D68" s="5"/>
      <c r="E68" s="20"/>
      <c r="F68" s="5"/>
      <c r="G68" s="20"/>
      <c r="H68" s="20"/>
      <c r="I68" s="20"/>
      <c r="J68" s="20"/>
    </row>
    <row r="69" spans="1:18">
      <c r="A69" s="21" t="s">
        <v>60</v>
      </c>
      <c r="B69" s="134"/>
      <c r="C69" s="134"/>
      <c r="D69" s="36">
        <f>D64</f>
        <v>14499</v>
      </c>
      <c r="F69" s="36">
        <v>156132</v>
      </c>
      <c r="G69" s="36"/>
      <c r="H69" s="36">
        <f>H64</f>
        <v>152099</v>
      </c>
      <c r="I69" s="36"/>
      <c r="J69" s="36">
        <v>491241</v>
      </c>
    </row>
    <row r="70" spans="1:18">
      <c r="A70" s="21" t="s">
        <v>61</v>
      </c>
      <c r="B70" s="134"/>
      <c r="C70" s="134"/>
      <c r="D70" s="41">
        <f>D65</f>
        <v>0</v>
      </c>
      <c r="F70" s="41">
        <v>-106</v>
      </c>
      <c r="G70" s="201"/>
      <c r="H70" s="41">
        <v>0</v>
      </c>
      <c r="I70" s="36"/>
      <c r="J70" s="41">
        <f>'PL-6mth'!J68-'PL Q1'!J66</f>
        <v>0</v>
      </c>
    </row>
    <row r="71" spans="1:18" ht="22.5" thickBot="1">
      <c r="A71" s="13" t="s">
        <v>235</v>
      </c>
      <c r="B71" s="134"/>
      <c r="C71" s="134"/>
      <c r="D71" s="52">
        <f>D61</f>
        <v>14499</v>
      </c>
      <c r="E71" s="6"/>
      <c r="F71" s="52">
        <f>F61</f>
        <v>156026</v>
      </c>
      <c r="G71" s="40"/>
      <c r="H71" s="52">
        <f>SUM(H69:H70)</f>
        <v>152099</v>
      </c>
      <c r="I71" s="40"/>
      <c r="J71" s="52">
        <f>SUM(J69:J70)</f>
        <v>491241</v>
      </c>
      <c r="L71" s="34"/>
      <c r="N71" s="34"/>
      <c r="P71" s="34"/>
      <c r="R71" s="34"/>
    </row>
    <row r="72" spans="1:18" ht="19.5" customHeight="1" thickTop="1">
      <c r="B72" s="134"/>
      <c r="C72" s="134"/>
      <c r="D72" s="5"/>
      <c r="E72" s="20"/>
      <c r="F72" s="5"/>
      <c r="G72" s="20"/>
      <c r="H72" s="20"/>
      <c r="I72" s="20"/>
      <c r="J72" s="20"/>
    </row>
    <row r="73" spans="1:18" ht="26.5" customHeight="1" thickBot="1">
      <c r="A73" s="13" t="s">
        <v>138</v>
      </c>
      <c r="B73" s="134"/>
      <c r="C73" s="24"/>
      <c r="D73" s="150">
        <f>D64/(505000)</f>
        <v>2.871089108910891E-2</v>
      </c>
      <c r="E73" s="6"/>
      <c r="F73" s="150">
        <f>F64/(400000)</f>
        <v>0.39488250000000003</v>
      </c>
      <c r="G73" s="6"/>
      <c r="H73" s="150">
        <f>H64/(505000)</f>
        <v>0.3011861386138614</v>
      </c>
      <c r="I73" s="6"/>
      <c r="J73" s="150">
        <f>J64/(400000)</f>
        <v>1.2281025000000001</v>
      </c>
    </row>
    <row r="74" spans="1:18" ht="22" thickTop="1">
      <c r="F74" s="3"/>
      <c r="J74" s="3"/>
    </row>
    <row r="75" spans="1:18">
      <c r="F75" s="3"/>
      <c r="J75" s="3"/>
    </row>
    <row r="77" spans="1:18" s="10" customFormat="1" ht="23.25" customHeight="1">
      <c r="A77" s="138" t="s">
        <v>178</v>
      </c>
      <c r="B77" s="59"/>
      <c r="C77" s="113"/>
      <c r="D77" s="23" t="s">
        <v>178</v>
      </c>
      <c r="E77" s="61"/>
      <c r="F77" s="23"/>
      <c r="G77" s="40"/>
      <c r="H77" s="26"/>
      <c r="I77" s="40"/>
      <c r="J77" s="26"/>
    </row>
    <row r="78" spans="1:18" s="10" customFormat="1" ht="23.25" customHeight="1">
      <c r="A78" s="118" t="s">
        <v>179</v>
      </c>
      <c r="B78" s="59"/>
      <c r="C78" s="113"/>
      <c r="D78" s="139" t="s">
        <v>180</v>
      </c>
      <c r="E78" s="61"/>
      <c r="F78" s="23"/>
      <c r="G78" s="3"/>
      <c r="H78" s="36"/>
      <c r="I78" s="3"/>
      <c r="J78" s="3"/>
    </row>
  </sheetData>
  <mergeCells count="14">
    <mergeCell ref="D4:F4"/>
    <mergeCell ref="H4:J4"/>
    <mergeCell ref="D5:F5"/>
    <mergeCell ref="H5:J5"/>
    <mergeCell ref="D6:F6"/>
    <mergeCell ref="H6:J6"/>
    <mergeCell ref="D49:J49"/>
    <mergeCell ref="D8:J8"/>
    <mergeCell ref="D45:F45"/>
    <mergeCell ref="H45:J45"/>
    <mergeCell ref="D46:F46"/>
    <mergeCell ref="H46:J46"/>
    <mergeCell ref="D47:F47"/>
    <mergeCell ref="H47:J47"/>
  </mergeCells>
  <pageMargins left="0.8" right="0.8" top="0.48" bottom="0.5" header="0.5" footer="0.5"/>
  <pageSetup paperSize="9" scale="87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1:K92"/>
  <sheetViews>
    <sheetView view="pageBreakPreview" topLeftCell="A7" zoomScaleNormal="85" zoomScaleSheetLayoutView="100" zoomScalePageLayoutView="85" workbookViewId="0">
      <selection activeCell="H14" sqref="H14"/>
    </sheetView>
  </sheetViews>
  <sheetFormatPr defaultColWidth="9.09765625" defaultRowHeight="21.5"/>
  <cols>
    <col min="1" max="1" width="50.8984375" style="11" customWidth="1"/>
    <col min="2" max="2" width="9.296875" style="23" customWidth="1"/>
    <col min="3" max="3" width="1.09765625" style="3" customWidth="1"/>
    <col min="4" max="4" width="14" style="3" customWidth="1"/>
    <col min="5" max="5" width="1.09765625" style="3" customWidth="1"/>
    <col min="6" max="6" width="14" style="36" customWidth="1"/>
    <col min="7" max="7" width="1.09765625" style="3" customWidth="1"/>
    <col min="8" max="8" width="14" style="3" customWidth="1"/>
    <col min="9" max="9" width="1.09765625" style="3" customWidth="1"/>
    <col min="10" max="10" width="14" style="36" customWidth="1"/>
    <col min="11" max="16384" width="9.09765625" style="3"/>
  </cols>
  <sheetData>
    <row r="1" spans="1:10" ht="23">
      <c r="A1" s="7" t="s">
        <v>151</v>
      </c>
      <c r="B1" s="212"/>
      <c r="C1" s="212"/>
      <c r="D1" s="1"/>
      <c r="E1" s="4"/>
      <c r="F1" s="26"/>
      <c r="G1" s="4"/>
      <c r="H1" s="1"/>
      <c r="I1" s="4"/>
      <c r="J1" s="26"/>
    </row>
    <row r="2" spans="1:10" ht="23">
      <c r="A2" s="7" t="s">
        <v>128</v>
      </c>
      <c r="B2" s="211"/>
      <c r="C2" s="2"/>
      <c r="D2" s="210"/>
      <c r="E2" s="210"/>
      <c r="F2" s="37"/>
      <c r="G2" s="210"/>
      <c r="H2" s="210"/>
      <c r="I2" s="210"/>
      <c r="J2" s="38"/>
    </row>
    <row r="3" spans="1:10" ht="23">
      <c r="A3" s="7"/>
      <c r="B3" s="211"/>
      <c r="C3" s="2"/>
      <c r="D3" s="210"/>
      <c r="E3" s="210"/>
      <c r="F3" s="37"/>
      <c r="G3" s="210"/>
      <c r="H3" s="210"/>
      <c r="I3" s="210"/>
      <c r="J3" s="37"/>
    </row>
    <row r="4" spans="1:10" ht="22">
      <c r="B4" s="211"/>
      <c r="C4" s="2"/>
      <c r="D4" s="233" t="s">
        <v>71</v>
      </c>
      <c r="E4" s="233"/>
      <c r="F4" s="233"/>
      <c r="G4" s="210"/>
      <c r="H4" s="233" t="s">
        <v>72</v>
      </c>
      <c r="I4" s="233"/>
      <c r="J4" s="233"/>
    </row>
    <row r="5" spans="1:10" ht="22">
      <c r="B5" s="211"/>
      <c r="C5" s="2"/>
      <c r="D5" s="234" t="s">
        <v>176</v>
      </c>
      <c r="E5" s="234"/>
      <c r="F5" s="234"/>
      <c r="G5" s="210"/>
      <c r="H5" s="234" t="s">
        <v>176</v>
      </c>
      <c r="I5" s="234"/>
      <c r="J5" s="234"/>
    </row>
    <row r="6" spans="1:10" ht="22">
      <c r="B6" s="211"/>
      <c r="C6" s="2"/>
      <c r="D6" s="236" t="s">
        <v>185</v>
      </c>
      <c r="E6" s="234"/>
      <c r="F6" s="234"/>
      <c r="G6" s="210"/>
      <c r="H6" s="236" t="s">
        <v>185</v>
      </c>
      <c r="I6" s="234"/>
      <c r="J6" s="234"/>
    </row>
    <row r="7" spans="1:10">
      <c r="B7" s="212" t="s">
        <v>1</v>
      </c>
      <c r="C7" s="212"/>
      <c r="D7" s="211">
        <v>2563</v>
      </c>
      <c r="E7" s="211"/>
      <c r="F7" s="211">
        <v>2562</v>
      </c>
      <c r="G7" s="211"/>
      <c r="H7" s="211">
        <v>2563</v>
      </c>
      <c r="I7" s="211"/>
      <c r="J7" s="211">
        <v>2562</v>
      </c>
    </row>
    <row r="8" spans="1:10" ht="22">
      <c r="A8" s="13"/>
      <c r="B8" s="212"/>
      <c r="C8" s="212"/>
      <c r="D8" s="232" t="s">
        <v>126</v>
      </c>
      <c r="E8" s="232"/>
      <c r="F8" s="232"/>
      <c r="G8" s="232"/>
      <c r="H8" s="232"/>
      <c r="I8" s="232"/>
      <c r="J8" s="232"/>
    </row>
    <row r="9" spans="1:10" ht="22">
      <c r="A9" s="12" t="s">
        <v>36</v>
      </c>
      <c r="B9" s="212">
        <v>10</v>
      </c>
      <c r="C9" s="212"/>
      <c r="D9" s="212"/>
      <c r="E9" s="212"/>
      <c r="F9" s="213"/>
      <c r="G9" s="212"/>
      <c r="H9" s="212"/>
      <c r="I9" s="212"/>
      <c r="J9" s="213"/>
    </row>
    <row r="10" spans="1:10">
      <c r="A10" s="11" t="s">
        <v>35</v>
      </c>
      <c r="B10" s="212"/>
      <c r="C10" s="212"/>
      <c r="D10" s="36">
        <v>2076222</v>
      </c>
      <c r="F10" s="36">
        <v>2299729</v>
      </c>
      <c r="H10" s="36">
        <v>2071048</v>
      </c>
      <c r="J10" s="36">
        <v>2298666</v>
      </c>
    </row>
    <row r="11" spans="1:10">
      <c r="A11" s="22" t="s">
        <v>158</v>
      </c>
      <c r="B11" s="212"/>
      <c r="C11" s="212"/>
      <c r="D11" s="36">
        <v>134863</v>
      </c>
      <c r="F11" s="36">
        <v>126246</v>
      </c>
      <c r="H11" s="36">
        <v>82860</v>
      </c>
      <c r="J11" s="36">
        <v>86786</v>
      </c>
    </row>
    <row r="12" spans="1:10">
      <c r="A12" s="22" t="s">
        <v>75</v>
      </c>
      <c r="B12" s="212" t="s">
        <v>248</v>
      </c>
      <c r="C12" s="212"/>
      <c r="D12" s="36">
        <v>413</v>
      </c>
      <c r="F12" s="36">
        <v>374</v>
      </c>
      <c r="H12" s="36">
        <v>0</v>
      </c>
      <c r="J12" s="36">
        <v>43580</v>
      </c>
    </row>
    <row r="13" spans="1:10">
      <c r="A13" s="22" t="s">
        <v>249</v>
      </c>
      <c r="B13" s="212"/>
      <c r="C13" s="212"/>
      <c r="D13" s="36">
        <v>496</v>
      </c>
      <c r="F13" s="36">
        <v>314</v>
      </c>
      <c r="H13" s="36">
        <v>352</v>
      </c>
      <c r="J13" s="36">
        <v>67</v>
      </c>
    </row>
    <row r="14" spans="1:10">
      <c r="A14" s="22" t="s">
        <v>77</v>
      </c>
      <c r="B14" s="212"/>
      <c r="C14" s="212"/>
      <c r="D14" s="36">
        <v>14964</v>
      </c>
      <c r="F14" s="36">
        <v>19207</v>
      </c>
      <c r="H14" s="36">
        <v>22905</v>
      </c>
      <c r="J14" s="36">
        <v>23253</v>
      </c>
    </row>
    <row r="15" spans="1:10">
      <c r="A15" s="22" t="s">
        <v>184</v>
      </c>
      <c r="B15" s="212"/>
      <c r="C15" s="212"/>
      <c r="D15" s="36"/>
      <c r="H15" s="36"/>
    </row>
    <row r="16" spans="1:10" ht="22">
      <c r="A16" s="13" t="s">
        <v>21</v>
      </c>
      <c r="B16" s="212"/>
      <c r="C16" s="212"/>
      <c r="D16" s="25">
        <f>SUM(D10:D14)</f>
        <v>2226958</v>
      </c>
      <c r="E16" s="20"/>
      <c r="F16" s="25">
        <f>SUM(F10:F14)</f>
        <v>2445870</v>
      </c>
      <c r="G16" s="20"/>
      <c r="H16" s="25">
        <f>SUM(H10:H14)</f>
        <v>2177165</v>
      </c>
      <c r="I16" s="20"/>
      <c r="J16" s="25">
        <f>SUM(J10:J14)</f>
        <v>2452352</v>
      </c>
    </row>
    <row r="17" spans="1:11" ht="22">
      <c r="A17" s="13"/>
      <c r="B17" s="212"/>
      <c r="C17" s="212"/>
      <c r="D17" s="18"/>
      <c r="E17" s="20"/>
      <c r="F17" s="18"/>
      <c r="G17" s="20"/>
      <c r="H17" s="18"/>
      <c r="I17" s="20"/>
      <c r="J17" s="18"/>
    </row>
    <row r="18" spans="1:11" ht="22">
      <c r="A18" s="12" t="s">
        <v>58</v>
      </c>
      <c r="B18" s="212">
        <v>10</v>
      </c>
      <c r="C18" s="212"/>
      <c r="D18" s="18"/>
      <c r="E18" s="20"/>
      <c r="F18" s="18"/>
      <c r="G18" s="20"/>
      <c r="H18" s="18"/>
      <c r="I18" s="20"/>
      <c r="J18" s="18"/>
    </row>
    <row r="19" spans="1:11">
      <c r="A19" s="11" t="s">
        <v>37</v>
      </c>
      <c r="B19" s="212"/>
      <c r="C19" s="212"/>
      <c r="D19" s="36">
        <v>1122498</v>
      </c>
      <c r="F19" s="36">
        <v>1291734</v>
      </c>
      <c r="H19" s="36">
        <v>1253271</v>
      </c>
      <c r="J19" s="36">
        <v>1419378</v>
      </c>
    </row>
    <row r="20" spans="1:11">
      <c r="A20" s="21" t="s">
        <v>159</v>
      </c>
      <c r="B20" s="212"/>
      <c r="C20" s="212"/>
      <c r="D20" s="36">
        <v>73281</v>
      </c>
      <c r="F20" s="36">
        <v>72121</v>
      </c>
      <c r="H20" s="36">
        <v>45556</v>
      </c>
      <c r="J20" s="36">
        <v>48065</v>
      </c>
    </row>
    <row r="21" spans="1:11">
      <c r="A21" s="22" t="s">
        <v>250</v>
      </c>
      <c r="B21" s="212"/>
      <c r="C21" s="212"/>
      <c r="D21" s="36">
        <v>536741</v>
      </c>
      <c r="F21" s="36">
        <v>587923</v>
      </c>
      <c r="H21" s="36">
        <v>546438</v>
      </c>
      <c r="J21" s="36">
        <v>593388</v>
      </c>
    </row>
    <row r="22" spans="1:11">
      <c r="A22" s="11" t="s">
        <v>38</v>
      </c>
      <c r="B22" s="212"/>
      <c r="C22" s="212"/>
      <c r="D22" s="36">
        <f>270935+65</f>
        <v>271000</v>
      </c>
      <c r="F22" s="36">
        <v>315235</v>
      </c>
      <c r="H22" s="34">
        <f>229972+206</f>
        <v>230178</v>
      </c>
      <c r="J22" s="34">
        <v>272231</v>
      </c>
      <c r="K22" s="34"/>
    </row>
    <row r="23" spans="1:11" ht="22">
      <c r="A23" s="13" t="s">
        <v>22</v>
      </c>
      <c r="B23" s="212"/>
      <c r="C23" s="212"/>
      <c r="D23" s="25">
        <f>SUM(D19:D22)</f>
        <v>2003520</v>
      </c>
      <c r="F23" s="25">
        <f>SUM(F19:F22)</f>
        <v>2267013</v>
      </c>
      <c r="H23" s="25">
        <f>SUM(H19:H22)</f>
        <v>2075443</v>
      </c>
      <c r="J23" s="25">
        <f>SUM(J19:J22)</f>
        <v>2333062</v>
      </c>
    </row>
    <row r="24" spans="1:11">
      <c r="B24" s="212"/>
      <c r="C24" s="212"/>
      <c r="D24" s="36"/>
      <c r="H24" s="34"/>
      <c r="J24" s="34"/>
    </row>
    <row r="25" spans="1:11" ht="22">
      <c r="A25" s="13" t="s">
        <v>251</v>
      </c>
      <c r="B25" s="212"/>
      <c r="C25" s="212"/>
      <c r="D25" s="40">
        <f>D16-D23</f>
        <v>223438</v>
      </c>
      <c r="E25" s="6"/>
      <c r="F25" s="40">
        <f>F16-F23</f>
        <v>178857</v>
      </c>
      <c r="G25" s="6"/>
      <c r="H25" s="93">
        <f>H16-H23</f>
        <v>101722</v>
      </c>
      <c r="I25" s="6"/>
      <c r="J25" s="93">
        <f>J16-J23</f>
        <v>119290</v>
      </c>
    </row>
    <row r="26" spans="1:11">
      <c r="A26" s="11" t="s">
        <v>39</v>
      </c>
      <c r="B26" s="212"/>
      <c r="C26" s="212"/>
      <c r="D26" s="41">
        <v>84694</v>
      </c>
      <c r="F26" s="41">
        <v>39824</v>
      </c>
      <c r="H26" s="41">
        <v>89906</v>
      </c>
      <c r="J26" s="41">
        <v>40866</v>
      </c>
    </row>
    <row r="27" spans="1:11" hidden="1">
      <c r="A27" s="22" t="s">
        <v>252</v>
      </c>
      <c r="B27" s="212"/>
      <c r="C27" s="212"/>
      <c r="D27" s="36"/>
      <c r="H27" s="36"/>
    </row>
    <row r="28" spans="1:11" hidden="1">
      <c r="A28" s="22" t="s">
        <v>253</v>
      </c>
      <c r="B28" s="212"/>
      <c r="C28" s="212"/>
      <c r="D28" s="41">
        <v>0</v>
      </c>
      <c r="F28" s="41">
        <v>0</v>
      </c>
      <c r="H28" s="41">
        <v>0</v>
      </c>
      <c r="J28" s="41">
        <v>0</v>
      </c>
    </row>
    <row r="29" spans="1:11" ht="22">
      <c r="A29" s="13" t="s">
        <v>96</v>
      </c>
      <c r="B29" s="212"/>
      <c r="C29" s="212"/>
      <c r="D29" s="42">
        <f>D25-D26</f>
        <v>138744</v>
      </c>
      <c r="E29" s="20"/>
      <c r="F29" s="42">
        <f>F25-F26</f>
        <v>139033</v>
      </c>
      <c r="G29" s="20"/>
      <c r="H29" s="42">
        <f>H25-H26</f>
        <v>11816</v>
      </c>
      <c r="I29" s="20"/>
      <c r="J29" s="42">
        <f>J25-J26</f>
        <v>78424</v>
      </c>
    </row>
    <row r="30" spans="1:11">
      <c r="A30" s="21" t="s">
        <v>196</v>
      </c>
      <c r="B30" s="212">
        <v>12</v>
      </c>
      <c r="C30" s="212"/>
      <c r="D30" s="41">
        <v>-20568</v>
      </c>
      <c r="E30" s="19"/>
      <c r="F30" s="41">
        <v>-7496</v>
      </c>
      <c r="G30" s="19"/>
      <c r="H30" s="41">
        <v>3858</v>
      </c>
      <c r="I30" s="19"/>
      <c r="J30" s="41">
        <v>-673</v>
      </c>
    </row>
    <row r="31" spans="1:11" ht="22.5" thickBot="1">
      <c r="A31" s="13" t="s">
        <v>134</v>
      </c>
      <c r="B31" s="212"/>
      <c r="C31" s="212"/>
      <c r="D31" s="43">
        <f>SUM(D29:D30)</f>
        <v>118176</v>
      </c>
      <c r="E31" s="20"/>
      <c r="F31" s="43">
        <f>SUM(F29:F30)</f>
        <v>131537</v>
      </c>
      <c r="G31" s="20"/>
      <c r="H31" s="43">
        <f>SUM(H29:H30)</f>
        <v>15674</v>
      </c>
      <c r="I31" s="20"/>
      <c r="J31" s="43">
        <f>SUM(J29:J30)</f>
        <v>77751</v>
      </c>
    </row>
    <row r="32" spans="1:11" ht="22.5" thickTop="1">
      <c r="A32" s="13"/>
      <c r="B32" s="212"/>
      <c r="C32" s="212"/>
      <c r="D32" s="26"/>
      <c r="E32" s="20"/>
      <c r="F32" s="26"/>
      <c r="G32" s="20"/>
      <c r="H32" s="26"/>
      <c r="I32" s="20"/>
      <c r="J32" s="26"/>
    </row>
    <row r="33" spans="1:10" ht="22">
      <c r="A33" s="13"/>
      <c r="B33" s="212"/>
      <c r="C33" s="212"/>
      <c r="D33" s="26"/>
      <c r="E33" s="20"/>
      <c r="F33" s="26"/>
      <c r="G33" s="20"/>
      <c r="H33" s="26"/>
      <c r="I33" s="20"/>
      <c r="J33" s="26"/>
    </row>
    <row r="34" spans="1:10" ht="22">
      <c r="A34" s="13"/>
      <c r="B34" s="212"/>
      <c r="C34" s="212"/>
      <c r="D34" s="26"/>
      <c r="E34" s="20"/>
      <c r="F34" s="26"/>
      <c r="G34" s="20"/>
      <c r="H34" s="26"/>
      <c r="I34" s="20"/>
      <c r="J34" s="26"/>
    </row>
    <row r="35" spans="1:10" ht="22">
      <c r="A35" s="13"/>
      <c r="B35" s="212"/>
      <c r="C35" s="212"/>
      <c r="D35" s="26"/>
      <c r="E35" s="20"/>
      <c r="F35" s="26"/>
      <c r="G35" s="20"/>
      <c r="H35" s="26"/>
      <c r="I35" s="20"/>
      <c r="J35" s="26"/>
    </row>
    <row r="36" spans="1:10" ht="22">
      <c r="A36" s="13"/>
      <c r="B36" s="212"/>
      <c r="C36" s="212"/>
      <c r="D36" s="26"/>
      <c r="E36" s="20"/>
      <c r="F36" s="26"/>
      <c r="G36" s="20"/>
      <c r="H36" s="26"/>
      <c r="I36" s="20"/>
      <c r="J36" s="26"/>
    </row>
    <row r="37" spans="1:10" ht="22">
      <c r="A37" s="13"/>
      <c r="B37" s="212"/>
      <c r="C37" s="212"/>
      <c r="D37" s="26"/>
      <c r="E37" s="20"/>
      <c r="F37" s="26"/>
      <c r="G37" s="20"/>
      <c r="H37" s="26"/>
      <c r="I37" s="20"/>
      <c r="J37" s="26"/>
    </row>
    <row r="38" spans="1:10" ht="22">
      <c r="A38" s="13"/>
      <c r="B38" s="212"/>
      <c r="C38" s="212"/>
      <c r="D38" s="26"/>
      <c r="E38" s="20"/>
      <c r="F38" s="26"/>
      <c r="G38" s="20"/>
      <c r="H38" s="26"/>
      <c r="I38" s="20"/>
      <c r="J38" s="26"/>
    </row>
    <row r="39" spans="1:10" ht="22">
      <c r="A39" s="13"/>
      <c r="B39" s="212"/>
      <c r="C39" s="212"/>
      <c r="D39" s="26"/>
      <c r="E39" s="20"/>
      <c r="F39" s="26"/>
      <c r="G39" s="20"/>
      <c r="H39" s="26"/>
      <c r="I39" s="20"/>
      <c r="J39" s="26"/>
    </row>
    <row r="40" spans="1:10" ht="22">
      <c r="A40" s="13"/>
      <c r="B40" s="212"/>
      <c r="C40" s="212"/>
      <c r="D40" s="26"/>
      <c r="E40" s="20"/>
      <c r="F40" s="26"/>
      <c r="G40" s="20"/>
      <c r="H40" s="26"/>
      <c r="I40" s="20"/>
      <c r="J40" s="26"/>
    </row>
    <row r="41" spans="1:10" ht="22">
      <c r="A41" s="13"/>
      <c r="B41" s="212"/>
      <c r="C41" s="212"/>
      <c r="D41" s="26"/>
      <c r="E41" s="20"/>
      <c r="F41" s="26"/>
      <c r="G41" s="20"/>
      <c r="H41" s="26"/>
      <c r="I41" s="20"/>
      <c r="J41" s="26"/>
    </row>
    <row r="42" spans="1:10" ht="22">
      <c r="A42" s="13"/>
      <c r="B42" s="212"/>
      <c r="C42" s="212"/>
      <c r="D42" s="26"/>
      <c r="E42" s="20"/>
      <c r="F42" s="26"/>
      <c r="G42" s="20"/>
      <c r="H42" s="26"/>
      <c r="I42" s="20"/>
      <c r="J42" s="26"/>
    </row>
    <row r="43" spans="1:10" ht="22">
      <c r="A43" s="13"/>
      <c r="B43" s="212"/>
      <c r="C43" s="212"/>
      <c r="D43" s="26"/>
      <c r="E43" s="20"/>
      <c r="F43" s="26"/>
      <c r="G43" s="20"/>
      <c r="H43" s="26"/>
      <c r="I43" s="20"/>
      <c r="J43" s="26"/>
    </row>
    <row r="44" spans="1:10" ht="23.25" customHeight="1">
      <c r="A44" s="231" t="s">
        <v>206</v>
      </c>
      <c r="B44" s="231"/>
      <c r="C44" s="231"/>
      <c r="D44" s="231"/>
      <c r="E44" s="231"/>
      <c r="F44" s="231"/>
      <c r="G44" s="231"/>
      <c r="H44" s="231"/>
      <c r="I44" s="231"/>
      <c r="J44" s="231"/>
    </row>
    <row r="45" spans="1:10" ht="23.25" customHeight="1">
      <c r="A45" s="231" t="s">
        <v>207</v>
      </c>
      <c r="B45" s="231"/>
      <c r="C45" s="231"/>
      <c r="D45" s="231"/>
      <c r="E45" s="231"/>
      <c r="F45" s="231"/>
      <c r="G45" s="231"/>
      <c r="H45" s="231"/>
      <c r="I45" s="231"/>
      <c r="J45" s="231"/>
    </row>
    <row r="46" spans="1:10" ht="22">
      <c r="A46" s="13"/>
      <c r="B46" s="212"/>
      <c r="C46" s="212"/>
      <c r="D46" s="5"/>
      <c r="E46" s="20"/>
      <c r="F46" s="26"/>
      <c r="G46" s="20"/>
      <c r="H46" s="5"/>
      <c r="I46" s="20"/>
      <c r="J46" s="26"/>
    </row>
    <row r="47" spans="1:10" ht="22.5" customHeight="1">
      <c r="A47" s="7" t="s">
        <v>151</v>
      </c>
      <c r="B47" s="212"/>
      <c r="C47" s="212"/>
      <c r="D47" s="1"/>
      <c r="E47" s="4"/>
      <c r="F47" s="26"/>
      <c r="G47" s="4"/>
      <c r="H47" s="1"/>
      <c r="I47" s="4"/>
      <c r="J47" s="42"/>
    </row>
    <row r="48" spans="1:10" ht="22.5" customHeight="1">
      <c r="A48" s="7" t="s">
        <v>128</v>
      </c>
      <c r="B48" s="211"/>
      <c r="C48" s="2"/>
      <c r="D48" s="210"/>
      <c r="E48" s="210"/>
      <c r="F48" s="37"/>
      <c r="G48" s="210"/>
      <c r="H48" s="210"/>
      <c r="I48" s="210"/>
      <c r="J48" s="38"/>
    </row>
    <row r="49" spans="1:10" ht="22.5" customHeight="1">
      <c r="A49" s="7"/>
      <c r="B49" s="211"/>
      <c r="C49" s="2"/>
      <c r="D49" s="210"/>
      <c r="E49" s="210"/>
      <c r="F49" s="37"/>
      <c r="G49" s="210"/>
      <c r="H49" s="210"/>
      <c r="I49" s="210"/>
      <c r="J49" s="38"/>
    </row>
    <row r="50" spans="1:10" ht="22.5" customHeight="1">
      <c r="B50" s="211"/>
      <c r="C50" s="2"/>
      <c r="D50" s="233" t="s">
        <v>71</v>
      </c>
      <c r="E50" s="233"/>
      <c r="F50" s="233"/>
      <c r="G50" s="210"/>
      <c r="H50" s="233" t="s">
        <v>72</v>
      </c>
      <c r="I50" s="233"/>
      <c r="J50" s="233"/>
    </row>
    <row r="51" spans="1:10" ht="22.5" customHeight="1">
      <c r="B51" s="211"/>
      <c r="C51" s="2"/>
      <c r="D51" s="234" t="s">
        <v>176</v>
      </c>
      <c r="E51" s="234"/>
      <c r="F51" s="234"/>
      <c r="G51" s="210"/>
      <c r="H51" s="234" t="s">
        <v>176</v>
      </c>
      <c r="I51" s="234"/>
      <c r="J51" s="234"/>
    </row>
    <row r="52" spans="1:10" ht="22.5" customHeight="1">
      <c r="B52" s="211"/>
      <c r="C52" s="2"/>
      <c r="D52" s="236" t="s">
        <v>185</v>
      </c>
      <c r="E52" s="234"/>
      <c r="F52" s="234"/>
      <c r="G52" s="210"/>
      <c r="H52" s="236" t="s">
        <v>185</v>
      </c>
      <c r="I52" s="234"/>
      <c r="J52" s="234"/>
    </row>
    <row r="53" spans="1:10" ht="22.5" customHeight="1">
      <c r="B53" s="212"/>
      <c r="C53" s="212"/>
      <c r="D53" s="211">
        <v>2563</v>
      </c>
      <c r="E53" s="211"/>
      <c r="F53" s="211">
        <v>2562</v>
      </c>
      <c r="G53" s="211"/>
      <c r="H53" s="211">
        <v>2563</v>
      </c>
      <c r="I53" s="211"/>
      <c r="J53" s="211">
        <v>2562</v>
      </c>
    </row>
    <row r="54" spans="1:10" ht="22.5" customHeight="1">
      <c r="B54" s="212"/>
      <c r="C54" s="212"/>
      <c r="D54" s="232" t="s">
        <v>126</v>
      </c>
      <c r="E54" s="232"/>
      <c r="F54" s="232"/>
      <c r="G54" s="232"/>
      <c r="H54" s="232"/>
      <c r="I54" s="232"/>
      <c r="J54" s="232"/>
    </row>
    <row r="55" spans="1:10" ht="22.5" customHeight="1">
      <c r="A55" s="13" t="s">
        <v>78</v>
      </c>
      <c r="B55" s="212"/>
      <c r="C55" s="212"/>
      <c r="D55" s="5"/>
      <c r="E55" s="6"/>
      <c r="F55" s="26"/>
      <c r="G55" s="6"/>
      <c r="H55" s="5"/>
      <c r="I55" s="6"/>
      <c r="J55" s="26"/>
    </row>
    <row r="56" spans="1:10" ht="22.5" customHeight="1">
      <c r="A56" s="12" t="s">
        <v>90</v>
      </c>
      <c r="B56" s="212"/>
      <c r="C56" s="212"/>
      <c r="D56" s="15"/>
      <c r="G56" s="36"/>
      <c r="H56" s="36"/>
      <c r="I56" s="36"/>
    </row>
    <row r="57" spans="1:10" ht="22.5" customHeight="1">
      <c r="A57" s="21" t="s">
        <v>81</v>
      </c>
      <c r="B57" s="212"/>
      <c r="C57" s="212"/>
      <c r="D57" s="59">
        <v>0</v>
      </c>
      <c r="F57" s="36">
        <v>22</v>
      </c>
      <c r="G57" s="36"/>
      <c r="H57" s="36">
        <v>0</v>
      </c>
      <c r="I57" s="36"/>
      <c r="J57" s="36">
        <v>0</v>
      </c>
    </row>
    <row r="58" spans="1:10" ht="22.5" customHeight="1">
      <c r="A58" s="29" t="s">
        <v>254</v>
      </c>
      <c r="B58" s="212"/>
      <c r="C58" s="212"/>
      <c r="D58" s="36">
        <v>0</v>
      </c>
      <c r="F58" s="36">
        <v>376</v>
      </c>
      <c r="G58" s="36"/>
      <c r="H58" s="36">
        <v>0</v>
      </c>
      <c r="I58" s="36"/>
      <c r="J58" s="36">
        <v>0</v>
      </c>
    </row>
    <row r="59" spans="1:10" ht="22.5" customHeight="1">
      <c r="A59" s="29" t="s">
        <v>91</v>
      </c>
      <c r="B59" s="212"/>
      <c r="C59" s="212"/>
      <c r="F59" s="3"/>
      <c r="G59" s="36"/>
      <c r="H59" s="36"/>
      <c r="I59" s="36"/>
    </row>
    <row r="60" spans="1:10" ht="22.5" customHeight="1">
      <c r="A60" s="57" t="s">
        <v>160</v>
      </c>
      <c r="B60" s="212"/>
      <c r="C60" s="212"/>
      <c r="D60" s="34">
        <v>0</v>
      </c>
      <c r="F60" s="34">
        <v>-75</v>
      </c>
      <c r="G60" s="36"/>
      <c r="H60" s="36">
        <v>0</v>
      </c>
      <c r="I60" s="36"/>
      <c r="J60" s="36">
        <v>0</v>
      </c>
    </row>
    <row r="61" spans="1:10" ht="22.5" customHeight="1">
      <c r="A61" s="13" t="s">
        <v>97</v>
      </c>
      <c r="B61" s="212"/>
      <c r="C61" s="212"/>
      <c r="D61" s="25">
        <f>SUM(D57:D60)</f>
        <v>0</v>
      </c>
      <c r="E61" s="6"/>
      <c r="F61" s="25">
        <f>SUM(F57:F60)</f>
        <v>323</v>
      </c>
      <c r="G61" s="40"/>
      <c r="H61" s="25">
        <f>SUM(H57:H60)</f>
        <v>0</v>
      </c>
      <c r="I61" s="40"/>
      <c r="J61" s="25">
        <f>SUM(J57:J60)</f>
        <v>0</v>
      </c>
    </row>
    <row r="62" spans="1:10" ht="20.149999999999999" customHeight="1">
      <c r="A62" s="21"/>
      <c r="B62" s="212"/>
      <c r="C62" s="212"/>
      <c r="D62" s="62"/>
      <c r="E62" s="6"/>
      <c r="F62" s="62"/>
      <c r="G62" s="40"/>
      <c r="H62" s="63"/>
      <c r="I62" s="40"/>
      <c r="J62" s="63"/>
    </row>
    <row r="63" spans="1:10" s="6" customFormat="1" ht="22.5" customHeight="1">
      <c r="A63" s="13" t="s">
        <v>195</v>
      </c>
      <c r="B63" s="24"/>
      <c r="C63" s="53"/>
      <c r="D63" s="60">
        <f>D61</f>
        <v>0</v>
      </c>
      <c r="E63" s="26"/>
      <c r="F63" s="60">
        <f>F61</f>
        <v>323</v>
      </c>
      <c r="G63" s="26"/>
      <c r="H63" s="60">
        <f>H61</f>
        <v>0</v>
      </c>
      <c r="I63" s="26"/>
      <c r="J63" s="60">
        <f>J61</f>
        <v>0</v>
      </c>
    </row>
    <row r="64" spans="1:10" ht="22.5" customHeight="1" thickBot="1">
      <c r="A64" s="13" t="s">
        <v>135</v>
      </c>
      <c r="B64" s="212"/>
      <c r="C64" s="54"/>
      <c r="D64" s="52">
        <f>D63+D31</f>
        <v>118176</v>
      </c>
      <c r="E64" s="32"/>
      <c r="F64" s="52">
        <f>F63+F31</f>
        <v>131860</v>
      </c>
      <c r="G64" s="26"/>
      <c r="H64" s="52">
        <f>H63+H31</f>
        <v>15674</v>
      </c>
      <c r="I64" s="26"/>
      <c r="J64" s="52">
        <f>J63+J31</f>
        <v>77751</v>
      </c>
    </row>
    <row r="65" spans="1:10" ht="19.5" customHeight="1" thickTop="1">
      <c r="A65" s="13"/>
      <c r="B65" s="212"/>
      <c r="C65" s="212"/>
      <c r="D65" s="27"/>
      <c r="E65" s="28"/>
      <c r="F65" s="27"/>
      <c r="G65" s="33"/>
      <c r="H65" s="33"/>
      <c r="I65" s="33"/>
      <c r="J65" s="33"/>
    </row>
    <row r="66" spans="1:10" ht="22.5" customHeight="1">
      <c r="A66" s="13" t="s">
        <v>98</v>
      </c>
      <c r="B66" s="212"/>
      <c r="C66" s="212"/>
      <c r="D66" s="27"/>
      <c r="E66" s="28"/>
      <c r="F66" s="27"/>
      <c r="G66" s="28"/>
      <c r="H66" s="28"/>
      <c r="I66" s="28"/>
      <c r="J66" s="28"/>
    </row>
    <row r="67" spans="1:10" ht="22.5" customHeight="1">
      <c r="A67" s="21" t="s">
        <v>60</v>
      </c>
      <c r="B67" s="212"/>
      <c r="C67" s="212"/>
      <c r="D67" s="46">
        <f>D31-D68</f>
        <v>118175</v>
      </c>
      <c r="E67" s="45"/>
      <c r="F67" s="46">
        <v>131864</v>
      </c>
      <c r="G67" s="45"/>
      <c r="H67" s="47">
        <f>H31</f>
        <v>15674</v>
      </c>
      <c r="I67" s="45"/>
      <c r="J67" s="47">
        <v>77751</v>
      </c>
    </row>
    <row r="68" spans="1:10" ht="22.5" customHeight="1">
      <c r="A68" s="21" t="s">
        <v>61</v>
      </c>
      <c r="B68" s="212"/>
      <c r="C68" s="212"/>
      <c r="D68" s="48">
        <v>1</v>
      </c>
      <c r="E68" s="45"/>
      <c r="F68" s="48">
        <v>-327</v>
      </c>
      <c r="G68" s="49"/>
      <c r="H68" s="16">
        <v>0</v>
      </c>
      <c r="J68" s="16">
        <v>0</v>
      </c>
    </row>
    <row r="69" spans="1:10" ht="22.5" customHeight="1" thickBot="1">
      <c r="A69" s="13"/>
      <c r="B69" s="212"/>
      <c r="C69" s="212"/>
      <c r="D69" s="51">
        <f>SUM(D67:D68)</f>
        <v>118176</v>
      </c>
      <c r="E69" s="50"/>
      <c r="F69" s="51">
        <f>SUM(F67:F68)</f>
        <v>131537</v>
      </c>
      <c r="G69" s="50"/>
      <c r="H69" s="51">
        <f>SUM(H67:H68)</f>
        <v>15674</v>
      </c>
      <c r="I69" s="50"/>
      <c r="J69" s="51">
        <f>SUM(J67:J68)</f>
        <v>77751</v>
      </c>
    </row>
    <row r="70" spans="1:10" ht="19.5" customHeight="1" thickTop="1">
      <c r="A70" s="13"/>
      <c r="B70" s="212"/>
      <c r="C70" s="212"/>
      <c r="D70" s="27"/>
      <c r="E70" s="50"/>
      <c r="F70" s="27"/>
      <c r="G70" s="50"/>
      <c r="H70" s="44"/>
      <c r="I70" s="50"/>
      <c r="J70" s="44"/>
    </row>
    <row r="71" spans="1:10" ht="22">
      <c r="A71" s="13" t="s">
        <v>99</v>
      </c>
      <c r="B71" s="212"/>
      <c r="C71" s="212"/>
      <c r="D71" s="27"/>
      <c r="E71" s="28"/>
      <c r="F71" s="27"/>
      <c r="G71" s="28"/>
      <c r="H71" s="28"/>
      <c r="I71" s="28"/>
      <c r="J71" s="28"/>
    </row>
    <row r="72" spans="1:10">
      <c r="A72" s="21" t="s">
        <v>60</v>
      </c>
      <c r="B72" s="212"/>
      <c r="C72" s="212"/>
      <c r="D72" s="46">
        <f>D64-D73</f>
        <v>118175</v>
      </c>
      <c r="E72" s="45"/>
      <c r="F72" s="46">
        <v>132192</v>
      </c>
      <c r="G72" s="47"/>
      <c r="H72" s="47">
        <f>H64</f>
        <v>15674</v>
      </c>
      <c r="I72" s="47"/>
      <c r="J72" s="47">
        <v>77751</v>
      </c>
    </row>
    <row r="73" spans="1:10">
      <c r="A73" s="21" t="s">
        <v>61</v>
      </c>
      <c r="B73" s="212"/>
      <c r="C73" s="212"/>
      <c r="D73" s="48">
        <v>1</v>
      </c>
      <c r="E73" s="45"/>
      <c r="F73" s="48">
        <v>-332</v>
      </c>
      <c r="G73" s="55"/>
      <c r="H73" s="41">
        <v>0</v>
      </c>
      <c r="I73" s="36"/>
      <c r="J73" s="41">
        <v>0</v>
      </c>
    </row>
    <row r="74" spans="1:10" ht="22.5" thickBot="1">
      <c r="A74" s="13"/>
      <c r="B74" s="212"/>
      <c r="C74" s="212"/>
      <c r="D74" s="51">
        <f>SUM(D72:D73)</f>
        <v>118176</v>
      </c>
      <c r="E74" s="50"/>
      <c r="F74" s="51">
        <f>SUM(F72:F73)</f>
        <v>131860</v>
      </c>
      <c r="G74" s="56"/>
      <c r="H74" s="51">
        <f>SUM(H72:H73)</f>
        <v>15674</v>
      </c>
      <c r="I74" s="56"/>
      <c r="J74" s="51">
        <f>SUM(J72:J73)</f>
        <v>77751</v>
      </c>
    </row>
    <row r="75" spans="1:10" ht="19.5" customHeight="1" thickTop="1">
      <c r="B75" s="212"/>
      <c r="C75" s="212"/>
      <c r="D75" s="27"/>
      <c r="E75" s="28"/>
      <c r="F75" s="27"/>
      <c r="G75" s="28"/>
      <c r="H75" s="28"/>
      <c r="I75" s="28"/>
      <c r="J75" s="28"/>
    </row>
    <row r="76" spans="1:10" ht="26.5" customHeight="1" thickBot="1">
      <c r="A76" s="13" t="s">
        <v>138</v>
      </c>
      <c r="B76" s="212"/>
      <c r="C76" s="24"/>
      <c r="D76" s="123">
        <f>D67/505000</f>
        <v>0.23400990099009902</v>
      </c>
      <c r="E76" s="23"/>
      <c r="F76" s="123">
        <v>0.32966000000000001</v>
      </c>
      <c r="G76" s="23"/>
      <c r="H76" s="123">
        <f>H67/505000</f>
        <v>3.1037623762376239E-2</v>
      </c>
      <c r="I76" s="23"/>
      <c r="J76" s="123">
        <v>0.19437750000000001</v>
      </c>
    </row>
    <row r="77" spans="1:10" ht="22" thickTop="1">
      <c r="F77" s="3"/>
      <c r="J77" s="3"/>
    </row>
    <row r="78" spans="1:10">
      <c r="F78" s="3"/>
      <c r="J78" s="3"/>
    </row>
    <row r="79" spans="1:10">
      <c r="F79" s="3"/>
      <c r="J79" s="3"/>
    </row>
    <row r="80" spans="1:10">
      <c r="F80" s="3"/>
      <c r="J80" s="3"/>
    </row>
    <row r="81" spans="1:10">
      <c r="F81" s="3"/>
      <c r="J81" s="3"/>
    </row>
    <row r="82" spans="1:10">
      <c r="F82" s="3"/>
      <c r="J82" s="3"/>
    </row>
    <row r="83" spans="1:10">
      <c r="F83" s="3"/>
      <c r="J83" s="3"/>
    </row>
    <row r="84" spans="1:10">
      <c r="F84" s="3"/>
      <c r="J84" s="3"/>
    </row>
    <row r="85" spans="1:10">
      <c r="F85" s="3"/>
      <c r="J85" s="3"/>
    </row>
    <row r="86" spans="1:10">
      <c r="F86" s="3"/>
      <c r="J86" s="3"/>
    </row>
    <row r="87" spans="1:10" ht="23.25" customHeight="1">
      <c r="A87" s="231" t="s">
        <v>206</v>
      </c>
      <c r="B87" s="231"/>
      <c r="C87" s="231"/>
      <c r="D87" s="231"/>
      <c r="E87" s="231"/>
      <c r="F87" s="231"/>
      <c r="G87" s="231"/>
      <c r="H87" s="231"/>
      <c r="I87" s="231"/>
      <c r="J87" s="231"/>
    </row>
    <row r="88" spans="1:10" ht="23.25" customHeight="1">
      <c r="A88" s="231" t="s">
        <v>207</v>
      </c>
      <c r="B88" s="231"/>
      <c r="C88" s="231"/>
      <c r="D88" s="231"/>
      <c r="E88" s="231"/>
      <c r="F88" s="231"/>
      <c r="G88" s="231"/>
      <c r="H88" s="231"/>
      <c r="I88" s="231"/>
      <c r="J88" s="231"/>
    </row>
    <row r="92" spans="1:10">
      <c r="J92" s="216"/>
    </row>
  </sheetData>
  <mergeCells count="18">
    <mergeCell ref="D52:F52"/>
    <mergeCell ref="H52:J52"/>
    <mergeCell ref="D54:J54"/>
    <mergeCell ref="A87:J87"/>
    <mergeCell ref="A88:J88"/>
    <mergeCell ref="D51:F51"/>
    <mergeCell ref="H51:J51"/>
    <mergeCell ref="D4:F4"/>
    <mergeCell ref="H4:J4"/>
    <mergeCell ref="D5:F5"/>
    <mergeCell ref="H5:J5"/>
    <mergeCell ref="D6:F6"/>
    <mergeCell ref="H6:J6"/>
    <mergeCell ref="D8:J8"/>
    <mergeCell ref="A44:J44"/>
    <mergeCell ref="A45:J45"/>
    <mergeCell ref="D50:F50"/>
    <mergeCell ref="H50:J50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78"/>
  <sheetViews>
    <sheetView view="pageBreakPreview" zoomScaleNormal="85" zoomScaleSheetLayoutView="100" zoomScalePageLayoutView="85" workbookViewId="0">
      <selection activeCell="A14" sqref="A14"/>
    </sheetView>
  </sheetViews>
  <sheetFormatPr defaultColWidth="9.09765625" defaultRowHeight="21.5"/>
  <cols>
    <col min="1" max="1" width="52.296875" style="11" customWidth="1"/>
    <col min="2" max="2" width="9.296875" style="23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36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36" customWidth="1"/>
    <col min="11" max="11" width="14.8984375" style="3" bestFit="1" customWidth="1"/>
    <col min="12" max="12" width="14.59765625" style="3" bestFit="1" customWidth="1"/>
    <col min="13" max="13" width="11.296875" style="3" bestFit="1" customWidth="1"/>
    <col min="14" max="14" width="12" style="3" bestFit="1" customWidth="1"/>
    <col min="15" max="16384" width="9.09765625" style="3"/>
  </cols>
  <sheetData>
    <row r="1" spans="1:13" ht="23">
      <c r="A1" s="7" t="s">
        <v>151</v>
      </c>
      <c r="B1" s="73"/>
      <c r="C1" s="73"/>
      <c r="D1" s="1"/>
      <c r="E1" s="4"/>
      <c r="F1" s="26"/>
      <c r="G1" s="4"/>
      <c r="H1" s="1"/>
      <c r="I1" s="4"/>
      <c r="J1" s="26"/>
    </row>
    <row r="2" spans="1:13" ht="23">
      <c r="A2" s="7" t="s">
        <v>128</v>
      </c>
      <c r="B2" s="75"/>
      <c r="C2" s="2"/>
      <c r="D2" s="74"/>
      <c r="E2" s="74"/>
      <c r="F2" s="37"/>
      <c r="G2" s="74"/>
      <c r="H2" s="74"/>
      <c r="I2" s="74"/>
      <c r="J2" s="38"/>
    </row>
    <row r="3" spans="1:13" ht="23">
      <c r="A3" s="7"/>
      <c r="B3" s="75"/>
      <c r="C3" s="2"/>
      <c r="D3" s="74"/>
      <c r="E3" s="74"/>
      <c r="F3" s="37"/>
      <c r="G3" s="74"/>
      <c r="H3" s="74"/>
      <c r="I3" s="74"/>
      <c r="J3" s="37"/>
    </row>
    <row r="4" spans="1:13" ht="22">
      <c r="B4" s="75"/>
      <c r="C4" s="2"/>
      <c r="D4" s="233" t="s">
        <v>71</v>
      </c>
      <c r="E4" s="233"/>
      <c r="F4" s="233"/>
      <c r="G4" s="74"/>
      <c r="H4" s="233" t="s">
        <v>72</v>
      </c>
      <c r="I4" s="233"/>
      <c r="J4" s="233"/>
    </row>
    <row r="5" spans="1:13" ht="22">
      <c r="B5" s="75"/>
      <c r="C5" s="2"/>
      <c r="D5" s="234" t="s">
        <v>168</v>
      </c>
      <c r="E5" s="234"/>
      <c r="F5" s="234"/>
      <c r="G5" s="74"/>
      <c r="H5" s="234" t="s">
        <v>168</v>
      </c>
      <c r="I5" s="234"/>
      <c r="J5" s="234"/>
    </row>
    <row r="6" spans="1:13" ht="22">
      <c r="B6" s="75"/>
      <c r="C6" s="2"/>
      <c r="D6" s="235" t="s">
        <v>167</v>
      </c>
      <c r="E6" s="234"/>
      <c r="F6" s="234"/>
      <c r="G6" s="74"/>
      <c r="H6" s="235" t="s">
        <v>167</v>
      </c>
      <c r="I6" s="234"/>
      <c r="J6" s="234"/>
    </row>
    <row r="7" spans="1:13">
      <c r="B7" s="73" t="s">
        <v>1</v>
      </c>
      <c r="C7" s="73"/>
      <c r="D7" s="9">
        <v>2563</v>
      </c>
      <c r="E7" s="9"/>
      <c r="F7" s="9">
        <v>2562</v>
      </c>
      <c r="G7" s="9"/>
      <c r="H7" s="9">
        <v>2563</v>
      </c>
      <c r="I7" s="9"/>
      <c r="J7" s="9">
        <v>2562</v>
      </c>
    </row>
    <row r="8" spans="1:13" ht="22">
      <c r="A8" s="13"/>
      <c r="B8" s="73"/>
      <c r="C8" s="73"/>
      <c r="D8" s="232" t="s">
        <v>126</v>
      </c>
      <c r="E8" s="232"/>
      <c r="F8" s="232"/>
      <c r="G8" s="232"/>
      <c r="H8" s="232"/>
      <c r="I8" s="232"/>
      <c r="J8" s="232"/>
    </row>
    <row r="9" spans="1:13" ht="22">
      <c r="A9" s="12" t="s">
        <v>36</v>
      </c>
      <c r="B9" s="221">
        <v>11</v>
      </c>
      <c r="C9" s="73"/>
      <c r="D9" s="73"/>
      <c r="E9" s="73"/>
      <c r="F9" s="39"/>
      <c r="G9" s="73"/>
      <c r="H9" s="73"/>
      <c r="I9" s="73"/>
      <c r="J9" s="39"/>
    </row>
    <row r="10" spans="1:13">
      <c r="A10" s="11" t="s">
        <v>35</v>
      </c>
      <c r="B10" s="73"/>
      <c r="C10" s="73"/>
      <c r="D10" s="36">
        <v>3822525</v>
      </c>
      <c r="F10" s="36">
        <v>4553546</v>
      </c>
      <c r="H10" s="36">
        <v>3817604</v>
      </c>
      <c r="J10" s="36">
        <v>4546836</v>
      </c>
      <c r="K10" s="34"/>
      <c r="M10" s="34"/>
    </row>
    <row r="11" spans="1:13">
      <c r="A11" s="22" t="s">
        <v>158</v>
      </c>
      <c r="B11" s="73"/>
      <c r="C11" s="73"/>
      <c r="D11" s="36">
        <v>218315</v>
      </c>
      <c r="F11" s="36">
        <v>266814</v>
      </c>
      <c r="H11" s="36">
        <v>157417</v>
      </c>
      <c r="J11" s="36">
        <v>179277</v>
      </c>
    </row>
    <row r="12" spans="1:13">
      <c r="A12" s="22" t="s">
        <v>75</v>
      </c>
      <c r="B12" s="73" t="s">
        <v>248</v>
      </c>
      <c r="C12" s="73"/>
      <c r="D12" s="36">
        <v>413</v>
      </c>
      <c r="F12" s="36">
        <v>374</v>
      </c>
      <c r="H12" s="36">
        <v>167661</v>
      </c>
      <c r="J12" s="36">
        <v>491420</v>
      </c>
      <c r="K12" s="34"/>
      <c r="M12" s="34"/>
    </row>
    <row r="13" spans="1:13">
      <c r="A13" s="22" t="s">
        <v>76</v>
      </c>
      <c r="B13" s="73"/>
      <c r="C13" s="73"/>
      <c r="D13" s="36">
        <v>3628</v>
      </c>
      <c r="F13" s="36">
        <v>614</v>
      </c>
      <c r="H13" s="36">
        <v>3079</v>
      </c>
      <c r="J13" s="36">
        <v>473</v>
      </c>
    </row>
    <row r="14" spans="1:13">
      <c r="A14" s="22" t="s">
        <v>77</v>
      </c>
      <c r="B14" s="73"/>
      <c r="C14" s="73"/>
      <c r="D14" s="36">
        <f>32497+2207</f>
        <v>34704</v>
      </c>
      <c r="F14" s="36">
        <f>46470+4259</f>
        <v>50729</v>
      </c>
      <c r="H14" s="36">
        <f>46375+2101</f>
        <v>48476</v>
      </c>
      <c r="J14" s="36">
        <f>49609+4280</f>
        <v>53889</v>
      </c>
    </row>
    <row r="15" spans="1:13" hidden="1">
      <c r="A15" s="22" t="s">
        <v>184</v>
      </c>
      <c r="B15" s="140"/>
      <c r="C15" s="140"/>
      <c r="D15" s="36"/>
      <c r="H15" s="36"/>
    </row>
    <row r="16" spans="1:13" ht="22">
      <c r="A16" s="13" t="s">
        <v>21</v>
      </c>
      <c r="B16" s="73"/>
      <c r="C16" s="73"/>
      <c r="D16" s="25">
        <f>SUM(D10:D15)</f>
        <v>4079585</v>
      </c>
      <c r="E16" s="20"/>
      <c r="F16" s="25">
        <f>SUM(F10:F15)</f>
        <v>4872077</v>
      </c>
      <c r="G16" s="20"/>
      <c r="H16" s="25">
        <f>SUM(H10:H15)</f>
        <v>4194237</v>
      </c>
      <c r="I16" s="20"/>
      <c r="J16" s="25">
        <f>SUM(J10:J15)</f>
        <v>5271895</v>
      </c>
    </row>
    <row r="17" spans="1:18" ht="22">
      <c r="A17" s="13"/>
      <c r="B17" s="73"/>
      <c r="C17" s="73"/>
      <c r="D17" s="18"/>
      <c r="E17" s="20"/>
      <c r="F17" s="18"/>
      <c r="G17" s="20"/>
      <c r="H17" s="18"/>
      <c r="I17" s="20"/>
      <c r="J17" s="18"/>
    </row>
    <row r="18" spans="1:18" ht="22">
      <c r="A18" s="12" t="s">
        <v>58</v>
      </c>
      <c r="B18" s="73">
        <v>11</v>
      </c>
      <c r="C18" s="73"/>
      <c r="D18" s="18"/>
      <c r="E18" s="20"/>
      <c r="F18" s="18"/>
      <c r="G18" s="20"/>
      <c r="H18" s="18"/>
      <c r="I18" s="20"/>
      <c r="J18" s="18"/>
    </row>
    <row r="19" spans="1:18">
      <c r="A19" s="11" t="s">
        <v>37</v>
      </c>
      <c r="B19" s="73"/>
      <c r="C19" s="73"/>
      <c r="D19" s="36">
        <v>2123815</v>
      </c>
      <c r="F19" s="36">
        <v>2548984</v>
      </c>
      <c r="H19" s="36">
        <v>2331006</v>
      </c>
      <c r="J19" s="36">
        <v>2796538</v>
      </c>
      <c r="K19" s="34"/>
      <c r="L19" s="149"/>
      <c r="M19" s="34"/>
      <c r="N19" s="149"/>
      <c r="P19" s="149"/>
      <c r="R19" s="149"/>
    </row>
    <row r="20" spans="1:18">
      <c r="A20" s="21" t="s">
        <v>159</v>
      </c>
      <c r="B20" s="73"/>
      <c r="C20" s="73"/>
      <c r="D20" s="36">
        <v>134663</v>
      </c>
      <c r="F20" s="36">
        <v>151024</v>
      </c>
      <c r="H20" s="36">
        <v>85762</v>
      </c>
      <c r="J20" s="36">
        <v>100887</v>
      </c>
      <c r="K20" s="31"/>
      <c r="L20" s="214">
        <v>151024149.75316045</v>
      </c>
      <c r="M20" s="146">
        <f>ROUND(L20/1000,0)</f>
        <v>151024</v>
      </c>
      <c r="N20" s="214">
        <f>F20-M20</f>
        <v>0</v>
      </c>
      <c r="P20" s="149"/>
      <c r="R20" s="149"/>
    </row>
    <row r="21" spans="1:18">
      <c r="A21" s="22" t="s">
        <v>250</v>
      </c>
      <c r="B21" s="73"/>
      <c r="C21" s="73"/>
      <c r="D21" s="36">
        <v>1000400</v>
      </c>
      <c r="F21" s="36">
        <v>1175146</v>
      </c>
      <c r="H21" s="36">
        <v>1019193</v>
      </c>
      <c r="J21" s="36">
        <v>1187317</v>
      </c>
      <c r="K21" s="34"/>
      <c r="L21" s="214"/>
      <c r="M21" s="34"/>
      <c r="N21" s="148"/>
      <c r="P21" s="148"/>
      <c r="R21" s="148"/>
    </row>
    <row r="22" spans="1:18">
      <c r="A22" s="11" t="s">
        <v>38</v>
      </c>
      <c r="B22" s="73"/>
      <c r="C22" s="73"/>
      <c r="D22" s="36">
        <v>514322</v>
      </c>
      <c r="F22" s="36">
        <v>606259</v>
      </c>
      <c r="H22" s="34">
        <v>436063</v>
      </c>
      <c r="J22" s="34">
        <v>524741</v>
      </c>
      <c r="L22" s="214">
        <v>606258563.67922568</v>
      </c>
      <c r="M22" s="146">
        <f>ROUND(L22/1000,0)</f>
        <v>606259</v>
      </c>
      <c r="N22" s="214">
        <f>F22-M22</f>
        <v>0</v>
      </c>
      <c r="P22" s="148"/>
      <c r="R22" s="148"/>
    </row>
    <row r="23" spans="1:18" hidden="1">
      <c r="A23" s="22" t="s">
        <v>181</v>
      </c>
      <c r="B23" s="130"/>
      <c r="C23" s="130"/>
      <c r="D23" s="36">
        <v>0</v>
      </c>
      <c r="F23" s="36">
        <v>0</v>
      </c>
      <c r="H23" s="36">
        <v>0</v>
      </c>
      <c r="J23" s="36">
        <v>0</v>
      </c>
    </row>
    <row r="24" spans="1:18" ht="22">
      <c r="A24" s="13" t="s">
        <v>22</v>
      </c>
      <c r="B24" s="73"/>
      <c r="C24" s="73"/>
      <c r="D24" s="25">
        <f>SUM(D19:D22)</f>
        <v>3773200</v>
      </c>
      <c r="E24" s="26">
        <f ca="1">SUM(E19:E27)</f>
        <v>0</v>
      </c>
      <c r="F24" s="25">
        <f>SUM(F19:F22)</f>
        <v>4481413</v>
      </c>
      <c r="G24" s="26">
        <f ca="1">SUM(G19:G27)</f>
        <v>0</v>
      </c>
      <c r="H24" s="25">
        <f>SUM(H19:H22)</f>
        <v>3872024</v>
      </c>
      <c r="I24" s="26">
        <f ca="1">SUM(I19:I27)</f>
        <v>0</v>
      </c>
      <c r="J24" s="25">
        <f>SUM(J19:J22)</f>
        <v>4609483</v>
      </c>
    </row>
    <row r="25" spans="1:18">
      <c r="A25" s="21"/>
      <c r="B25" s="73"/>
      <c r="C25" s="73"/>
      <c r="D25" s="15"/>
      <c r="F25" s="15"/>
      <c r="H25" s="15"/>
      <c r="J25" s="15"/>
    </row>
    <row r="26" spans="1:18" ht="22">
      <c r="A26" s="13" t="s">
        <v>251</v>
      </c>
      <c r="B26" s="223"/>
      <c r="C26" s="223"/>
      <c r="D26" s="42">
        <f>D16-D24</f>
        <v>306385</v>
      </c>
      <c r="F26" s="42">
        <f>F16-F24</f>
        <v>390664</v>
      </c>
      <c r="H26" s="42">
        <f>H16-H24</f>
        <v>322213</v>
      </c>
      <c r="J26" s="42">
        <f>J16-J24</f>
        <v>662412</v>
      </c>
    </row>
    <row r="27" spans="1:18">
      <c r="A27" s="11" t="s">
        <v>39</v>
      </c>
      <c r="B27" s="130"/>
      <c r="C27" s="130"/>
      <c r="D27" s="41">
        <v>161964</v>
      </c>
      <c r="E27" s="19"/>
      <c r="F27" s="41">
        <v>87973</v>
      </c>
      <c r="G27" s="19"/>
      <c r="H27" s="41">
        <v>170667</v>
      </c>
      <c r="I27" s="19"/>
      <c r="J27" s="41">
        <v>89802</v>
      </c>
    </row>
    <row r="28" spans="1:18" ht="22">
      <c r="A28" s="13" t="s">
        <v>96</v>
      </c>
      <c r="B28" s="73"/>
      <c r="C28" s="73"/>
      <c r="D28" s="42">
        <f>D26-D27</f>
        <v>144421</v>
      </c>
      <c r="E28" s="20"/>
      <c r="F28" s="42">
        <f>F26-F27</f>
        <v>302691</v>
      </c>
      <c r="G28" s="20"/>
      <c r="H28" s="42">
        <f>H26-H27</f>
        <v>151546</v>
      </c>
      <c r="I28" s="20"/>
      <c r="J28" s="42">
        <f>J26-J27</f>
        <v>572610</v>
      </c>
    </row>
    <row r="29" spans="1:18">
      <c r="A29" s="21" t="s">
        <v>196</v>
      </c>
      <c r="B29" s="73">
        <v>13</v>
      </c>
      <c r="C29" s="73"/>
      <c r="D29" s="41">
        <v>-11746</v>
      </c>
      <c r="E29" s="19"/>
      <c r="F29" s="41">
        <v>-13177</v>
      </c>
      <c r="G29" s="19"/>
      <c r="H29" s="41">
        <v>16227</v>
      </c>
      <c r="I29" s="19"/>
      <c r="J29" s="41">
        <v>-3618</v>
      </c>
    </row>
    <row r="30" spans="1:18" ht="22.5" thickBot="1">
      <c r="A30" s="13" t="s">
        <v>134</v>
      </c>
      <c r="B30" s="73"/>
      <c r="C30" s="73"/>
      <c r="D30" s="43">
        <f>D28+D29</f>
        <v>132675</v>
      </c>
      <c r="E30" s="20"/>
      <c r="F30" s="43">
        <f>F28+F29</f>
        <v>289514</v>
      </c>
      <c r="G30" s="20"/>
      <c r="H30" s="43">
        <f>H28+H29</f>
        <v>167773</v>
      </c>
      <c r="I30" s="20"/>
      <c r="J30" s="43">
        <f>J28+J29</f>
        <v>568992</v>
      </c>
    </row>
    <row r="31" spans="1:18" ht="22.5" thickTop="1">
      <c r="A31" s="13"/>
      <c r="B31" s="73"/>
      <c r="C31" s="73"/>
      <c r="D31" s="5"/>
      <c r="E31" s="20"/>
      <c r="F31" s="5"/>
      <c r="G31" s="20"/>
      <c r="H31" s="5"/>
      <c r="I31" s="20"/>
      <c r="J31" s="5"/>
    </row>
    <row r="32" spans="1:18" ht="22">
      <c r="A32" s="13"/>
      <c r="B32" s="114"/>
      <c r="C32" s="114"/>
      <c r="D32" s="5"/>
      <c r="E32" s="20"/>
      <c r="F32" s="5"/>
      <c r="G32" s="20"/>
      <c r="H32" s="5"/>
      <c r="I32" s="20"/>
      <c r="J32" s="5"/>
    </row>
    <row r="33" spans="1:10" ht="22">
      <c r="A33" s="13"/>
      <c r="B33" s="196"/>
      <c r="C33" s="196"/>
      <c r="D33" s="5"/>
      <c r="E33" s="20"/>
      <c r="F33" s="5"/>
      <c r="G33" s="20"/>
      <c r="H33" s="5"/>
      <c r="I33" s="20"/>
      <c r="J33" s="5"/>
    </row>
    <row r="34" spans="1:10" ht="22">
      <c r="A34" s="13"/>
      <c r="B34" s="220"/>
      <c r="C34" s="220"/>
      <c r="D34" s="5"/>
      <c r="E34" s="20"/>
      <c r="F34" s="5"/>
      <c r="G34" s="20"/>
      <c r="H34" s="5"/>
      <c r="I34" s="20"/>
      <c r="J34" s="5"/>
    </row>
    <row r="35" spans="1:10" ht="22">
      <c r="A35" s="13"/>
      <c r="B35" s="220"/>
      <c r="C35" s="220"/>
      <c r="D35" s="5"/>
      <c r="E35" s="20"/>
      <c r="F35" s="5"/>
      <c r="G35" s="20"/>
      <c r="H35" s="5"/>
      <c r="I35" s="20"/>
      <c r="J35" s="5"/>
    </row>
    <row r="36" spans="1:10" ht="22">
      <c r="A36" s="13"/>
      <c r="B36" s="196"/>
      <c r="C36" s="196"/>
      <c r="D36" s="5"/>
      <c r="E36" s="20"/>
      <c r="F36" s="5"/>
      <c r="G36" s="20"/>
      <c r="H36" s="5"/>
      <c r="I36" s="20"/>
      <c r="J36" s="5"/>
    </row>
    <row r="37" spans="1:10" ht="22">
      <c r="A37" s="13"/>
      <c r="B37" s="114"/>
      <c r="C37" s="114"/>
      <c r="D37" s="5"/>
      <c r="E37" s="20"/>
      <c r="F37" s="5"/>
      <c r="G37" s="20"/>
      <c r="H37" s="5"/>
      <c r="I37" s="20"/>
      <c r="J37" s="26"/>
    </row>
    <row r="38" spans="1:10" ht="22">
      <c r="A38" s="138" t="s">
        <v>178</v>
      </c>
      <c r="B38" s="59"/>
      <c r="C38" s="113"/>
      <c r="D38" s="23" t="s">
        <v>178</v>
      </c>
      <c r="E38" s="61"/>
      <c r="F38" s="23"/>
      <c r="G38" s="40"/>
      <c r="H38" s="26"/>
      <c r="I38" s="40"/>
      <c r="J38" s="26"/>
    </row>
    <row r="39" spans="1:10" s="10" customFormat="1" ht="23.25" customHeight="1">
      <c r="A39" s="118" t="s">
        <v>179</v>
      </c>
      <c r="B39" s="59"/>
      <c r="C39" s="113"/>
      <c r="D39" s="139" t="s">
        <v>180</v>
      </c>
      <c r="E39" s="61"/>
      <c r="F39" s="23"/>
      <c r="G39" s="3"/>
      <c r="H39" s="36"/>
      <c r="I39" s="3"/>
      <c r="J39" s="3"/>
    </row>
    <row r="40" spans="1:10" s="10" customFormat="1" ht="23.25" customHeight="1">
      <c r="A40" s="118"/>
      <c r="B40" s="113"/>
      <c r="D40" s="119"/>
      <c r="H40" s="35"/>
    </row>
    <row r="41" spans="1:10" ht="22.5" customHeight="1">
      <c r="A41" s="7" t="str">
        <f>A1</f>
        <v>บริษัท อินเด็กซ์ ลิฟวิ่งมอลล์ จำกัด (มหาชน) และบริษัทย่อย</v>
      </c>
      <c r="B41" s="73"/>
      <c r="C41" s="73"/>
      <c r="D41" s="1"/>
      <c r="E41" s="4"/>
      <c r="F41" s="26"/>
      <c r="G41" s="4"/>
      <c r="H41" s="1"/>
      <c r="I41" s="4"/>
      <c r="J41" s="42"/>
    </row>
    <row r="42" spans="1:10" ht="22.5" customHeight="1">
      <c r="A42" s="7" t="s">
        <v>128</v>
      </c>
      <c r="B42" s="75"/>
      <c r="C42" s="2"/>
      <c r="D42" s="74"/>
      <c r="E42" s="74"/>
      <c r="F42" s="37"/>
      <c r="G42" s="74"/>
      <c r="H42" s="74"/>
      <c r="I42" s="74"/>
      <c r="J42" s="38"/>
    </row>
    <row r="43" spans="1:10" ht="22.5" customHeight="1">
      <c r="A43" s="7"/>
      <c r="B43" s="75"/>
      <c r="C43" s="2"/>
      <c r="D43" s="74"/>
      <c r="E43" s="74"/>
      <c r="F43" s="37"/>
      <c r="G43" s="74"/>
      <c r="H43" s="74"/>
      <c r="I43" s="74"/>
      <c r="J43" s="38"/>
    </row>
    <row r="44" spans="1:10" ht="22.5" customHeight="1">
      <c r="B44" s="75"/>
      <c r="C44" s="2"/>
      <c r="D44" s="233" t="s">
        <v>71</v>
      </c>
      <c r="E44" s="233"/>
      <c r="F44" s="233"/>
      <c r="G44" s="74"/>
      <c r="H44" s="233" t="s">
        <v>72</v>
      </c>
      <c r="I44" s="233"/>
      <c r="J44" s="233"/>
    </row>
    <row r="45" spans="1:10" ht="22.5" customHeight="1">
      <c r="B45" s="75"/>
      <c r="C45" s="2"/>
      <c r="D45" s="234" t="s">
        <v>168</v>
      </c>
      <c r="E45" s="234"/>
      <c r="F45" s="234"/>
      <c r="G45" s="74"/>
      <c r="H45" s="234" t="s">
        <v>168</v>
      </c>
      <c r="I45" s="234"/>
      <c r="J45" s="234"/>
    </row>
    <row r="46" spans="1:10" ht="22.5" customHeight="1">
      <c r="B46" s="75"/>
      <c r="C46" s="2"/>
      <c r="D46" s="235" t="s">
        <v>167</v>
      </c>
      <c r="E46" s="234"/>
      <c r="F46" s="234"/>
      <c r="G46" s="74"/>
      <c r="H46" s="235" t="s">
        <v>167</v>
      </c>
      <c r="I46" s="234"/>
      <c r="J46" s="234"/>
    </row>
    <row r="47" spans="1:10" ht="22.5" customHeight="1">
      <c r="B47" s="73"/>
      <c r="C47" s="73"/>
      <c r="D47" s="9">
        <v>2563</v>
      </c>
      <c r="E47" s="9"/>
      <c r="F47" s="9">
        <v>2562</v>
      </c>
      <c r="G47" s="9"/>
      <c r="H47" s="9">
        <v>2563</v>
      </c>
      <c r="I47" s="9"/>
      <c r="J47" s="9">
        <v>2562</v>
      </c>
    </row>
    <row r="48" spans="1:10" ht="22.5" customHeight="1">
      <c r="B48" s="73"/>
      <c r="C48" s="73"/>
      <c r="D48" s="232" t="s">
        <v>126</v>
      </c>
      <c r="E48" s="232"/>
      <c r="F48" s="232"/>
      <c r="G48" s="232"/>
      <c r="H48" s="232"/>
      <c r="I48" s="232"/>
      <c r="J48" s="232"/>
    </row>
    <row r="49" spans="1:13" ht="22.5" customHeight="1">
      <c r="A49" s="13" t="s">
        <v>78</v>
      </c>
      <c r="B49" s="73"/>
      <c r="C49" s="73"/>
      <c r="D49" s="5"/>
      <c r="E49" s="6"/>
      <c r="F49" s="26"/>
      <c r="G49" s="6"/>
      <c r="H49" s="5"/>
      <c r="I49" s="6"/>
      <c r="J49" s="26"/>
    </row>
    <row r="50" spans="1:13" ht="22.5" customHeight="1">
      <c r="A50" s="12" t="s">
        <v>90</v>
      </c>
      <c r="B50" s="73"/>
      <c r="C50" s="73"/>
      <c r="D50" s="15"/>
      <c r="G50" s="36"/>
      <c r="H50" s="36"/>
      <c r="I50" s="36"/>
    </row>
    <row r="51" spans="1:13" ht="22.5" customHeight="1">
      <c r="A51" s="21" t="s">
        <v>81</v>
      </c>
      <c r="B51" s="73"/>
      <c r="C51" s="73"/>
      <c r="D51" s="36">
        <v>0</v>
      </c>
      <c r="F51" s="36">
        <f>-242+1</f>
        <v>-241</v>
      </c>
      <c r="G51" s="36"/>
      <c r="H51" s="36">
        <v>0</v>
      </c>
      <c r="I51" s="36"/>
      <c r="J51" s="36">
        <v>0</v>
      </c>
    </row>
    <row r="52" spans="1:13" ht="22.5" customHeight="1">
      <c r="A52" s="23" t="s">
        <v>130</v>
      </c>
      <c r="B52" s="73"/>
      <c r="C52" s="73"/>
      <c r="D52" s="36"/>
      <c r="G52" s="36"/>
      <c r="H52" s="36"/>
      <c r="I52" s="36"/>
    </row>
    <row r="53" spans="1:13" ht="22.5" customHeight="1">
      <c r="A53" s="57" t="s">
        <v>131</v>
      </c>
      <c r="B53" s="73"/>
      <c r="C53" s="73"/>
      <c r="D53" s="36">
        <v>0</v>
      </c>
      <c r="F53" s="36">
        <f>-1732-2</f>
        <v>-1734</v>
      </c>
      <c r="G53" s="36"/>
      <c r="H53" s="36">
        <v>0</v>
      </c>
      <c r="I53" s="36"/>
      <c r="J53" s="36">
        <v>0</v>
      </c>
    </row>
    <row r="54" spans="1:13" ht="22.5" customHeight="1">
      <c r="A54" s="29" t="s">
        <v>91</v>
      </c>
      <c r="B54" s="73"/>
      <c r="C54" s="73"/>
      <c r="F54" s="3"/>
      <c r="G54" s="36"/>
      <c r="H54" s="36"/>
      <c r="I54" s="36"/>
    </row>
    <row r="55" spans="1:13" ht="22.5" customHeight="1">
      <c r="A55" s="57" t="s">
        <v>160</v>
      </c>
      <c r="B55" s="73"/>
      <c r="C55" s="73"/>
      <c r="D55" s="34">
        <v>0</v>
      </c>
      <c r="F55" s="34">
        <v>347</v>
      </c>
      <c r="G55" s="36"/>
      <c r="H55" s="36">
        <v>0</v>
      </c>
      <c r="I55" s="36"/>
      <c r="J55" s="36">
        <v>0</v>
      </c>
      <c r="M55" s="146"/>
    </row>
    <row r="56" spans="1:13" ht="22.5" customHeight="1">
      <c r="A56" s="13" t="s">
        <v>97</v>
      </c>
      <c r="B56" s="73"/>
      <c r="C56" s="73"/>
      <c r="D56" s="25">
        <f>SUM(D51:D55)</f>
        <v>0</v>
      </c>
      <c r="E56" s="6"/>
      <c r="F56" s="25">
        <f>SUM(F51:F55)</f>
        <v>-1628</v>
      </c>
      <c r="G56" s="40"/>
      <c r="H56" s="25">
        <f>SUM(H51:H55)</f>
        <v>0</v>
      </c>
      <c r="I56" s="40"/>
      <c r="J56" s="25">
        <f>SUM(J51:J55)</f>
        <v>0</v>
      </c>
    </row>
    <row r="57" spans="1:13" ht="19.5" customHeight="1">
      <c r="A57" s="21"/>
      <c r="B57" s="73"/>
      <c r="C57" s="73"/>
      <c r="D57" s="62"/>
      <c r="E57" s="6"/>
      <c r="F57" s="62"/>
      <c r="G57" s="40"/>
      <c r="H57" s="63"/>
      <c r="I57" s="40"/>
      <c r="J57" s="63"/>
    </row>
    <row r="58" spans="1:13" s="6" customFormat="1" ht="22.5" customHeight="1">
      <c r="A58" s="13" t="s">
        <v>195</v>
      </c>
      <c r="B58" s="24"/>
      <c r="C58" s="53"/>
      <c r="D58" s="60">
        <f>D56</f>
        <v>0</v>
      </c>
      <c r="E58" s="26"/>
      <c r="F58" s="60">
        <f>F56</f>
        <v>-1628</v>
      </c>
      <c r="G58" s="26"/>
      <c r="H58" s="60">
        <v>0</v>
      </c>
      <c r="I58" s="26"/>
      <c r="J58" s="60">
        <v>0</v>
      </c>
    </row>
    <row r="59" spans="1:13" ht="22.5" customHeight="1" thickBot="1">
      <c r="A59" s="13" t="s">
        <v>235</v>
      </c>
      <c r="B59" s="73"/>
      <c r="C59" s="54"/>
      <c r="D59" s="52">
        <f>D30+D58</f>
        <v>132675</v>
      </c>
      <c r="E59" s="32"/>
      <c r="F59" s="52">
        <f>F30+F58</f>
        <v>287886</v>
      </c>
      <c r="G59" s="26"/>
      <c r="H59" s="52">
        <f>H30+H58</f>
        <v>167773</v>
      </c>
      <c r="I59" s="26"/>
      <c r="J59" s="52">
        <f>J30+J58</f>
        <v>568992</v>
      </c>
    </row>
    <row r="60" spans="1:13" ht="19.5" customHeight="1" thickTop="1">
      <c r="A60" s="13"/>
      <c r="B60" s="73"/>
      <c r="C60" s="73"/>
      <c r="D60" s="27"/>
      <c r="E60" s="28"/>
      <c r="F60" s="27"/>
      <c r="G60" s="33"/>
      <c r="H60" s="33"/>
      <c r="I60" s="33"/>
      <c r="J60" s="33"/>
    </row>
    <row r="61" spans="1:13" ht="22.5" customHeight="1">
      <c r="A61" s="13" t="s">
        <v>98</v>
      </c>
      <c r="B61" s="73"/>
      <c r="C61" s="73"/>
      <c r="D61" s="27"/>
      <c r="E61" s="28"/>
      <c r="F61" s="27"/>
      <c r="G61" s="28"/>
      <c r="H61" s="28"/>
      <c r="I61" s="28"/>
      <c r="J61" s="28"/>
    </row>
    <row r="62" spans="1:13" ht="22.5" customHeight="1">
      <c r="A62" s="21" t="s">
        <v>60</v>
      </c>
      <c r="B62" s="73"/>
      <c r="C62" s="73"/>
      <c r="D62" s="202">
        <f>D30</f>
        <v>132675</v>
      </c>
      <c r="F62" s="202">
        <f>289817</f>
        <v>289817</v>
      </c>
      <c r="H62" s="36">
        <f>H30</f>
        <v>167773</v>
      </c>
      <c r="J62" s="36">
        <f>J59</f>
        <v>568992</v>
      </c>
      <c r="L62" s="34"/>
    </row>
    <row r="63" spans="1:13" ht="22.5" customHeight="1">
      <c r="A63" s="21" t="s">
        <v>61</v>
      </c>
      <c r="B63" s="73"/>
      <c r="C63" s="73"/>
      <c r="D63" s="41">
        <v>0</v>
      </c>
      <c r="F63" s="41">
        <f>-304+1</f>
        <v>-303</v>
      </c>
      <c r="G63" s="200"/>
      <c r="H63" s="16">
        <v>0</v>
      </c>
      <c r="J63" s="16">
        <v>0</v>
      </c>
      <c r="L63" s="34"/>
    </row>
    <row r="64" spans="1:13" ht="22.5" customHeight="1" thickBot="1">
      <c r="A64" s="13" t="s">
        <v>134</v>
      </c>
      <c r="B64" s="73"/>
      <c r="C64" s="73"/>
      <c r="D64" s="52">
        <f>D30</f>
        <v>132675</v>
      </c>
      <c r="E64" s="6"/>
      <c r="F64" s="52">
        <f>F30</f>
        <v>289514</v>
      </c>
      <c r="G64" s="6"/>
      <c r="H64" s="52">
        <f>SUM(H62:H63)</f>
        <v>167773</v>
      </c>
      <c r="I64" s="6"/>
      <c r="J64" s="52">
        <f>SUM(J62:J63)</f>
        <v>568992</v>
      </c>
      <c r="L64" s="34"/>
    </row>
    <row r="65" spans="1:12" ht="19.5" customHeight="1" thickTop="1">
      <c r="A65" s="13"/>
      <c r="B65" s="73"/>
      <c r="C65" s="73"/>
      <c r="D65" s="5"/>
      <c r="E65" s="6"/>
      <c r="F65" s="5"/>
      <c r="G65" s="6"/>
      <c r="H65" s="26"/>
      <c r="I65" s="6"/>
      <c r="J65" s="26"/>
    </row>
    <row r="66" spans="1:12" ht="22">
      <c r="A66" s="13" t="s">
        <v>99</v>
      </c>
      <c r="B66" s="73"/>
      <c r="C66" s="73"/>
      <c r="D66" s="5"/>
      <c r="E66" s="20"/>
      <c r="F66" s="5"/>
      <c r="G66" s="20"/>
      <c r="H66" s="20"/>
      <c r="I66" s="20"/>
      <c r="J66" s="20"/>
    </row>
    <row r="67" spans="1:12">
      <c r="A67" s="21" t="s">
        <v>60</v>
      </c>
      <c r="B67" s="73"/>
      <c r="C67" s="73"/>
      <c r="D67" s="202">
        <f>D59</f>
        <v>132675</v>
      </c>
      <c r="F67" s="202">
        <f>288324</f>
        <v>288324</v>
      </c>
      <c r="G67" s="36"/>
      <c r="H67" s="36">
        <f>H59</f>
        <v>167773</v>
      </c>
      <c r="I67" s="36"/>
      <c r="J67" s="36">
        <f>J59</f>
        <v>568992</v>
      </c>
      <c r="L67" s="34"/>
    </row>
    <row r="68" spans="1:12">
      <c r="A68" s="21" t="s">
        <v>61</v>
      </c>
      <c r="B68" s="73"/>
      <c r="C68" s="73"/>
      <c r="D68" s="41">
        <v>0</v>
      </c>
      <c r="F68" s="41">
        <f>-439+1</f>
        <v>-438</v>
      </c>
      <c r="G68" s="201"/>
      <c r="H68" s="41">
        <v>0</v>
      </c>
      <c r="I68" s="36"/>
      <c r="J68" s="41">
        <v>0</v>
      </c>
      <c r="L68" s="34"/>
    </row>
    <row r="69" spans="1:12" ht="22.5" thickBot="1">
      <c r="A69" s="13" t="s">
        <v>235</v>
      </c>
      <c r="B69" s="73"/>
      <c r="C69" s="73"/>
      <c r="D69" s="52">
        <f>D59</f>
        <v>132675</v>
      </c>
      <c r="E69" s="6"/>
      <c r="F69" s="52">
        <f>F59</f>
        <v>287886</v>
      </c>
      <c r="G69" s="40"/>
      <c r="H69" s="52">
        <f>SUM(H67:H68)</f>
        <v>167773</v>
      </c>
      <c r="I69" s="40"/>
      <c r="J69" s="52">
        <f>SUM(J67:J68)</f>
        <v>568992</v>
      </c>
      <c r="L69" s="34"/>
    </row>
    <row r="70" spans="1:12" ht="19.5" customHeight="1" thickTop="1">
      <c r="B70" s="73"/>
      <c r="C70" s="73"/>
      <c r="D70" s="5"/>
      <c r="E70" s="20"/>
      <c r="F70" s="5"/>
      <c r="G70" s="20"/>
      <c r="H70" s="20"/>
      <c r="I70" s="20"/>
      <c r="J70" s="20"/>
    </row>
    <row r="71" spans="1:12" ht="26.5" customHeight="1" thickBot="1">
      <c r="A71" s="13" t="s">
        <v>138</v>
      </c>
      <c r="B71" s="73"/>
      <c r="C71" s="24"/>
      <c r="D71" s="150">
        <f>D62/(505000)</f>
        <v>0.26272277227722773</v>
      </c>
      <c r="E71" s="6"/>
      <c r="F71" s="150">
        <f>F62/(400000)</f>
        <v>0.72454249999999998</v>
      </c>
      <c r="G71" s="6"/>
      <c r="H71" s="150">
        <f>H62/(505000)</f>
        <v>0.33222376237623763</v>
      </c>
      <c r="I71" s="6"/>
      <c r="J71" s="150">
        <f>J62/(400000)</f>
        <v>1.42248</v>
      </c>
    </row>
    <row r="72" spans="1:12" ht="16.5" customHeight="1" thickTop="1">
      <c r="J72" s="3"/>
    </row>
    <row r="73" spans="1:12" ht="23.15" customHeight="1"/>
    <row r="74" spans="1:12" ht="23" customHeight="1"/>
    <row r="75" spans="1:12" ht="23.15" customHeight="1"/>
    <row r="76" spans="1:12" ht="22">
      <c r="A76" s="138" t="s">
        <v>178</v>
      </c>
      <c r="B76" s="59"/>
      <c r="C76" s="113"/>
      <c r="D76" s="23" t="s">
        <v>178</v>
      </c>
      <c r="E76" s="61"/>
      <c r="F76" s="23"/>
      <c r="G76" s="40"/>
      <c r="H76" s="26"/>
      <c r="I76" s="40"/>
      <c r="J76" s="26"/>
    </row>
    <row r="77" spans="1:12" s="10" customFormat="1" ht="23.25" customHeight="1">
      <c r="A77" s="118" t="s">
        <v>179</v>
      </c>
      <c r="B77" s="59"/>
      <c r="C77" s="113"/>
      <c r="D77" s="139" t="s">
        <v>180</v>
      </c>
      <c r="E77" s="61"/>
      <c r="F77" s="23"/>
      <c r="G77" s="3"/>
      <c r="H77" s="36"/>
      <c r="I77" s="3"/>
      <c r="J77" s="3"/>
    </row>
    <row r="78" spans="1:12" s="10" customFormat="1" ht="23.25" customHeight="1">
      <c r="A78" s="118"/>
      <c r="B78" s="113"/>
      <c r="D78" s="119"/>
      <c r="H78" s="35"/>
    </row>
  </sheetData>
  <mergeCells count="14">
    <mergeCell ref="D46:F46"/>
    <mergeCell ref="H46:J46"/>
    <mergeCell ref="D48:J48"/>
    <mergeCell ref="D4:F4"/>
    <mergeCell ref="H4:J4"/>
    <mergeCell ref="D8:J8"/>
    <mergeCell ref="D44:F44"/>
    <mergeCell ref="H44:J44"/>
    <mergeCell ref="D6:F6"/>
    <mergeCell ref="H6:J6"/>
    <mergeCell ref="D5:F5"/>
    <mergeCell ref="H5:J5"/>
    <mergeCell ref="D45:F45"/>
    <mergeCell ref="H45:J45"/>
  </mergeCells>
  <phoneticPr fontId="13" type="noConversion"/>
  <pageMargins left="0.8" right="0.8" top="0.48" bottom="0.5" header="0.5" footer="0.5"/>
  <pageSetup paperSize="9" scale="87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X39"/>
  <sheetViews>
    <sheetView view="pageBreakPreview" zoomScale="90" zoomScaleNormal="80" zoomScaleSheetLayoutView="90" workbookViewId="0">
      <selection activeCell="A14" sqref="A14"/>
    </sheetView>
  </sheetViews>
  <sheetFormatPr defaultColWidth="9.09765625" defaultRowHeight="21.5"/>
  <cols>
    <col min="1" max="1" width="1.296875" style="79" customWidth="1"/>
    <col min="2" max="2" width="53.3984375" style="22" customWidth="1"/>
    <col min="3" max="3" width="9.8984375" style="22" customWidth="1"/>
    <col min="4" max="4" width="11.296875" style="59" bestFit="1" customWidth="1"/>
    <col min="5" max="5" width="1.09765625" style="61" customWidth="1"/>
    <col min="6" max="6" width="17.296875" style="59" customWidth="1"/>
    <col min="7" max="7" width="1.09765625" style="61" customWidth="1"/>
    <col min="8" max="8" width="13.8984375" style="59" customWidth="1"/>
    <col min="9" max="9" width="1.09765625" style="61" customWidth="1"/>
    <col min="10" max="10" width="13.09765625" style="59" customWidth="1"/>
    <col min="11" max="11" width="1.09765625" style="59" customWidth="1"/>
    <col min="12" max="12" width="14.09765625" style="59" customWidth="1"/>
    <col min="13" max="13" width="1.09765625" style="61" customWidth="1"/>
    <col min="14" max="14" width="13.69921875" style="59" customWidth="1"/>
    <col min="15" max="15" width="1.09765625" style="61" customWidth="1"/>
    <col min="16" max="16" width="13.69921875" style="59" customWidth="1"/>
    <col min="17" max="17" width="1.09765625" style="61" customWidth="1"/>
    <col min="18" max="18" width="14" style="59" customWidth="1"/>
    <col min="19" max="19" width="1.09765625" style="61" customWidth="1"/>
    <col min="20" max="20" width="14" style="59" customWidth="1"/>
    <col min="21" max="21" width="1.8984375" style="61" customWidth="1"/>
    <col min="22" max="22" width="13.8984375" style="59" customWidth="1"/>
    <col min="23" max="23" width="1.3984375" style="23" customWidth="1"/>
    <col min="24" max="24" width="14.09765625" style="23" bestFit="1" customWidth="1"/>
    <col min="25" max="16384" width="9.09765625" style="23"/>
  </cols>
  <sheetData>
    <row r="1" spans="1:24" s="100" customFormat="1" ht="23">
      <c r="A1" s="96" t="s">
        <v>151</v>
      </c>
      <c r="B1" s="161" t="s">
        <v>151</v>
      </c>
      <c r="C1" s="159"/>
      <c r="D1" s="160"/>
      <c r="E1" s="160"/>
      <c r="F1" s="97"/>
      <c r="G1" s="98"/>
      <c r="H1" s="97"/>
      <c r="I1" s="98"/>
      <c r="J1" s="97"/>
      <c r="K1" s="97"/>
      <c r="L1" s="97"/>
      <c r="M1" s="98"/>
      <c r="N1" s="97"/>
      <c r="O1" s="98"/>
      <c r="P1" s="97"/>
      <c r="Q1" s="98"/>
      <c r="R1" s="97"/>
      <c r="S1" s="98"/>
      <c r="T1" s="97"/>
      <c r="U1" s="98"/>
      <c r="V1" s="97"/>
      <c r="W1" s="99"/>
      <c r="X1" s="99"/>
    </row>
    <row r="2" spans="1:24" s="100" customFormat="1" ht="23">
      <c r="A2" s="96"/>
      <c r="B2" s="7" t="s">
        <v>127</v>
      </c>
      <c r="C2" s="7"/>
      <c r="D2" s="97"/>
      <c r="E2" s="98"/>
      <c r="F2" s="97"/>
      <c r="G2" s="98"/>
      <c r="H2" s="97"/>
      <c r="I2" s="98"/>
      <c r="J2" s="97"/>
      <c r="K2" s="97"/>
      <c r="L2" s="97"/>
      <c r="M2" s="98"/>
      <c r="N2" s="97"/>
      <c r="O2" s="98"/>
      <c r="P2" s="97"/>
      <c r="Q2" s="98"/>
      <c r="R2" s="97"/>
      <c r="S2" s="98"/>
      <c r="T2" s="97"/>
      <c r="U2" s="98"/>
      <c r="V2" s="97"/>
      <c r="W2" s="99"/>
      <c r="X2" s="99"/>
    </row>
    <row r="3" spans="1:24" ht="12" customHeight="1">
      <c r="B3" s="13"/>
      <c r="C3" s="13"/>
      <c r="W3" s="78"/>
      <c r="X3" s="78"/>
    </row>
    <row r="4" spans="1:24" ht="22">
      <c r="A4" s="83"/>
      <c r="D4" s="239" t="s">
        <v>71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8"/>
      <c r="X4" s="78"/>
    </row>
    <row r="5" spans="1:24" ht="22">
      <c r="A5" s="83"/>
      <c r="E5" s="80"/>
      <c r="F5" s="80"/>
      <c r="G5" s="80"/>
      <c r="H5" s="238" t="s">
        <v>82</v>
      </c>
      <c r="I5" s="238"/>
      <c r="J5" s="238"/>
      <c r="K5" s="58"/>
      <c r="L5" s="238" t="s">
        <v>53</v>
      </c>
      <c r="M5" s="238"/>
      <c r="N5" s="238"/>
      <c r="O5" s="238"/>
      <c r="P5" s="238"/>
      <c r="Q5" s="81"/>
      <c r="R5" s="81"/>
      <c r="S5" s="82"/>
      <c r="T5" s="37"/>
      <c r="V5" s="37"/>
      <c r="W5" s="8"/>
      <c r="X5" s="78"/>
    </row>
    <row r="6" spans="1:24" ht="22">
      <c r="A6" s="83"/>
      <c r="E6" s="80"/>
      <c r="F6" s="80"/>
      <c r="G6" s="80"/>
      <c r="H6" s="80"/>
      <c r="I6" s="80"/>
      <c r="J6" s="80"/>
      <c r="K6" s="58"/>
      <c r="L6" s="58" t="s">
        <v>236</v>
      </c>
      <c r="M6" s="80"/>
      <c r="N6" s="58" t="s">
        <v>238</v>
      </c>
      <c r="O6" s="80"/>
      <c r="P6" s="80" t="s">
        <v>51</v>
      </c>
      <c r="Q6" s="81"/>
      <c r="R6" s="81"/>
      <c r="S6" s="82"/>
      <c r="T6" s="58"/>
      <c r="V6" s="37"/>
      <c r="W6" s="84"/>
      <c r="X6" s="70"/>
    </row>
    <row r="7" spans="1:24" s="6" customFormat="1" ht="22">
      <c r="A7" s="83"/>
      <c r="B7" s="22"/>
      <c r="C7" s="22"/>
      <c r="D7" s="58" t="s">
        <v>20</v>
      </c>
      <c r="E7" s="80"/>
      <c r="F7" s="58" t="s">
        <v>148</v>
      </c>
      <c r="G7" s="61"/>
      <c r="H7" s="58"/>
      <c r="I7" s="61"/>
      <c r="J7" s="58"/>
      <c r="K7" s="58"/>
      <c r="L7" s="58" t="s">
        <v>237</v>
      </c>
      <c r="M7" s="80"/>
      <c r="N7" s="58" t="s">
        <v>239</v>
      </c>
      <c r="O7" s="80"/>
      <c r="P7" s="58" t="s">
        <v>54</v>
      </c>
      <c r="Q7" s="61"/>
      <c r="R7" s="58" t="s">
        <v>44</v>
      </c>
      <c r="S7" s="80"/>
      <c r="T7" s="58" t="s">
        <v>50</v>
      </c>
      <c r="U7" s="80"/>
      <c r="V7" s="59"/>
      <c r="W7" s="84"/>
    </row>
    <row r="8" spans="1:24">
      <c r="A8" s="83"/>
      <c r="D8" s="58" t="s">
        <v>43</v>
      </c>
      <c r="E8" s="80"/>
      <c r="F8" s="58" t="s">
        <v>149</v>
      </c>
      <c r="G8" s="80"/>
      <c r="H8" s="58" t="s">
        <v>40</v>
      </c>
      <c r="I8" s="80"/>
      <c r="J8" s="58" t="s">
        <v>29</v>
      </c>
      <c r="K8" s="58"/>
      <c r="L8" s="58" t="s">
        <v>80</v>
      </c>
      <c r="M8" s="80"/>
      <c r="N8" s="58" t="s">
        <v>0</v>
      </c>
      <c r="O8" s="80"/>
      <c r="P8" s="58" t="s">
        <v>52</v>
      </c>
      <c r="R8" s="58" t="s">
        <v>23</v>
      </c>
      <c r="S8" s="80"/>
      <c r="T8" s="58" t="s">
        <v>48</v>
      </c>
      <c r="U8" s="80"/>
      <c r="V8" s="58" t="s">
        <v>44</v>
      </c>
      <c r="W8" s="8"/>
      <c r="X8" s="78"/>
    </row>
    <row r="9" spans="1:24" ht="22">
      <c r="A9" s="83"/>
      <c r="C9" s="114" t="s">
        <v>1</v>
      </c>
      <c r="D9" s="58" t="s">
        <v>42</v>
      </c>
      <c r="E9" s="80"/>
      <c r="F9" s="58" t="s">
        <v>150</v>
      </c>
      <c r="G9" s="80"/>
      <c r="H9" s="58" t="s">
        <v>41</v>
      </c>
      <c r="I9" s="80"/>
      <c r="J9" s="58" t="s">
        <v>45</v>
      </c>
      <c r="K9" s="58"/>
      <c r="L9" s="58" t="s">
        <v>28</v>
      </c>
      <c r="M9" s="80"/>
      <c r="N9" s="58" t="s">
        <v>240</v>
      </c>
      <c r="O9" s="80"/>
      <c r="P9" s="58" t="s">
        <v>55</v>
      </c>
      <c r="R9" s="58" t="s">
        <v>241</v>
      </c>
      <c r="S9" s="80"/>
      <c r="T9" s="58" t="s">
        <v>49</v>
      </c>
      <c r="U9" s="80"/>
      <c r="V9" s="58" t="s">
        <v>23</v>
      </c>
      <c r="W9" s="84"/>
      <c r="X9" s="70"/>
    </row>
    <row r="10" spans="1:24" ht="22">
      <c r="A10" s="83"/>
      <c r="B10" s="23"/>
      <c r="C10" s="23"/>
      <c r="D10" s="237" t="s">
        <v>126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84"/>
      <c r="X10" s="70"/>
    </row>
    <row r="11" spans="1:24" ht="22">
      <c r="A11" s="83"/>
      <c r="B11" s="13" t="s">
        <v>177</v>
      </c>
      <c r="C11" s="13"/>
      <c r="D11" s="39"/>
      <c r="E11" s="39"/>
      <c r="F11" s="112"/>
      <c r="G11" s="112"/>
      <c r="H11" s="39"/>
      <c r="I11" s="39"/>
      <c r="J11" s="39"/>
      <c r="K11" s="116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84"/>
      <c r="X11" s="70"/>
    </row>
    <row r="12" spans="1:24" ht="22">
      <c r="B12" s="13" t="s">
        <v>140</v>
      </c>
      <c r="C12" s="13"/>
      <c r="D12" s="37">
        <v>2000000</v>
      </c>
      <c r="E12" s="37"/>
      <c r="F12" s="37">
        <v>286434</v>
      </c>
      <c r="G12" s="37"/>
      <c r="H12" s="37">
        <v>134000</v>
      </c>
      <c r="I12" s="37"/>
      <c r="J12" s="37">
        <v>2150799</v>
      </c>
      <c r="K12" s="37"/>
      <c r="L12" s="37">
        <v>-1988</v>
      </c>
      <c r="M12" s="37"/>
      <c r="N12" s="37">
        <v>1387</v>
      </c>
      <c r="O12" s="37"/>
      <c r="P12" s="37">
        <f>SUM(L12:N12)</f>
        <v>-601</v>
      </c>
      <c r="Q12" s="37"/>
      <c r="R12" s="38">
        <f>D12+F12+H12+J12+P12</f>
        <v>4570632</v>
      </c>
      <c r="S12" s="37"/>
      <c r="T12" s="37">
        <v>1727</v>
      </c>
      <c r="U12" s="37"/>
      <c r="V12" s="37">
        <f>R12+T12</f>
        <v>4572359</v>
      </c>
      <c r="W12" s="84"/>
    </row>
    <row r="13" spans="1:24" ht="12.65" customHeight="1">
      <c r="B13" s="13"/>
      <c r="C13" s="13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84"/>
    </row>
    <row r="14" spans="1:24" ht="22">
      <c r="A14" s="83"/>
      <c r="B14" s="13" t="s">
        <v>65</v>
      </c>
      <c r="C14" s="13"/>
      <c r="D14" s="65"/>
      <c r="E14" s="66"/>
      <c r="F14" s="65"/>
      <c r="G14" s="66"/>
      <c r="H14" s="65"/>
      <c r="I14" s="66"/>
      <c r="J14" s="65"/>
      <c r="K14" s="65"/>
      <c r="L14" s="65"/>
      <c r="M14" s="66"/>
      <c r="N14" s="65"/>
      <c r="O14" s="66"/>
      <c r="P14" s="65"/>
      <c r="Q14" s="66"/>
      <c r="R14" s="65"/>
      <c r="S14" s="66"/>
      <c r="T14" s="65"/>
      <c r="U14" s="66"/>
      <c r="V14" s="65"/>
    </row>
    <row r="15" spans="1:24" s="77" customFormat="1" ht="22">
      <c r="A15" s="83"/>
      <c r="B15" s="85" t="s">
        <v>92</v>
      </c>
      <c r="C15" s="85"/>
      <c r="D15" s="65"/>
      <c r="E15" s="66"/>
      <c r="F15" s="65"/>
      <c r="G15" s="66"/>
      <c r="H15" s="65"/>
      <c r="I15" s="66"/>
      <c r="J15" s="65"/>
      <c r="K15" s="65"/>
      <c r="L15" s="65"/>
      <c r="M15" s="66"/>
      <c r="N15" s="65"/>
      <c r="O15" s="66"/>
      <c r="P15" s="65"/>
      <c r="Q15" s="66"/>
      <c r="R15" s="65"/>
      <c r="S15" s="66"/>
      <c r="T15" s="65"/>
      <c r="U15" s="66"/>
      <c r="V15" s="65"/>
    </row>
    <row r="16" spans="1:24" s="127" customFormat="1" ht="22">
      <c r="A16" s="83"/>
      <c r="B16" s="30" t="s">
        <v>163</v>
      </c>
      <c r="C16" s="126"/>
      <c r="D16" s="65">
        <v>0</v>
      </c>
      <c r="E16" s="66"/>
      <c r="F16" s="65">
        <v>-286434</v>
      </c>
      <c r="G16" s="66"/>
      <c r="H16" s="65">
        <v>0</v>
      </c>
      <c r="I16" s="66"/>
      <c r="J16" s="65">
        <f>-F16</f>
        <v>286434</v>
      </c>
      <c r="K16" s="65"/>
      <c r="L16" s="65">
        <v>0</v>
      </c>
      <c r="M16" s="66"/>
      <c r="N16" s="65">
        <v>0</v>
      </c>
      <c r="O16" s="66"/>
      <c r="P16" s="86">
        <v>0</v>
      </c>
      <c r="Q16" s="66"/>
      <c r="R16" s="65">
        <v>0</v>
      </c>
      <c r="S16" s="66"/>
      <c r="T16" s="65">
        <v>0</v>
      </c>
      <c r="U16" s="66"/>
      <c r="V16" s="65">
        <v>0</v>
      </c>
    </row>
    <row r="17" spans="1:24" s="77" customFormat="1" ht="22">
      <c r="A17" s="83"/>
      <c r="B17" s="30" t="s">
        <v>100</v>
      </c>
      <c r="C17" s="117">
        <v>14</v>
      </c>
      <c r="D17" s="65">
        <v>0</v>
      </c>
      <c r="E17" s="66"/>
      <c r="F17" s="65">
        <v>0</v>
      </c>
      <c r="G17" s="66"/>
      <c r="H17" s="65">
        <v>0</v>
      </c>
      <c r="I17" s="66"/>
      <c r="J17" s="65">
        <f>-1200000-1250000</f>
        <v>-2450000</v>
      </c>
      <c r="K17" s="65"/>
      <c r="L17" s="65">
        <v>0</v>
      </c>
      <c r="M17" s="66"/>
      <c r="N17" s="65">
        <v>0</v>
      </c>
      <c r="O17" s="66"/>
      <c r="P17" s="86">
        <v>0</v>
      </c>
      <c r="Q17" s="66"/>
      <c r="R17" s="147">
        <f>D17+F17+H17+J17+P17</f>
        <v>-2450000</v>
      </c>
      <c r="S17" s="66"/>
      <c r="T17" s="65">
        <v>0</v>
      </c>
      <c r="U17" s="66"/>
      <c r="V17" s="64">
        <f>R17+T17</f>
        <v>-2450000</v>
      </c>
    </row>
    <row r="18" spans="1:24" s="78" customFormat="1" ht="22">
      <c r="A18" s="83"/>
      <c r="B18" s="12" t="s">
        <v>79</v>
      </c>
      <c r="C18" s="12"/>
      <c r="D18" s="87">
        <f>SUM(D16:D17)</f>
        <v>0</v>
      </c>
      <c r="E18" s="42"/>
      <c r="F18" s="87">
        <f>SUM(F16:F17)</f>
        <v>-286434</v>
      </c>
      <c r="G18" s="42"/>
      <c r="H18" s="87">
        <f>SUM(H16:H17)</f>
        <v>0</v>
      </c>
      <c r="I18" s="42"/>
      <c r="J18" s="87">
        <f>SUM(J16:J17)</f>
        <v>-2163566</v>
      </c>
      <c r="K18" s="65"/>
      <c r="L18" s="87">
        <f>SUM(L16:L17)</f>
        <v>0</v>
      </c>
      <c r="M18" s="42"/>
      <c r="N18" s="87">
        <f>SUM(N16:N17)</f>
        <v>0</v>
      </c>
      <c r="O18" s="42"/>
      <c r="P18" s="87">
        <f>SUM(P16:P17)</f>
        <v>0</v>
      </c>
      <c r="Q18" s="42"/>
      <c r="R18" s="87">
        <f>SUM(R16:R17)</f>
        <v>-2450000</v>
      </c>
      <c r="S18" s="42"/>
      <c r="T18" s="87">
        <f>SUM(T16:T17)</f>
        <v>0</v>
      </c>
      <c r="U18" s="42"/>
      <c r="V18" s="87">
        <f>SUM(V16:V17)</f>
        <v>-2450000</v>
      </c>
      <c r="X18" s="23"/>
    </row>
    <row r="19" spans="1:24" ht="12.65" customHeight="1">
      <c r="A19" s="83"/>
      <c r="B19" s="13"/>
      <c r="C19" s="13"/>
      <c r="D19" s="42"/>
      <c r="E19" s="42"/>
      <c r="F19" s="42"/>
      <c r="G19" s="42"/>
      <c r="H19" s="42"/>
      <c r="I19" s="42"/>
      <c r="J19" s="42"/>
      <c r="K19" s="65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84"/>
    </row>
    <row r="20" spans="1:24" ht="22">
      <c r="B20" s="85" t="s">
        <v>164</v>
      </c>
      <c r="C20" s="88"/>
      <c r="D20" s="65"/>
      <c r="E20" s="66"/>
      <c r="F20" s="65"/>
      <c r="G20" s="66"/>
      <c r="H20" s="65"/>
      <c r="I20" s="66"/>
      <c r="J20" s="65"/>
      <c r="K20" s="65"/>
      <c r="L20" s="65"/>
      <c r="M20" s="66"/>
      <c r="N20" s="65"/>
      <c r="O20" s="66"/>
      <c r="P20" s="65"/>
      <c r="Q20" s="66"/>
      <c r="R20" s="65"/>
      <c r="S20" s="66"/>
      <c r="T20" s="65"/>
      <c r="U20" s="66"/>
      <c r="V20" s="65"/>
      <c r="W20" s="84"/>
    </row>
    <row r="21" spans="1:24" ht="22" hidden="1">
      <c r="B21" s="89" t="s">
        <v>93</v>
      </c>
      <c r="C21" s="89"/>
      <c r="D21" s="66"/>
      <c r="E21" s="66"/>
      <c r="F21" s="66"/>
      <c r="G21" s="66"/>
      <c r="H21" s="66"/>
      <c r="I21" s="66"/>
      <c r="J21" s="66"/>
      <c r="K21" s="65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84"/>
    </row>
    <row r="22" spans="1:24" s="6" customFormat="1" ht="22" hidden="1">
      <c r="A22" s="83"/>
      <c r="B22" s="90" t="s">
        <v>94</v>
      </c>
      <c r="C22" s="90"/>
      <c r="D22" s="66">
        <v>0</v>
      </c>
      <c r="E22" s="66"/>
      <c r="F22" s="66">
        <v>0</v>
      </c>
      <c r="G22" s="66"/>
      <c r="H22" s="66">
        <v>0</v>
      </c>
      <c r="I22" s="66"/>
      <c r="J22" s="66">
        <v>0</v>
      </c>
      <c r="K22" s="65"/>
      <c r="L22" s="66">
        <v>0</v>
      </c>
      <c r="M22" s="66"/>
      <c r="N22" s="66">
        <v>0</v>
      </c>
      <c r="O22" s="66"/>
      <c r="P22" s="66">
        <f>L22+N22</f>
        <v>0</v>
      </c>
      <c r="Q22" s="66"/>
      <c r="R22" s="65">
        <f>D22+H22+J22+P22</f>
        <v>0</v>
      </c>
      <c r="S22" s="66"/>
      <c r="T22" s="66">
        <v>0</v>
      </c>
      <c r="U22" s="66"/>
      <c r="V22" s="65">
        <f>R22+T22</f>
        <v>0</v>
      </c>
      <c r="W22" s="84"/>
    </row>
    <row r="23" spans="1:24" s="6" customFormat="1" ht="22">
      <c r="A23" s="83"/>
      <c r="B23" s="30" t="s">
        <v>162</v>
      </c>
      <c r="C23" s="30"/>
      <c r="D23" s="71">
        <v>0</v>
      </c>
      <c r="E23" s="66"/>
      <c r="F23" s="71">
        <v>0</v>
      </c>
      <c r="G23" s="66"/>
      <c r="H23" s="71">
        <v>0</v>
      </c>
      <c r="I23" s="66"/>
      <c r="J23" s="71">
        <v>0</v>
      </c>
      <c r="K23" s="65"/>
      <c r="L23" s="71">
        <v>0</v>
      </c>
      <c r="M23" s="66"/>
      <c r="N23" s="71">
        <v>0</v>
      </c>
      <c r="O23" s="66"/>
      <c r="P23" s="71">
        <v>0</v>
      </c>
      <c r="Q23" s="66"/>
      <c r="R23" s="71">
        <v>0</v>
      </c>
      <c r="S23" s="66"/>
      <c r="T23" s="71">
        <v>-2</v>
      </c>
      <c r="U23" s="66"/>
      <c r="V23" s="65">
        <v>-2</v>
      </c>
      <c r="W23" s="84"/>
    </row>
    <row r="24" spans="1:24" ht="22">
      <c r="A24" s="83"/>
      <c r="B24" s="85" t="s">
        <v>165</v>
      </c>
      <c r="C24" s="91"/>
      <c r="D24" s="92">
        <f>SUM(D22:D23)</f>
        <v>0</v>
      </c>
      <c r="E24" s="42"/>
      <c r="F24" s="92">
        <f>SUM(F22:F23)</f>
        <v>0</v>
      </c>
      <c r="G24" s="42"/>
      <c r="H24" s="92">
        <f>SUM(H22:H23)</f>
        <v>0</v>
      </c>
      <c r="I24" s="42"/>
      <c r="J24" s="92">
        <f>SUM(J22:J23)</f>
        <v>0</v>
      </c>
      <c r="K24" s="65"/>
      <c r="L24" s="92">
        <f>SUM(L22:L23)</f>
        <v>0</v>
      </c>
      <c r="M24" s="42"/>
      <c r="N24" s="92">
        <f>SUM(N22:N23)</f>
        <v>0</v>
      </c>
      <c r="O24" s="42"/>
      <c r="P24" s="92">
        <f>SUM(P22:P23)</f>
        <v>0</v>
      </c>
      <c r="Q24" s="42"/>
      <c r="R24" s="92">
        <f>SUM(R22:R23)</f>
        <v>0</v>
      </c>
      <c r="S24" s="42"/>
      <c r="T24" s="92">
        <f>SUM(T22:T23)</f>
        <v>-2</v>
      </c>
      <c r="U24" s="42"/>
      <c r="V24" s="87">
        <f>R24+T24</f>
        <v>-2</v>
      </c>
      <c r="W24" s="68"/>
    </row>
    <row r="25" spans="1:24" ht="10.5" customHeight="1">
      <c r="A25" s="83"/>
      <c r="B25" s="91"/>
      <c r="C25" s="91"/>
      <c r="D25" s="42"/>
      <c r="E25" s="42"/>
      <c r="F25" s="42"/>
      <c r="G25" s="42"/>
      <c r="H25" s="42"/>
      <c r="I25" s="42"/>
      <c r="J25" s="42"/>
      <c r="K25" s="65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68"/>
    </row>
    <row r="26" spans="1:24" ht="22">
      <c r="A26" s="83"/>
      <c r="B26" s="12" t="s">
        <v>257</v>
      </c>
      <c r="C26" s="91"/>
      <c r="D26" s="92">
        <f>D18+D24</f>
        <v>0</v>
      </c>
      <c r="E26" s="42"/>
      <c r="F26" s="92">
        <f>F18+F24</f>
        <v>-286434</v>
      </c>
      <c r="G26" s="42"/>
      <c r="H26" s="92">
        <f>H18+H24</f>
        <v>0</v>
      </c>
      <c r="I26" s="42"/>
      <c r="J26" s="92">
        <f>J18+J24</f>
        <v>-2163566</v>
      </c>
      <c r="K26" s="65"/>
      <c r="L26" s="92">
        <f>L18+L24</f>
        <v>0</v>
      </c>
      <c r="M26" s="42"/>
      <c r="N26" s="92">
        <f>N18+N24</f>
        <v>0</v>
      </c>
      <c r="O26" s="42"/>
      <c r="P26" s="92">
        <f>P18+P24</f>
        <v>0</v>
      </c>
      <c r="Q26" s="42"/>
      <c r="R26" s="92">
        <f>R18+R24</f>
        <v>-2450000</v>
      </c>
      <c r="S26" s="42"/>
      <c r="T26" s="92">
        <f>T18+T24</f>
        <v>-2</v>
      </c>
      <c r="U26" s="42"/>
      <c r="V26" s="92">
        <f>V18+V24</f>
        <v>-2450002</v>
      </c>
      <c r="W26" s="68"/>
    </row>
    <row r="27" spans="1:24" ht="10.5" customHeight="1">
      <c r="A27" s="83"/>
      <c r="B27" s="91"/>
      <c r="C27" s="91"/>
      <c r="D27" s="42"/>
      <c r="E27" s="42"/>
      <c r="F27" s="42"/>
      <c r="G27" s="42"/>
      <c r="H27" s="42"/>
      <c r="I27" s="42"/>
      <c r="J27" s="42"/>
      <c r="K27" s="65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68"/>
    </row>
    <row r="28" spans="1:24" s="6" customFormat="1" ht="22">
      <c r="A28" s="83"/>
      <c r="B28" s="13" t="s">
        <v>136</v>
      </c>
      <c r="C28" s="13"/>
      <c r="D28" s="42"/>
      <c r="E28" s="42"/>
      <c r="F28" s="42"/>
      <c r="G28" s="42"/>
      <c r="H28" s="42"/>
      <c r="I28" s="42"/>
      <c r="J28" s="42"/>
      <c r="K28" s="65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84"/>
    </row>
    <row r="29" spans="1:24" s="6" customFormat="1" ht="22">
      <c r="A29" s="83"/>
      <c r="B29" s="22" t="s">
        <v>242</v>
      </c>
      <c r="C29" s="22"/>
      <c r="D29" s="65">
        <v>0</v>
      </c>
      <c r="E29" s="66"/>
      <c r="F29" s="65">
        <v>0</v>
      </c>
      <c r="G29" s="42"/>
      <c r="H29" s="65">
        <v>0</v>
      </c>
      <c r="I29" s="42"/>
      <c r="J29" s="65">
        <v>289817</v>
      </c>
      <c r="K29" s="65"/>
      <c r="L29" s="65">
        <v>0</v>
      </c>
      <c r="M29" s="66"/>
      <c r="N29" s="65">
        <v>0</v>
      </c>
      <c r="O29" s="66"/>
      <c r="P29" s="65">
        <f>SUM(L29:N29)</f>
        <v>0</v>
      </c>
      <c r="Q29" s="66"/>
      <c r="R29" s="147">
        <f t="shared" ref="R29:R30" si="0">D29+F29+H29+J29+P29</f>
        <v>289817</v>
      </c>
      <c r="S29" s="66"/>
      <c r="T29" s="66">
        <v>-303</v>
      </c>
      <c r="U29" s="66"/>
      <c r="V29" s="65">
        <f>R29+T29</f>
        <v>289514</v>
      </c>
      <c r="W29" s="84"/>
      <c r="X29" s="93"/>
    </row>
    <row r="30" spans="1:24" s="6" customFormat="1" ht="22">
      <c r="A30" s="83"/>
      <c r="B30" s="22" t="s">
        <v>56</v>
      </c>
      <c r="C30" s="22"/>
      <c r="D30" s="65">
        <v>0</v>
      </c>
      <c r="E30" s="66"/>
      <c r="F30" s="65">
        <v>0</v>
      </c>
      <c r="G30" s="42"/>
      <c r="H30" s="65">
        <v>0</v>
      </c>
      <c r="I30" s="42"/>
      <c r="J30" s="65">
        <v>0</v>
      </c>
      <c r="K30" s="65"/>
      <c r="L30" s="65">
        <v>-106</v>
      </c>
      <c r="M30" s="42"/>
      <c r="N30" s="65">
        <v>-1387</v>
      </c>
      <c r="O30" s="42"/>
      <c r="P30" s="65">
        <f>SUM(L30:N30)</f>
        <v>-1493</v>
      </c>
      <c r="Q30" s="42"/>
      <c r="R30" s="147">
        <f t="shared" si="0"/>
        <v>-1493</v>
      </c>
      <c r="S30" s="42"/>
      <c r="T30" s="71">
        <v>-135</v>
      </c>
      <c r="U30" s="42"/>
      <c r="V30" s="65">
        <f>R30+T30</f>
        <v>-1628</v>
      </c>
      <c r="W30" s="84"/>
      <c r="X30" s="94"/>
    </row>
    <row r="31" spans="1:24" s="6" customFormat="1" ht="22">
      <c r="A31" s="83"/>
      <c r="B31" s="13" t="s">
        <v>194</v>
      </c>
      <c r="C31" s="13"/>
      <c r="D31" s="87">
        <f>SUM(D29:D30)</f>
        <v>0</v>
      </c>
      <c r="E31" s="42"/>
      <c r="F31" s="87">
        <f>SUM(F29:F30)</f>
        <v>0</v>
      </c>
      <c r="G31" s="42"/>
      <c r="H31" s="87">
        <f>SUM(H29:H30)</f>
        <v>0</v>
      </c>
      <c r="I31" s="42"/>
      <c r="J31" s="87">
        <f>SUM(J29:J30)</f>
        <v>289817</v>
      </c>
      <c r="K31" s="65"/>
      <c r="L31" s="87">
        <f>SUM(L29:L30)</f>
        <v>-106</v>
      </c>
      <c r="M31" s="42"/>
      <c r="N31" s="87">
        <f>SUM(N29:N30)</f>
        <v>-1387</v>
      </c>
      <c r="O31" s="42"/>
      <c r="P31" s="87">
        <f>SUM(P29:P30)</f>
        <v>-1493</v>
      </c>
      <c r="Q31" s="42"/>
      <c r="R31" s="87">
        <f>SUM(R29:R30)</f>
        <v>288324</v>
      </c>
      <c r="S31" s="42"/>
      <c r="T31" s="87">
        <f>SUM(T29:T30)</f>
        <v>-438</v>
      </c>
      <c r="U31" s="42"/>
      <c r="V31" s="87">
        <f>SUM(V29:V30)</f>
        <v>287886</v>
      </c>
      <c r="W31" s="84"/>
    </row>
    <row r="32" spans="1:24" s="6" customFormat="1" ht="10.5" customHeight="1">
      <c r="A32" s="83"/>
      <c r="B32" s="13"/>
      <c r="C32" s="13"/>
      <c r="D32" s="66"/>
      <c r="E32" s="66"/>
      <c r="F32" s="66"/>
      <c r="G32" s="66"/>
      <c r="H32" s="66"/>
      <c r="I32" s="66"/>
      <c r="J32" s="66"/>
      <c r="K32" s="65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84"/>
    </row>
    <row r="33" spans="1:23" s="6" customFormat="1" ht="22">
      <c r="A33" s="83"/>
      <c r="B33" s="22" t="s">
        <v>152</v>
      </c>
      <c r="C33" s="117"/>
      <c r="D33" s="71">
        <v>0</v>
      </c>
      <c r="E33" s="66"/>
      <c r="F33" s="71">
        <v>0</v>
      </c>
      <c r="G33" s="66"/>
      <c r="H33" s="71">
        <f>-J33</f>
        <v>80000</v>
      </c>
      <c r="I33" s="66"/>
      <c r="J33" s="71">
        <v>-80000</v>
      </c>
      <c r="K33" s="66"/>
      <c r="L33" s="71">
        <v>0</v>
      </c>
      <c r="M33" s="66"/>
      <c r="N33" s="71">
        <v>0</v>
      </c>
      <c r="O33" s="66"/>
      <c r="P33" s="71">
        <v>0</v>
      </c>
      <c r="Q33" s="66"/>
      <c r="R33" s="71">
        <v>0</v>
      </c>
      <c r="S33" s="66"/>
      <c r="T33" s="71">
        <v>0</v>
      </c>
      <c r="U33" s="66"/>
      <c r="V33" s="71">
        <v>0</v>
      </c>
      <c r="W33" s="84"/>
    </row>
    <row r="34" spans="1:23" ht="22.5" thickBot="1">
      <c r="B34" s="13" t="s">
        <v>169</v>
      </c>
      <c r="C34" s="13"/>
      <c r="D34" s="95">
        <f>D12+D26+D31</f>
        <v>2000000</v>
      </c>
      <c r="E34" s="66"/>
      <c r="F34" s="95">
        <f>F12+F26+F31</f>
        <v>0</v>
      </c>
      <c r="G34" s="66"/>
      <c r="H34" s="95">
        <f>H12+H26+H31+H33</f>
        <v>214000</v>
      </c>
      <c r="I34" s="66"/>
      <c r="J34" s="95">
        <f>J12+J26+J31+J33</f>
        <v>197050</v>
      </c>
      <c r="K34" s="65"/>
      <c r="L34" s="95">
        <f>L12+L26+L31</f>
        <v>-2094</v>
      </c>
      <c r="M34" s="66"/>
      <c r="N34" s="95">
        <f>N12+N26+N31</f>
        <v>0</v>
      </c>
      <c r="O34" s="66"/>
      <c r="P34" s="95">
        <f>P12+P26+P31</f>
        <v>-2094</v>
      </c>
      <c r="Q34" s="66"/>
      <c r="R34" s="95">
        <f>R12+R26+R31</f>
        <v>2408956</v>
      </c>
      <c r="S34" s="66"/>
      <c r="T34" s="95">
        <f>T12+T26+T31</f>
        <v>1287</v>
      </c>
      <c r="U34" s="66"/>
      <c r="V34" s="95">
        <f>V12+V26+V31</f>
        <v>2410243</v>
      </c>
      <c r="W34" s="68"/>
    </row>
    <row r="35" spans="1:23" ht="18.5" customHeight="1" thickTop="1">
      <c r="A35" s="83"/>
      <c r="B35" s="13"/>
      <c r="C35" s="13"/>
      <c r="D35" s="42"/>
      <c r="E35" s="66"/>
      <c r="F35" s="42"/>
      <c r="G35" s="66"/>
      <c r="H35" s="42"/>
      <c r="I35" s="66"/>
      <c r="J35" s="42"/>
      <c r="K35" s="65"/>
      <c r="L35" s="42"/>
      <c r="M35" s="66"/>
      <c r="N35" s="42"/>
      <c r="O35" s="66"/>
      <c r="P35" s="42"/>
      <c r="Q35" s="66"/>
      <c r="R35" s="42"/>
      <c r="S35" s="66"/>
      <c r="T35" s="42"/>
      <c r="U35" s="66"/>
      <c r="V35" s="42"/>
      <c r="W35" s="68"/>
    </row>
    <row r="36" spans="1:23" ht="18.5" customHeight="1">
      <c r="A36" s="83"/>
      <c r="B36" s="13"/>
      <c r="C36" s="13"/>
      <c r="D36" s="42"/>
      <c r="E36" s="66"/>
      <c r="F36" s="42"/>
      <c r="G36" s="66"/>
      <c r="H36" s="42"/>
      <c r="I36" s="66"/>
      <c r="J36" s="42"/>
      <c r="K36" s="65"/>
      <c r="L36" s="42"/>
      <c r="M36" s="66"/>
      <c r="N36" s="42"/>
      <c r="O36" s="66"/>
      <c r="P36" s="42"/>
      <c r="Q36" s="66"/>
      <c r="R36" s="42"/>
      <c r="S36" s="66"/>
      <c r="T36" s="42"/>
      <c r="U36" s="66"/>
      <c r="V36" s="42"/>
      <c r="W36" s="68"/>
    </row>
    <row r="37" spans="1:23" ht="22">
      <c r="A37" s="83"/>
      <c r="C37" s="234" t="s">
        <v>178</v>
      </c>
      <c r="D37" s="234"/>
      <c r="E37" s="234"/>
      <c r="F37" s="234"/>
      <c r="G37" s="234"/>
      <c r="H37" s="234"/>
      <c r="I37" s="26"/>
      <c r="J37" s="234" t="s">
        <v>178</v>
      </c>
      <c r="K37" s="234"/>
      <c r="L37" s="234"/>
      <c r="M37" s="234"/>
      <c r="N37" s="234"/>
      <c r="O37" s="234"/>
      <c r="P37" s="234"/>
      <c r="Q37" s="234"/>
      <c r="R37" s="234"/>
      <c r="S37" s="40"/>
      <c r="T37" s="40"/>
      <c r="U37" s="40"/>
      <c r="V37" s="40"/>
    </row>
    <row r="38" spans="1:23">
      <c r="A38" s="83"/>
      <c r="B38" s="10"/>
      <c r="C38" s="234" t="s">
        <v>179</v>
      </c>
      <c r="D38" s="234"/>
      <c r="E38" s="234"/>
      <c r="F38" s="234"/>
      <c r="G38" s="234"/>
      <c r="H38" s="234"/>
      <c r="I38" s="36"/>
      <c r="J38" s="234" t="s">
        <v>180</v>
      </c>
      <c r="K38" s="234"/>
      <c r="L38" s="234"/>
      <c r="M38" s="234"/>
      <c r="N38" s="234"/>
      <c r="O38" s="234"/>
      <c r="P38" s="234"/>
      <c r="Q38" s="234"/>
      <c r="R38" s="234"/>
      <c r="S38" s="10"/>
      <c r="T38" s="10"/>
      <c r="U38" s="10"/>
      <c r="V38" s="10"/>
      <c r="W38" s="59">
        <f t="shared" ref="W38" si="1">ROUND(W34/1000,0)</f>
        <v>0</v>
      </c>
    </row>
    <row r="39" spans="1:23">
      <c r="U39" s="59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C38:H38"/>
    <mergeCell ref="J38:R38"/>
    <mergeCell ref="D10:V10"/>
    <mergeCell ref="H5:J5"/>
    <mergeCell ref="D4:V4"/>
    <mergeCell ref="L5:P5"/>
    <mergeCell ref="C37:H37"/>
    <mergeCell ref="J37:R37"/>
  </mergeCells>
  <phoneticPr fontId="0" type="noConversion"/>
  <pageMargins left="0.8" right="0.73" top="0.48" bottom="0.5" header="0.5" footer="0.5"/>
  <pageSetup paperSize="9" scale="69" firstPageNumber="10" fitToHeight="0" orientation="landscape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V33"/>
  <sheetViews>
    <sheetView view="pageBreakPreview" topLeftCell="C16" zoomScale="90" zoomScaleNormal="80" zoomScaleSheetLayoutView="90" workbookViewId="0">
      <selection activeCell="P19" sqref="P19"/>
    </sheetView>
  </sheetViews>
  <sheetFormatPr defaultColWidth="9.09765625" defaultRowHeight="21.5"/>
  <cols>
    <col min="1" max="1" width="1.296875" style="79" customWidth="1"/>
    <col min="2" max="2" width="52.09765625" style="22" customWidth="1"/>
    <col min="3" max="3" width="9.8984375" style="22" customWidth="1"/>
    <col min="4" max="4" width="14.3984375" style="59" customWidth="1"/>
    <col min="5" max="5" width="1.09765625" style="61" customWidth="1"/>
    <col min="6" max="6" width="16.09765625" style="59" customWidth="1"/>
    <col min="7" max="7" width="1.09765625" style="61" customWidth="1"/>
    <col min="8" max="8" width="14.8984375" style="59" customWidth="1"/>
    <col min="9" max="9" width="1.09765625" style="61" customWidth="1"/>
    <col min="10" max="10" width="14" style="59" customWidth="1"/>
    <col min="11" max="11" width="1.09765625" style="59" customWidth="1"/>
    <col min="12" max="12" width="15.8984375" style="59" customWidth="1"/>
    <col min="13" max="13" width="1.09765625" style="61" hidden="1" customWidth="1"/>
    <col min="14" max="14" width="13.69921875" style="59" hidden="1" customWidth="1"/>
    <col min="15" max="15" width="1.09765625" style="61" customWidth="1"/>
    <col min="16" max="16" width="15.59765625" style="59" customWidth="1"/>
    <col min="17" max="17" width="1.09765625" style="61" customWidth="1"/>
    <col min="18" max="18" width="14.59765625" style="59" customWidth="1"/>
    <col min="19" max="19" width="1.09765625" style="61" customWidth="1"/>
    <col min="20" max="20" width="14" style="59" customWidth="1"/>
    <col min="21" max="21" width="1.8984375" style="61" customWidth="1"/>
    <col min="22" max="22" width="14.8984375" style="59" customWidth="1"/>
    <col min="23" max="23" width="1.3984375" style="23" customWidth="1"/>
    <col min="24" max="24" width="14.09765625" style="23" bestFit="1" customWidth="1"/>
    <col min="25" max="16384" width="9.09765625" style="23"/>
  </cols>
  <sheetData>
    <row r="1" spans="1:22" ht="23">
      <c r="A1" s="228" t="s">
        <v>151</v>
      </c>
      <c r="B1" s="161" t="s">
        <v>151</v>
      </c>
      <c r="C1" s="159"/>
      <c r="D1" s="97"/>
      <c r="E1" s="98"/>
      <c r="F1" s="97"/>
      <c r="G1" s="98"/>
      <c r="H1" s="97"/>
      <c r="I1" s="98"/>
      <c r="J1" s="97"/>
      <c r="K1" s="97"/>
      <c r="L1" s="97"/>
      <c r="M1" s="98"/>
      <c r="N1" s="97"/>
      <c r="O1" s="98"/>
      <c r="P1" s="97"/>
      <c r="Q1" s="98"/>
      <c r="R1" s="97"/>
      <c r="S1" s="98"/>
      <c r="T1" s="97"/>
      <c r="U1" s="98"/>
      <c r="V1" s="97"/>
    </row>
    <row r="2" spans="1:22" ht="23">
      <c r="A2" s="83"/>
      <c r="B2" s="7" t="s">
        <v>127</v>
      </c>
      <c r="C2" s="7"/>
      <c r="D2" s="97"/>
      <c r="E2" s="98"/>
      <c r="F2" s="97"/>
      <c r="G2" s="98"/>
      <c r="H2" s="97"/>
      <c r="I2" s="98"/>
      <c r="J2" s="97"/>
      <c r="K2" s="97"/>
      <c r="L2" s="97"/>
      <c r="M2" s="98"/>
      <c r="N2" s="97"/>
      <c r="O2" s="98"/>
      <c r="P2" s="97"/>
      <c r="Q2" s="98"/>
      <c r="R2" s="97"/>
      <c r="S2" s="98"/>
      <c r="T2" s="97"/>
      <c r="U2" s="98"/>
      <c r="V2" s="97"/>
    </row>
    <row r="3" spans="1:22" ht="22">
      <c r="A3" s="83"/>
      <c r="B3" s="13"/>
      <c r="C3" s="13"/>
    </row>
    <row r="4" spans="1:22" ht="22">
      <c r="A4" s="83"/>
      <c r="D4" s="239" t="s">
        <v>71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</row>
    <row r="5" spans="1:22" ht="22">
      <c r="A5" s="83"/>
      <c r="E5" s="80"/>
      <c r="F5" s="80"/>
      <c r="G5" s="80"/>
      <c r="H5" s="238" t="s">
        <v>82</v>
      </c>
      <c r="I5" s="238"/>
      <c r="J5" s="238"/>
      <c r="K5" s="58"/>
      <c r="L5" s="238" t="s">
        <v>53</v>
      </c>
      <c r="M5" s="238"/>
      <c r="N5" s="238"/>
      <c r="O5" s="238"/>
      <c r="P5" s="238"/>
      <c r="Q5" s="81"/>
      <c r="R5" s="81"/>
      <c r="S5" s="197"/>
      <c r="T5" s="37"/>
      <c r="V5" s="37"/>
    </row>
    <row r="6" spans="1:22" ht="22">
      <c r="A6" s="83"/>
      <c r="E6" s="80"/>
      <c r="F6" s="80"/>
      <c r="G6" s="80"/>
      <c r="H6" s="80"/>
      <c r="I6" s="80"/>
      <c r="J6" s="80"/>
      <c r="K6" s="58"/>
      <c r="L6" s="58" t="s">
        <v>236</v>
      </c>
      <c r="M6" s="80"/>
      <c r="N6" s="58" t="s">
        <v>238</v>
      </c>
      <c r="O6" s="80"/>
      <c r="P6" s="80" t="s">
        <v>51</v>
      </c>
      <c r="Q6" s="81"/>
      <c r="R6" s="81"/>
      <c r="S6" s="197"/>
      <c r="T6" s="58"/>
      <c r="V6" s="37"/>
    </row>
    <row r="7" spans="1:22">
      <c r="A7" s="83"/>
      <c r="D7" s="58" t="s">
        <v>20</v>
      </c>
      <c r="E7" s="80"/>
      <c r="F7" s="58"/>
      <c r="H7" s="58"/>
      <c r="J7" s="58"/>
      <c r="K7" s="58"/>
      <c r="L7" s="58" t="s">
        <v>237</v>
      </c>
      <c r="M7" s="80"/>
      <c r="N7" s="58" t="s">
        <v>239</v>
      </c>
      <c r="O7" s="80"/>
      <c r="P7" s="58" t="s">
        <v>54</v>
      </c>
      <c r="R7" s="58" t="s">
        <v>44</v>
      </c>
      <c r="S7" s="80"/>
      <c r="T7" s="58" t="s">
        <v>50</v>
      </c>
      <c r="U7" s="80"/>
    </row>
    <row r="8" spans="1:22">
      <c r="A8" s="83"/>
      <c r="D8" s="58" t="s">
        <v>43</v>
      </c>
      <c r="E8" s="80"/>
      <c r="F8" s="58" t="s">
        <v>228</v>
      </c>
      <c r="G8" s="80"/>
      <c r="H8" s="58" t="s">
        <v>40</v>
      </c>
      <c r="I8" s="80"/>
      <c r="J8" s="58" t="s">
        <v>29</v>
      </c>
      <c r="K8" s="58"/>
      <c r="L8" s="58" t="s">
        <v>80</v>
      </c>
      <c r="M8" s="80"/>
      <c r="N8" s="58" t="s">
        <v>0</v>
      </c>
      <c r="O8" s="80"/>
      <c r="P8" s="58" t="s">
        <v>52</v>
      </c>
      <c r="R8" s="58" t="s">
        <v>23</v>
      </c>
      <c r="S8" s="80"/>
      <c r="T8" s="58" t="s">
        <v>48</v>
      </c>
      <c r="U8" s="80"/>
      <c r="V8" s="58" t="s">
        <v>44</v>
      </c>
    </row>
    <row r="9" spans="1:22">
      <c r="C9" s="196" t="s">
        <v>1</v>
      </c>
      <c r="D9" s="58" t="s">
        <v>42</v>
      </c>
      <c r="E9" s="80"/>
      <c r="F9" s="58" t="s">
        <v>229</v>
      </c>
      <c r="G9" s="80"/>
      <c r="H9" s="58" t="s">
        <v>41</v>
      </c>
      <c r="I9" s="80"/>
      <c r="J9" s="58" t="s">
        <v>45</v>
      </c>
      <c r="K9" s="58"/>
      <c r="L9" s="58" t="s">
        <v>28</v>
      </c>
      <c r="M9" s="80"/>
      <c r="N9" s="58" t="s">
        <v>240</v>
      </c>
      <c r="O9" s="80"/>
      <c r="P9" s="58" t="s">
        <v>55</v>
      </c>
      <c r="R9" s="58" t="s">
        <v>241</v>
      </c>
      <c r="S9" s="80"/>
      <c r="T9" s="58" t="s">
        <v>49</v>
      </c>
      <c r="U9" s="80"/>
      <c r="V9" s="58" t="s">
        <v>23</v>
      </c>
    </row>
    <row r="10" spans="1:22">
      <c r="B10" s="23"/>
      <c r="C10" s="23"/>
      <c r="D10" s="237" t="s">
        <v>126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</row>
    <row r="11" spans="1:22" ht="22">
      <c r="B11" s="13" t="s">
        <v>224</v>
      </c>
      <c r="C11" s="13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</row>
    <row r="12" spans="1:22" ht="22">
      <c r="B12" s="13" t="s">
        <v>245</v>
      </c>
      <c r="C12" s="13"/>
      <c r="D12" s="204">
        <v>2525000</v>
      </c>
      <c r="E12" s="204"/>
      <c r="F12" s="204">
        <v>1741110</v>
      </c>
      <c r="G12" s="204"/>
      <c r="H12" s="204">
        <v>214000</v>
      </c>
      <c r="I12" s="204"/>
      <c r="J12" s="204">
        <v>480721</v>
      </c>
      <c r="K12" s="204"/>
      <c r="L12" s="204">
        <v>-2094</v>
      </c>
      <c r="M12" s="204"/>
      <c r="N12" s="204">
        <v>0</v>
      </c>
      <c r="O12" s="204"/>
      <c r="P12" s="204">
        <f>SUM(L12:N12)</f>
        <v>-2094</v>
      </c>
      <c r="Q12" s="204"/>
      <c r="R12" s="205">
        <f>SUM(D12:J12,P12)</f>
        <v>4958737</v>
      </c>
      <c r="S12" s="204"/>
      <c r="T12" s="204">
        <v>1288</v>
      </c>
      <c r="U12" s="204"/>
      <c r="V12" s="204">
        <f>SUM(R12,T12)</f>
        <v>4960025</v>
      </c>
    </row>
    <row r="13" spans="1:22" customFormat="1">
      <c r="A13" s="206"/>
      <c r="B13" s="170" t="s">
        <v>243</v>
      </c>
      <c r="C13" s="194">
        <v>3</v>
      </c>
      <c r="D13" s="174">
        <v>0</v>
      </c>
      <c r="E13" s="174"/>
      <c r="F13" s="174">
        <v>0</v>
      </c>
      <c r="G13" s="174"/>
      <c r="H13" s="174">
        <v>0</v>
      </c>
      <c r="I13" s="174"/>
      <c r="J13" s="174">
        <f>8034-1607</f>
        <v>6427</v>
      </c>
      <c r="K13" s="174"/>
      <c r="L13" s="174">
        <v>0</v>
      </c>
      <c r="M13" s="174"/>
      <c r="N13" s="174"/>
      <c r="O13" s="174"/>
      <c r="P13" s="174">
        <v>0</v>
      </c>
      <c r="Q13" s="174"/>
      <c r="R13" s="207">
        <f>J13</f>
        <v>6427</v>
      </c>
      <c r="S13" s="174"/>
      <c r="T13" s="174">
        <v>0</v>
      </c>
      <c r="U13" s="174"/>
      <c r="V13" s="174">
        <f>R13+T13</f>
        <v>6427</v>
      </c>
    </row>
    <row r="14" spans="1:22" customFormat="1" ht="21.65" customHeight="1">
      <c r="A14" s="206"/>
      <c r="B14" s="175" t="s">
        <v>244</v>
      </c>
      <c r="C14" s="175"/>
      <c r="D14" s="208">
        <f>SUM(D12:D13)</f>
        <v>2525000</v>
      </c>
      <c r="E14" s="204"/>
      <c r="F14" s="208">
        <f>SUM(F12:F13)</f>
        <v>1741110</v>
      </c>
      <c r="G14" s="204"/>
      <c r="H14" s="208">
        <f>SUM(H12:H13)</f>
        <v>214000</v>
      </c>
      <c r="I14" s="204"/>
      <c r="J14" s="208">
        <f>SUM(J12:J13)</f>
        <v>487148</v>
      </c>
      <c r="K14" s="204"/>
      <c r="L14" s="208">
        <f>SUM(L12:L13)</f>
        <v>-2094</v>
      </c>
      <c r="M14" s="204"/>
      <c r="N14" s="208">
        <f>SUM(N12:N13)</f>
        <v>0</v>
      </c>
      <c r="O14" s="204"/>
      <c r="P14" s="208">
        <f>SUM(P12:P13)</f>
        <v>-2094</v>
      </c>
      <c r="Q14" s="204"/>
      <c r="R14" s="208">
        <f>SUM(R12:R13)</f>
        <v>4965164</v>
      </c>
      <c r="S14" s="204"/>
      <c r="T14" s="208">
        <f>SUM(T12:T13)</f>
        <v>1288</v>
      </c>
      <c r="U14" s="204"/>
      <c r="V14" s="208">
        <f>SUM(V12:V13)</f>
        <v>4966452</v>
      </c>
    </row>
    <row r="15" spans="1:22" ht="11.5" customHeight="1">
      <c r="B15" s="13"/>
      <c r="C15" s="13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</row>
    <row r="16" spans="1:22" ht="22">
      <c r="B16" s="13" t="s">
        <v>65</v>
      </c>
      <c r="C16" s="13"/>
      <c r="D16" s="65"/>
      <c r="E16" s="66"/>
      <c r="F16" s="65"/>
      <c r="G16" s="66"/>
      <c r="H16" s="65"/>
      <c r="I16" s="66"/>
      <c r="J16" s="65"/>
      <c r="K16" s="65"/>
      <c r="L16" s="65"/>
      <c r="M16" s="66"/>
      <c r="N16" s="65"/>
      <c r="O16" s="66"/>
      <c r="P16" s="65"/>
      <c r="Q16" s="66"/>
      <c r="R16" s="65"/>
      <c r="S16" s="66"/>
      <c r="T16" s="65"/>
      <c r="U16" s="66"/>
      <c r="V16" s="65"/>
    </row>
    <row r="17" spans="2:22" ht="22">
      <c r="B17" s="85" t="s">
        <v>164</v>
      </c>
      <c r="C17" s="88"/>
      <c r="D17" s="65"/>
      <c r="E17" s="66"/>
      <c r="F17" s="65"/>
      <c r="G17" s="66"/>
      <c r="H17" s="65"/>
      <c r="I17" s="66"/>
      <c r="J17" s="65"/>
      <c r="K17" s="65"/>
      <c r="L17" s="65"/>
      <c r="M17" s="66"/>
      <c r="N17" s="65"/>
      <c r="O17" s="66"/>
      <c r="P17" s="65"/>
      <c r="Q17" s="66"/>
      <c r="R17" s="65"/>
      <c r="S17" s="66"/>
      <c r="T17" s="65"/>
      <c r="U17" s="66"/>
      <c r="V17" s="65"/>
    </row>
    <row r="18" spans="2:22">
      <c r="B18" s="30" t="s">
        <v>162</v>
      </c>
      <c r="C18" s="30"/>
      <c r="D18" s="71">
        <v>0</v>
      </c>
      <c r="E18" s="66"/>
      <c r="F18" s="71">
        <v>0</v>
      </c>
      <c r="G18" s="66"/>
      <c r="H18" s="71"/>
      <c r="I18" s="66"/>
      <c r="J18" s="71">
        <v>0</v>
      </c>
      <c r="K18" s="65"/>
      <c r="L18" s="71">
        <v>0</v>
      </c>
      <c r="M18" s="66"/>
      <c r="N18" s="71"/>
      <c r="O18" s="66"/>
      <c r="P18" s="71">
        <v>0</v>
      </c>
      <c r="Q18" s="66"/>
      <c r="R18" s="147">
        <v>0</v>
      </c>
      <c r="S18" s="66"/>
      <c r="T18" s="71">
        <v>-1</v>
      </c>
      <c r="U18" s="66"/>
      <c r="V18" s="65">
        <f>SUM(R18:T18)</f>
        <v>-1</v>
      </c>
    </row>
    <row r="19" spans="2:22" ht="22">
      <c r="B19" s="85" t="s">
        <v>165</v>
      </c>
      <c r="C19" s="91"/>
      <c r="D19" s="92">
        <f>SUM(D18:D18)</f>
        <v>0</v>
      </c>
      <c r="E19" s="42"/>
      <c r="F19" s="92">
        <f>SUM(F18:F18)</f>
        <v>0</v>
      </c>
      <c r="G19" s="42"/>
      <c r="H19" s="92">
        <f>SUM(H18:H18)</f>
        <v>0</v>
      </c>
      <c r="I19" s="42"/>
      <c r="J19" s="92">
        <f>SUM(J18:J18)</f>
        <v>0</v>
      </c>
      <c r="K19" s="65"/>
      <c r="L19" s="92">
        <f>SUM(L18:L18)</f>
        <v>0</v>
      </c>
      <c r="M19" s="42"/>
      <c r="N19" s="92">
        <f>SUM(N18:N18)</f>
        <v>0</v>
      </c>
      <c r="O19" s="42"/>
      <c r="P19" s="92">
        <f>SUM(P18:P18)</f>
        <v>0</v>
      </c>
      <c r="Q19" s="42"/>
      <c r="R19" s="87">
        <f>SUM(R18:R18)</f>
        <v>0</v>
      </c>
      <c r="S19" s="42"/>
      <c r="T19" s="92">
        <f>SUM(T18:T18)</f>
        <v>-1</v>
      </c>
      <c r="U19" s="42"/>
      <c r="V19" s="87">
        <f>R19+T19</f>
        <v>-1</v>
      </c>
    </row>
    <row r="20" spans="2:22" ht="9" customHeight="1">
      <c r="B20" s="91"/>
      <c r="C20" s="91"/>
      <c r="D20" s="42"/>
      <c r="E20" s="42"/>
      <c r="F20" s="42"/>
      <c r="G20" s="42"/>
      <c r="H20" s="42"/>
      <c r="I20" s="42"/>
      <c r="J20" s="42"/>
      <c r="K20" s="65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</row>
    <row r="21" spans="2:22" ht="22">
      <c r="B21" s="12" t="s">
        <v>257</v>
      </c>
      <c r="C21" s="91"/>
      <c r="D21" s="92">
        <f>D19</f>
        <v>0</v>
      </c>
      <c r="E21" s="42"/>
      <c r="F21" s="92">
        <f>F19</f>
        <v>0</v>
      </c>
      <c r="G21" s="42"/>
      <c r="H21" s="92">
        <f>H19</f>
        <v>0</v>
      </c>
      <c r="I21" s="42"/>
      <c r="J21" s="92">
        <f>J19</f>
        <v>0</v>
      </c>
      <c r="K21" s="65"/>
      <c r="L21" s="92">
        <f>L19</f>
        <v>0</v>
      </c>
      <c r="M21" s="42"/>
      <c r="N21" s="92"/>
      <c r="O21" s="42"/>
      <c r="P21" s="92">
        <f>P19</f>
        <v>0</v>
      </c>
      <c r="Q21" s="42"/>
      <c r="R21" s="92">
        <f>R19</f>
        <v>0</v>
      </c>
      <c r="S21" s="42"/>
      <c r="T21" s="92">
        <f>T19</f>
        <v>-1</v>
      </c>
      <c r="U21" s="42"/>
      <c r="V21" s="92">
        <f>V19</f>
        <v>-1</v>
      </c>
    </row>
    <row r="22" spans="2:22" ht="9" customHeight="1">
      <c r="B22" s="91"/>
      <c r="C22" s="91"/>
      <c r="D22" s="42"/>
      <c r="E22" s="42"/>
      <c r="F22" s="42"/>
      <c r="G22" s="42"/>
      <c r="H22" s="42"/>
      <c r="I22" s="42"/>
      <c r="J22" s="42"/>
      <c r="K22" s="65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</row>
    <row r="23" spans="2:22" ht="22">
      <c r="B23" s="13" t="s">
        <v>136</v>
      </c>
      <c r="C23" s="13"/>
      <c r="D23" s="42"/>
      <c r="E23" s="42"/>
      <c r="F23" s="42"/>
      <c r="G23" s="42"/>
      <c r="H23" s="42"/>
      <c r="I23" s="42"/>
      <c r="J23" s="42"/>
      <c r="K23" s="65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</row>
    <row r="24" spans="2:22" ht="22">
      <c r="B24" s="22" t="s">
        <v>199</v>
      </c>
      <c r="D24" s="65">
        <v>0</v>
      </c>
      <c r="E24" s="66"/>
      <c r="F24" s="65">
        <v>0</v>
      </c>
      <c r="G24" s="42"/>
      <c r="H24" s="65">
        <v>0</v>
      </c>
      <c r="I24" s="42"/>
      <c r="J24" s="65">
        <f>'PL-6mth'!D30</f>
        <v>132675</v>
      </c>
      <c r="K24" s="65"/>
      <c r="L24" s="65">
        <v>0</v>
      </c>
      <c r="M24" s="66"/>
      <c r="N24" s="65"/>
      <c r="O24" s="66"/>
      <c r="P24" s="65">
        <v>0</v>
      </c>
      <c r="Q24" s="66"/>
      <c r="R24" s="147">
        <f t="shared" ref="R24:R25" si="0">D24+F24+H24+J24+P24</f>
        <v>132675</v>
      </c>
      <c r="S24" s="66"/>
      <c r="T24" s="66">
        <v>0</v>
      </c>
      <c r="U24" s="66"/>
      <c r="V24" s="65">
        <f>R24+T24</f>
        <v>132675</v>
      </c>
    </row>
    <row r="25" spans="2:22" ht="22">
      <c r="B25" s="22" t="s">
        <v>56</v>
      </c>
      <c r="D25" s="65">
        <v>0</v>
      </c>
      <c r="E25" s="66"/>
      <c r="F25" s="65">
        <v>0</v>
      </c>
      <c r="G25" s="42"/>
      <c r="H25" s="65">
        <v>0</v>
      </c>
      <c r="I25" s="42"/>
      <c r="J25" s="65">
        <f>'PL-6mth'!D56</f>
        <v>0</v>
      </c>
      <c r="K25" s="65"/>
      <c r="L25" s="65">
        <v>0</v>
      </c>
      <c r="M25" s="42"/>
      <c r="N25" s="65"/>
      <c r="O25" s="42"/>
      <c r="P25" s="65">
        <v>0</v>
      </c>
      <c r="Q25" s="42"/>
      <c r="R25" s="147">
        <f t="shared" si="0"/>
        <v>0</v>
      </c>
      <c r="S25" s="42"/>
      <c r="T25" s="71">
        <v>0</v>
      </c>
      <c r="U25" s="42"/>
      <c r="V25" s="65">
        <f>R25+T25</f>
        <v>0</v>
      </c>
    </row>
    <row r="26" spans="2:22" ht="22">
      <c r="B26" s="13" t="s">
        <v>194</v>
      </c>
      <c r="C26" s="13"/>
      <c r="D26" s="87">
        <f>SUM(D24:D25)</f>
        <v>0</v>
      </c>
      <c r="E26" s="42"/>
      <c r="F26" s="87">
        <f>SUM(F24:F25)</f>
        <v>0</v>
      </c>
      <c r="G26" s="42"/>
      <c r="H26" s="87">
        <f>SUM(H24:H25)</f>
        <v>0</v>
      </c>
      <c r="I26" s="42"/>
      <c r="J26" s="87">
        <f>SUM(J24:J25)</f>
        <v>132675</v>
      </c>
      <c r="K26" s="65"/>
      <c r="L26" s="87">
        <f>SUM(L24:L25)</f>
        <v>0</v>
      </c>
      <c r="M26" s="42"/>
      <c r="N26" s="87">
        <f>SUM(N24:N25)</f>
        <v>0</v>
      </c>
      <c r="O26" s="42"/>
      <c r="P26" s="87">
        <f>SUM(P24:P25)</f>
        <v>0</v>
      </c>
      <c r="Q26" s="42"/>
      <c r="R26" s="87">
        <f>SUM(R24:R25)</f>
        <v>132675</v>
      </c>
      <c r="S26" s="42"/>
      <c r="T26" s="87">
        <f>SUM(T24:T25)</f>
        <v>0</v>
      </c>
      <c r="U26" s="42"/>
      <c r="V26" s="87">
        <f>SUM(V24:V25)</f>
        <v>132675</v>
      </c>
    </row>
    <row r="27" spans="2:22" ht="7" customHeight="1">
      <c r="B27" s="13"/>
      <c r="C27" s="13"/>
      <c r="D27" s="66"/>
      <c r="E27" s="66"/>
      <c r="F27" s="66"/>
      <c r="G27" s="66"/>
      <c r="H27" s="66"/>
      <c r="I27" s="66"/>
      <c r="J27" s="66"/>
      <c r="K27" s="65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</row>
    <row r="28" spans="2:22" ht="22.5" thickBot="1">
      <c r="B28" s="13" t="s">
        <v>225</v>
      </c>
      <c r="C28" s="13"/>
      <c r="D28" s="95">
        <f>D14+D21+D26</f>
        <v>2525000</v>
      </c>
      <c r="E28" s="66"/>
      <c r="F28" s="95">
        <f>F14+F21+F26</f>
        <v>1741110</v>
      </c>
      <c r="G28" s="66"/>
      <c r="H28" s="95">
        <f>H14+H21+H26</f>
        <v>214000</v>
      </c>
      <c r="I28" s="66"/>
      <c r="J28" s="95">
        <f>J14+J21+J26</f>
        <v>619823</v>
      </c>
      <c r="K28" s="66"/>
      <c r="L28" s="95">
        <f>L14+L21+L26</f>
        <v>-2094</v>
      </c>
      <c r="M28" s="66"/>
      <c r="N28" s="95" t="e">
        <f>N12+N26+#REF!+#REF!+N19</f>
        <v>#REF!</v>
      </c>
      <c r="O28" s="66"/>
      <c r="P28" s="95">
        <f>P14+P21+P26</f>
        <v>-2094</v>
      </c>
      <c r="Q28" s="42"/>
      <c r="R28" s="95">
        <f>R14+R21+R26</f>
        <v>5097839</v>
      </c>
      <c r="S28" s="66"/>
      <c r="T28" s="95">
        <f>T14+T21+T26</f>
        <v>1287</v>
      </c>
      <c r="U28" s="66"/>
      <c r="V28" s="95">
        <f>V14+V21+V26</f>
        <v>5099126</v>
      </c>
    </row>
    <row r="29" spans="2:22" ht="22.5" thickTop="1">
      <c r="B29" s="13"/>
      <c r="C29" s="13"/>
      <c r="D29" s="42"/>
      <c r="E29" s="66"/>
      <c r="F29" s="42"/>
      <c r="G29" s="66"/>
      <c r="H29" s="42"/>
      <c r="I29" s="66"/>
      <c r="J29" s="42"/>
      <c r="K29" s="65"/>
      <c r="L29" s="42"/>
      <c r="M29" s="66"/>
      <c r="N29" s="42"/>
      <c r="O29" s="66"/>
      <c r="P29" s="42"/>
      <c r="Q29" s="66"/>
      <c r="R29" s="42"/>
      <c r="S29" s="66"/>
      <c r="T29" s="42"/>
      <c r="U29" s="66"/>
      <c r="V29" s="42"/>
    </row>
    <row r="30" spans="2:22" ht="22">
      <c r="B30" s="13"/>
      <c r="C30" s="13"/>
      <c r="D30" s="42"/>
      <c r="E30" s="66"/>
      <c r="F30" s="42"/>
      <c r="G30" s="66"/>
      <c r="H30" s="42"/>
      <c r="I30" s="66"/>
      <c r="J30" s="42"/>
      <c r="K30" s="65"/>
      <c r="L30" s="42"/>
      <c r="M30" s="66"/>
      <c r="N30" s="42"/>
      <c r="O30" s="66"/>
      <c r="P30" s="42"/>
      <c r="Q30" s="66"/>
      <c r="R30" s="42"/>
      <c r="S30" s="66"/>
      <c r="T30" s="42"/>
      <c r="U30" s="66"/>
      <c r="V30" s="42"/>
    </row>
    <row r="31" spans="2:22" ht="22">
      <c r="B31" s="13"/>
      <c r="C31" s="13"/>
      <c r="D31" s="42"/>
      <c r="E31" s="66"/>
      <c r="F31" s="42"/>
      <c r="G31" s="66"/>
      <c r="H31" s="42"/>
      <c r="I31" s="66"/>
      <c r="J31" s="42"/>
      <c r="K31" s="65"/>
      <c r="L31" s="42"/>
      <c r="M31" s="66"/>
      <c r="N31" s="42"/>
      <c r="O31" s="66"/>
      <c r="P31" s="42"/>
      <c r="Q31" s="66"/>
      <c r="R31" s="42"/>
      <c r="S31" s="66"/>
      <c r="T31" s="42"/>
      <c r="U31" s="66"/>
      <c r="V31" s="42"/>
    </row>
    <row r="32" spans="2:22" ht="22">
      <c r="C32" s="234" t="s">
        <v>178</v>
      </c>
      <c r="D32" s="234"/>
      <c r="E32" s="234"/>
      <c r="F32" s="234"/>
      <c r="G32" s="234"/>
      <c r="H32" s="234"/>
      <c r="I32" s="26"/>
      <c r="J32" s="234" t="s">
        <v>178</v>
      </c>
      <c r="K32" s="234"/>
      <c r="L32" s="234"/>
      <c r="M32" s="234"/>
      <c r="N32" s="234"/>
      <c r="O32" s="234"/>
      <c r="P32" s="234"/>
      <c r="Q32" s="234"/>
      <c r="R32" s="234"/>
      <c r="S32" s="40"/>
      <c r="T32" s="40"/>
      <c r="U32" s="40"/>
      <c r="V32" s="40"/>
    </row>
    <row r="33" spans="2:22">
      <c r="B33" s="10"/>
      <c r="C33" s="234" t="s">
        <v>179</v>
      </c>
      <c r="D33" s="234"/>
      <c r="E33" s="234"/>
      <c r="F33" s="234"/>
      <c r="G33" s="234"/>
      <c r="H33" s="234"/>
      <c r="I33" s="36"/>
      <c r="J33" s="234" t="s">
        <v>180</v>
      </c>
      <c r="K33" s="234"/>
      <c r="L33" s="234"/>
      <c r="M33" s="234"/>
      <c r="N33" s="234"/>
      <c r="O33" s="234"/>
      <c r="P33" s="234"/>
      <c r="Q33" s="234"/>
      <c r="R33" s="234"/>
      <c r="S33" s="10"/>
      <c r="T33" s="10"/>
      <c r="U33" s="10"/>
      <c r="V33" s="10"/>
    </row>
  </sheetData>
  <mergeCells count="8">
    <mergeCell ref="C32:H32"/>
    <mergeCell ref="J32:R32"/>
    <mergeCell ref="C33:H33"/>
    <mergeCell ref="J33:R33"/>
    <mergeCell ref="D4:V4"/>
    <mergeCell ref="H5:J5"/>
    <mergeCell ref="L5:P5"/>
    <mergeCell ref="D10:V10"/>
  </mergeCells>
  <pageMargins left="0.8" right="0.48" top="0.48" bottom="0.5" header="0.5" footer="0.5"/>
  <pageSetup paperSize="9" scale="72" firstPageNumber="11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P29"/>
  <sheetViews>
    <sheetView view="pageBreakPreview" topLeftCell="A13" zoomScale="90" zoomScaleNormal="85" zoomScaleSheetLayoutView="90" workbookViewId="0">
      <selection activeCell="A14" sqref="A14"/>
    </sheetView>
  </sheetViews>
  <sheetFormatPr defaultColWidth="9.09765625" defaultRowHeight="21.5"/>
  <cols>
    <col min="1" max="1" width="75.8984375" style="22" customWidth="1"/>
    <col min="2" max="2" width="10.09765625" style="8" customWidth="1"/>
    <col min="3" max="3" width="2.3984375" style="102" customWidth="1"/>
    <col min="4" max="4" width="16.69921875" style="59" customWidth="1"/>
    <col min="5" max="5" width="2.09765625" style="61" customWidth="1"/>
    <col min="6" max="6" width="16.69921875" style="59" customWidth="1"/>
    <col min="7" max="7" width="2.09765625" style="61" customWidth="1"/>
    <col min="8" max="8" width="16.69921875" style="59" customWidth="1"/>
    <col min="9" max="9" width="2.09765625" style="61" customWidth="1"/>
    <col min="10" max="10" width="16.69921875" style="59" customWidth="1"/>
    <col min="11" max="11" width="15.296875" style="23" customWidth="1"/>
    <col min="12" max="12" width="1.3984375" style="23" customWidth="1"/>
    <col min="13" max="13" width="13.69921875" style="23" customWidth="1"/>
    <col min="14" max="16384" width="9.09765625" style="23"/>
  </cols>
  <sheetData>
    <row r="1" spans="1:14" s="100" customFormat="1" ht="22.5" customHeight="1">
      <c r="A1" s="161" t="s">
        <v>151</v>
      </c>
      <c r="B1" s="159"/>
      <c r="C1" s="109"/>
      <c r="D1" s="97"/>
      <c r="E1" s="98"/>
      <c r="F1" s="97"/>
      <c r="G1" s="98"/>
      <c r="H1" s="97"/>
      <c r="I1" s="98"/>
      <c r="J1" s="97"/>
      <c r="K1" s="110"/>
    </row>
    <row r="2" spans="1:14" s="100" customFormat="1" ht="22.5" customHeight="1">
      <c r="A2" s="7" t="s">
        <v>127</v>
      </c>
      <c r="B2" s="7"/>
      <c r="C2" s="109"/>
      <c r="D2" s="97"/>
      <c r="E2" s="98"/>
      <c r="F2" s="97"/>
      <c r="G2" s="98"/>
      <c r="H2" s="97"/>
      <c r="I2" s="98"/>
      <c r="J2" s="97"/>
      <c r="K2" s="99"/>
    </row>
    <row r="3" spans="1:14" ht="15" customHeight="1">
      <c r="A3" s="13"/>
      <c r="K3" s="78"/>
    </row>
    <row r="4" spans="1:14" ht="19.5" customHeight="1">
      <c r="D4" s="239" t="s">
        <v>74</v>
      </c>
      <c r="E4" s="239"/>
      <c r="F4" s="239"/>
      <c r="G4" s="239"/>
      <c r="H4" s="239"/>
      <c r="I4" s="239"/>
      <c r="J4" s="239"/>
      <c r="K4" s="78"/>
    </row>
    <row r="5" spans="1:14" ht="19.5" customHeight="1">
      <c r="B5" s="22"/>
      <c r="C5" s="103"/>
      <c r="E5" s="80"/>
      <c r="F5" s="238" t="s">
        <v>82</v>
      </c>
      <c r="G5" s="238"/>
      <c r="H5" s="238"/>
      <c r="J5" s="37"/>
      <c r="K5" s="108"/>
      <c r="L5" s="108"/>
      <c r="M5" s="108"/>
      <c r="N5" s="78"/>
    </row>
    <row r="6" spans="1:14" ht="19.5" customHeight="1">
      <c r="B6" s="78"/>
      <c r="C6" s="104"/>
      <c r="D6" s="58" t="s">
        <v>20</v>
      </c>
      <c r="E6" s="80"/>
      <c r="F6" s="58"/>
      <c r="H6" s="58"/>
      <c r="I6" s="80"/>
    </row>
    <row r="7" spans="1:14" ht="19.5" customHeight="1">
      <c r="B7" s="78"/>
      <c r="C7" s="104"/>
      <c r="D7" s="58" t="s">
        <v>43</v>
      </c>
      <c r="E7" s="80"/>
      <c r="F7" s="58" t="s">
        <v>40</v>
      </c>
      <c r="G7" s="80"/>
      <c r="H7" s="58"/>
      <c r="I7" s="80"/>
      <c r="J7" s="58" t="s">
        <v>44</v>
      </c>
    </row>
    <row r="8" spans="1:14" s="6" customFormat="1" ht="19.5" customHeight="1">
      <c r="A8" s="22"/>
      <c r="B8" s="76" t="s">
        <v>1</v>
      </c>
      <c r="C8" s="104"/>
      <c r="D8" s="58" t="s">
        <v>42</v>
      </c>
      <c r="E8" s="80"/>
      <c r="F8" s="58" t="s">
        <v>41</v>
      </c>
      <c r="G8" s="80"/>
      <c r="H8" s="58" t="s">
        <v>141</v>
      </c>
      <c r="I8" s="80"/>
      <c r="J8" s="58" t="s">
        <v>23</v>
      </c>
    </row>
    <row r="9" spans="1:14" ht="19.5" customHeight="1">
      <c r="A9" s="23"/>
      <c r="B9" s="13"/>
      <c r="C9" s="13"/>
      <c r="D9" s="237" t="s">
        <v>126</v>
      </c>
      <c r="E9" s="237"/>
      <c r="F9" s="237"/>
      <c r="G9" s="237"/>
      <c r="H9" s="237"/>
      <c r="I9" s="237"/>
      <c r="J9" s="237"/>
    </row>
    <row r="10" spans="1:14" ht="21" customHeight="1">
      <c r="A10" s="13" t="s">
        <v>175</v>
      </c>
      <c r="B10" s="13"/>
      <c r="C10" s="13"/>
      <c r="D10" s="39"/>
      <c r="E10" s="39"/>
      <c r="F10" s="39"/>
      <c r="G10" s="39"/>
      <c r="H10" s="39"/>
      <c r="I10" s="39"/>
      <c r="J10" s="39"/>
    </row>
    <row r="11" spans="1:14" ht="21" customHeight="1">
      <c r="A11" s="13" t="s">
        <v>140</v>
      </c>
      <c r="B11" s="24"/>
      <c r="C11" s="105"/>
      <c r="D11" s="38">
        <v>2000000</v>
      </c>
      <c r="E11" s="42"/>
      <c r="F11" s="38">
        <v>134000</v>
      </c>
      <c r="G11" s="42"/>
      <c r="H11" s="38">
        <v>2081922</v>
      </c>
      <c r="I11" s="42"/>
      <c r="J11" s="93">
        <f>SUM(D11:H11)</f>
        <v>4215922</v>
      </c>
    </row>
    <row r="12" spans="1:14" ht="10.5" customHeight="1">
      <c r="A12" s="13"/>
      <c r="B12" s="24"/>
      <c r="C12" s="105"/>
      <c r="D12" s="38"/>
      <c r="E12" s="42"/>
      <c r="F12" s="38"/>
      <c r="G12" s="42"/>
      <c r="H12" s="38"/>
      <c r="I12" s="42"/>
      <c r="J12" s="38"/>
    </row>
    <row r="13" spans="1:14" ht="22.5" customHeight="1">
      <c r="A13" s="13" t="s">
        <v>65</v>
      </c>
      <c r="B13" s="24"/>
      <c r="C13" s="105"/>
      <c r="D13" s="38"/>
      <c r="E13" s="42"/>
      <c r="F13" s="38"/>
      <c r="G13" s="42"/>
      <c r="H13" s="38"/>
      <c r="I13" s="42"/>
      <c r="J13" s="38"/>
    </row>
    <row r="14" spans="1:14" ht="22.5" customHeight="1">
      <c r="A14" s="85" t="s">
        <v>92</v>
      </c>
      <c r="B14" s="24"/>
      <c r="C14" s="105"/>
      <c r="D14" s="38"/>
      <c r="E14" s="42"/>
      <c r="F14" s="38"/>
      <c r="G14" s="42"/>
      <c r="H14" s="38"/>
      <c r="I14" s="42"/>
      <c r="J14" s="38"/>
    </row>
    <row r="15" spans="1:14" ht="22.5" customHeight="1">
      <c r="A15" s="30" t="s">
        <v>100</v>
      </c>
      <c r="B15" s="117">
        <v>14</v>
      </c>
      <c r="C15" s="105"/>
      <c r="D15" s="122">
        <v>0</v>
      </c>
      <c r="E15" s="203"/>
      <c r="F15" s="122">
        <v>0</v>
      </c>
      <c r="G15" s="42"/>
      <c r="H15" s="122">
        <v>-2450000</v>
      </c>
      <c r="I15" s="42"/>
      <c r="J15" s="122">
        <f>SUM(D15:H15)</f>
        <v>-2450000</v>
      </c>
    </row>
    <row r="16" spans="1:14" ht="22.5" customHeight="1">
      <c r="A16" s="12" t="s">
        <v>197</v>
      </c>
      <c r="B16" s="24"/>
      <c r="C16" s="105"/>
      <c r="D16" s="92">
        <f>SUM(D15)</f>
        <v>0</v>
      </c>
      <c r="E16" s="42"/>
      <c r="F16" s="92">
        <f>SUM(F15)</f>
        <v>0</v>
      </c>
      <c r="G16" s="42"/>
      <c r="H16" s="92">
        <f>SUM(H15)</f>
        <v>-2450000</v>
      </c>
      <c r="I16" s="42"/>
      <c r="J16" s="92">
        <f>SUM(J15)</f>
        <v>-2450000</v>
      </c>
    </row>
    <row r="17" spans="1:16" ht="9" customHeight="1">
      <c r="A17" s="13"/>
      <c r="B17" s="24"/>
      <c r="C17" s="105"/>
      <c r="D17" s="38"/>
      <c r="E17" s="42"/>
      <c r="F17" s="38"/>
      <c r="G17" s="42"/>
      <c r="H17" s="38"/>
      <c r="I17" s="42"/>
      <c r="J17" s="38"/>
    </row>
    <row r="18" spans="1:16" s="6" customFormat="1" ht="21" customHeight="1">
      <c r="A18" s="13" t="s">
        <v>136</v>
      </c>
      <c r="B18" s="76"/>
      <c r="C18" s="106"/>
      <c r="D18" s="42"/>
      <c r="E18" s="42"/>
      <c r="F18" s="42"/>
      <c r="G18" s="42"/>
      <c r="H18" s="42"/>
      <c r="I18" s="42"/>
      <c r="J18" s="42"/>
    </row>
    <row r="19" spans="1:16" s="6" customFormat="1" ht="21" customHeight="1">
      <c r="A19" s="22" t="s">
        <v>242</v>
      </c>
      <c r="B19" s="76"/>
      <c r="C19" s="106"/>
      <c r="D19" s="66">
        <v>0</v>
      </c>
      <c r="E19" s="66"/>
      <c r="F19" s="66">
        <v>0</v>
      </c>
      <c r="G19" s="42"/>
      <c r="H19" s="66">
        <v>568992</v>
      </c>
      <c r="I19" s="42"/>
      <c r="J19" s="70">
        <f>SUM(D19:H19)</f>
        <v>568992</v>
      </c>
    </row>
    <row r="20" spans="1:16" s="6" customFormat="1" ht="22">
      <c r="A20" s="22" t="s">
        <v>56</v>
      </c>
      <c r="B20" s="209"/>
      <c r="C20" s="106"/>
      <c r="D20" s="71">
        <v>0</v>
      </c>
      <c r="E20" s="66"/>
      <c r="F20" s="71">
        <v>0</v>
      </c>
      <c r="G20" s="42"/>
      <c r="H20" s="71">
        <v>0</v>
      </c>
      <c r="I20" s="42"/>
      <c r="J20" s="70">
        <f>SUM(D20:H20)</f>
        <v>0</v>
      </c>
    </row>
    <row r="21" spans="1:16" s="6" customFormat="1" ht="22.5" customHeight="1">
      <c r="A21" s="13" t="s">
        <v>230</v>
      </c>
      <c r="B21" s="24"/>
      <c r="C21" s="106"/>
      <c r="D21" s="87">
        <f>SUM(D19:D20)</f>
        <v>0</v>
      </c>
      <c r="E21" s="42"/>
      <c r="F21" s="87">
        <f>SUM(F19:F20)</f>
        <v>0</v>
      </c>
      <c r="G21" s="42"/>
      <c r="H21" s="87">
        <f>SUM(H19:H20)</f>
        <v>568992</v>
      </c>
      <c r="I21" s="42"/>
      <c r="J21" s="87">
        <f>SUM(J19:J20)</f>
        <v>568992</v>
      </c>
    </row>
    <row r="22" spans="1:16" ht="12" customHeight="1">
      <c r="A22" s="13"/>
      <c r="B22" s="76"/>
      <c r="C22" s="106"/>
      <c r="D22" s="66"/>
      <c r="E22" s="66"/>
      <c r="F22" s="66"/>
      <c r="G22" s="66"/>
      <c r="H22" s="66"/>
      <c r="I22" s="66"/>
      <c r="J22" s="66"/>
    </row>
    <row r="23" spans="1:16" ht="22.5" customHeight="1">
      <c r="A23" s="22" t="s">
        <v>152</v>
      </c>
      <c r="B23" s="114"/>
      <c r="C23" s="106"/>
      <c r="D23" s="66">
        <v>0</v>
      </c>
      <c r="E23" s="66"/>
      <c r="F23" s="66">
        <v>80000</v>
      </c>
      <c r="G23" s="66"/>
      <c r="H23" s="66">
        <v>-80000</v>
      </c>
      <c r="I23" s="66"/>
      <c r="J23" s="66">
        <v>0</v>
      </c>
    </row>
    <row r="24" spans="1:16" ht="22.5" customHeight="1" thickBot="1">
      <c r="A24" s="13" t="s">
        <v>170</v>
      </c>
      <c r="B24" s="76"/>
      <c r="C24" s="107"/>
      <c r="D24" s="129">
        <f>D11+D21+D23+D16</f>
        <v>2000000</v>
      </c>
      <c r="E24" s="66"/>
      <c r="F24" s="129">
        <f>F11+F21+F23+F16</f>
        <v>214000</v>
      </c>
      <c r="G24" s="66"/>
      <c r="H24" s="129">
        <f>H11+H21+H23+H16</f>
        <v>120914</v>
      </c>
      <c r="I24" s="66"/>
      <c r="J24" s="129">
        <f>J11+J21+J23+J16</f>
        <v>2334914</v>
      </c>
    </row>
    <row r="25" spans="1:16" ht="15.65" customHeight="1" thickTop="1">
      <c r="A25" s="13"/>
      <c r="B25" s="157"/>
      <c r="C25" s="107"/>
      <c r="D25" s="42"/>
      <c r="E25" s="66"/>
      <c r="F25" s="42"/>
      <c r="G25" s="66"/>
      <c r="H25" s="42"/>
      <c r="I25" s="66"/>
      <c r="J25" s="42"/>
    </row>
    <row r="26" spans="1:16" s="59" customFormat="1" ht="39" customHeight="1">
      <c r="A26" s="234" t="s">
        <v>178</v>
      </c>
      <c r="B26" s="234"/>
      <c r="C26" s="113"/>
      <c r="D26" s="234" t="s">
        <v>178</v>
      </c>
      <c r="E26" s="234"/>
      <c r="F26" s="234"/>
      <c r="G26" s="234"/>
      <c r="H26" s="234"/>
      <c r="I26" s="234"/>
      <c r="J26" s="234"/>
      <c r="K26" s="23"/>
    </row>
    <row r="27" spans="1:16">
      <c r="A27" s="234" t="s">
        <v>179</v>
      </c>
      <c r="B27" s="234"/>
      <c r="C27" s="113"/>
      <c r="D27" s="234" t="s">
        <v>180</v>
      </c>
      <c r="E27" s="234"/>
      <c r="F27" s="234"/>
      <c r="G27" s="234"/>
      <c r="H27" s="234"/>
      <c r="I27" s="234"/>
      <c r="J27" s="234"/>
      <c r="K27" s="10"/>
      <c r="N27" s="10"/>
      <c r="O27" s="10"/>
      <c r="P27" s="10"/>
    </row>
    <row r="28" spans="1:16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10"/>
      <c r="N28" s="10"/>
      <c r="O28" s="10"/>
      <c r="P28" s="10"/>
    </row>
    <row r="29" spans="1:16">
      <c r="A29" s="23"/>
      <c r="B29" s="23"/>
      <c r="C29" s="23"/>
      <c r="D29" s="23"/>
      <c r="E29" s="23"/>
      <c r="F29" s="23"/>
      <c r="G29" s="23"/>
      <c r="H29" s="23"/>
      <c r="I29" s="23"/>
      <c r="J29" s="23"/>
    </row>
  </sheetData>
  <mergeCells count="7">
    <mergeCell ref="D4:J4"/>
    <mergeCell ref="A27:B27"/>
    <mergeCell ref="D27:J27"/>
    <mergeCell ref="A26:B26"/>
    <mergeCell ref="D26:J26"/>
    <mergeCell ref="F5:H5"/>
    <mergeCell ref="D9:J9"/>
  </mergeCells>
  <pageMargins left="0.8" right="0.8" top="0.48" bottom="0.5" header="0.5" footer="0.5"/>
  <pageSetup paperSize="9" scale="90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M28"/>
  <sheetViews>
    <sheetView view="pageBreakPreview" zoomScale="90" zoomScaleNormal="85" zoomScaleSheetLayoutView="90" workbookViewId="0">
      <selection activeCell="A14" sqref="A14"/>
    </sheetView>
  </sheetViews>
  <sheetFormatPr defaultColWidth="9.09765625" defaultRowHeight="21.5"/>
  <cols>
    <col min="1" max="1" width="62.69921875" style="22" customWidth="1"/>
    <col min="2" max="2" width="10.09765625" style="8" customWidth="1"/>
    <col min="3" max="3" width="2.3984375" style="102" customWidth="1"/>
    <col min="4" max="4" width="16.69921875" style="59" customWidth="1"/>
    <col min="5" max="5" width="2.3984375" style="102" customWidth="1"/>
    <col min="6" max="6" width="16.69921875" style="59" customWidth="1"/>
    <col min="7" max="7" width="2.09765625" style="61" customWidth="1"/>
    <col min="8" max="8" width="16.69921875" style="59" customWidth="1"/>
    <col min="9" max="9" width="2.09765625" style="61" customWidth="1"/>
    <col min="10" max="10" width="16.69921875" style="59" customWidth="1"/>
    <col min="11" max="11" width="2.09765625" style="61" customWidth="1"/>
    <col min="12" max="12" width="16.69921875" style="59" customWidth="1"/>
    <col min="13" max="13" width="15.296875" style="23" customWidth="1"/>
    <col min="14" max="14" width="1.3984375" style="23" customWidth="1"/>
    <col min="15" max="15" width="13.69921875" style="23" customWidth="1"/>
    <col min="16" max="16384" width="9.09765625" style="23"/>
  </cols>
  <sheetData>
    <row r="1" spans="1:13" s="59" customFormat="1" ht="23">
      <c r="A1" s="161" t="s">
        <v>151</v>
      </c>
      <c r="B1" s="159"/>
      <c r="C1" s="109"/>
      <c r="D1" s="97"/>
      <c r="E1" s="109"/>
      <c r="F1" s="97"/>
      <c r="G1" s="98"/>
      <c r="H1" s="97"/>
      <c r="I1" s="98"/>
      <c r="J1" s="97"/>
      <c r="K1" s="98"/>
      <c r="L1" s="97"/>
      <c r="M1" s="23"/>
    </row>
    <row r="2" spans="1:13" s="59" customFormat="1" ht="23">
      <c r="A2" s="7" t="s">
        <v>127</v>
      </c>
      <c r="B2" s="7"/>
      <c r="C2" s="109"/>
      <c r="D2" s="97"/>
      <c r="E2" s="109"/>
      <c r="F2" s="97"/>
      <c r="G2" s="98"/>
      <c r="H2" s="97"/>
      <c r="I2" s="98"/>
      <c r="J2" s="97"/>
      <c r="K2" s="98"/>
      <c r="L2" s="97"/>
      <c r="M2" s="23"/>
    </row>
    <row r="3" spans="1:13" s="59" customFormat="1" ht="8.15" customHeight="1">
      <c r="A3" s="13"/>
      <c r="B3" s="8"/>
      <c r="C3" s="102"/>
      <c r="E3" s="102"/>
      <c r="G3" s="61"/>
      <c r="I3" s="61"/>
      <c r="K3" s="61"/>
      <c r="M3" s="23"/>
    </row>
    <row r="4" spans="1:13" s="59" customFormat="1" ht="22">
      <c r="A4" s="22"/>
      <c r="B4" s="8"/>
      <c r="C4" s="102"/>
      <c r="D4" s="239" t="s">
        <v>74</v>
      </c>
      <c r="E4" s="239"/>
      <c r="F4" s="239"/>
      <c r="G4" s="239"/>
      <c r="H4" s="239"/>
      <c r="I4" s="239"/>
      <c r="J4" s="239"/>
      <c r="K4" s="239"/>
      <c r="L4" s="239"/>
      <c r="M4" s="23"/>
    </row>
    <row r="5" spans="1:13" s="59" customFormat="1" ht="22">
      <c r="A5" s="22"/>
      <c r="B5" s="22"/>
      <c r="C5" s="103"/>
      <c r="E5" s="103"/>
      <c r="G5" s="80"/>
      <c r="H5" s="238" t="s">
        <v>82</v>
      </c>
      <c r="I5" s="238"/>
      <c r="J5" s="238"/>
      <c r="K5" s="61"/>
      <c r="L5" s="37"/>
      <c r="M5" s="23"/>
    </row>
    <row r="6" spans="1:13" s="59" customFormat="1">
      <c r="A6" s="22"/>
      <c r="B6" s="195"/>
      <c r="C6" s="104"/>
      <c r="D6" s="58" t="s">
        <v>20</v>
      </c>
      <c r="E6" s="104"/>
      <c r="F6" s="58"/>
      <c r="G6" s="80"/>
      <c r="H6" s="58"/>
      <c r="I6" s="61"/>
      <c r="J6" s="58"/>
      <c r="K6" s="80"/>
      <c r="M6" s="23"/>
    </row>
    <row r="7" spans="1:13">
      <c r="B7" s="195"/>
      <c r="C7" s="104"/>
      <c r="D7" s="58" t="s">
        <v>43</v>
      </c>
      <c r="E7" s="104"/>
      <c r="F7" s="58" t="s">
        <v>228</v>
      </c>
      <c r="G7" s="80"/>
      <c r="H7" s="58" t="s">
        <v>40</v>
      </c>
      <c r="I7" s="80"/>
      <c r="J7" s="58"/>
      <c r="K7" s="80"/>
      <c r="L7" s="58" t="s">
        <v>44</v>
      </c>
    </row>
    <row r="8" spans="1:13">
      <c r="B8" s="196"/>
      <c r="C8" s="104"/>
      <c r="D8" s="58" t="s">
        <v>42</v>
      </c>
      <c r="E8" s="104"/>
      <c r="F8" s="58" t="s">
        <v>229</v>
      </c>
      <c r="G8" s="80"/>
      <c r="H8" s="58" t="s">
        <v>41</v>
      </c>
      <c r="I8" s="80"/>
      <c r="J8" s="58" t="s">
        <v>141</v>
      </c>
      <c r="K8" s="80"/>
      <c r="L8" s="58" t="s">
        <v>23</v>
      </c>
    </row>
    <row r="9" spans="1:13" ht="22">
      <c r="A9" s="23"/>
      <c r="B9" s="13"/>
      <c r="C9" s="13"/>
      <c r="D9" s="237" t="s">
        <v>126</v>
      </c>
      <c r="E9" s="237"/>
      <c r="F9" s="237"/>
      <c r="G9" s="237"/>
      <c r="H9" s="237"/>
      <c r="I9" s="237"/>
      <c r="J9" s="237"/>
      <c r="K9" s="237"/>
      <c r="L9" s="237"/>
    </row>
    <row r="10" spans="1:13" ht="22">
      <c r="A10" s="13" t="s">
        <v>227</v>
      </c>
      <c r="B10" s="13"/>
      <c r="C10" s="13"/>
      <c r="D10" s="198"/>
      <c r="E10" s="13"/>
      <c r="F10" s="198"/>
      <c r="G10" s="198"/>
      <c r="H10" s="198"/>
      <c r="I10" s="198"/>
      <c r="J10" s="198"/>
      <c r="K10" s="198"/>
      <c r="L10" s="198"/>
    </row>
    <row r="11" spans="1:13" ht="22">
      <c r="A11" s="13" t="s">
        <v>258</v>
      </c>
      <c r="B11" s="24"/>
      <c r="C11" s="105"/>
      <c r="D11" s="38">
        <v>2525000</v>
      </c>
      <c r="E11" s="105"/>
      <c r="F11" s="38">
        <v>1741110</v>
      </c>
      <c r="G11" s="42"/>
      <c r="H11" s="38">
        <v>214000</v>
      </c>
      <c r="I11" s="42"/>
      <c r="J11" s="38">
        <v>321772</v>
      </c>
      <c r="K11" s="42"/>
      <c r="L11" s="93">
        <f>SUM(D11:J11)</f>
        <v>4801882</v>
      </c>
    </row>
    <row r="12" spans="1:13" ht="8.15" customHeight="1">
      <c r="A12" s="13"/>
      <c r="B12" s="24"/>
      <c r="C12" s="105"/>
      <c r="D12" s="38"/>
      <c r="E12" s="105"/>
      <c r="F12" s="38"/>
      <c r="G12" s="42"/>
      <c r="H12" s="38"/>
      <c r="I12" s="42"/>
      <c r="J12" s="38"/>
      <c r="K12" s="42"/>
      <c r="L12" s="38"/>
    </row>
    <row r="13" spans="1:13" ht="22">
      <c r="A13" s="13" t="s">
        <v>136</v>
      </c>
      <c r="B13" s="196"/>
      <c r="C13" s="106"/>
      <c r="D13" s="42"/>
      <c r="E13" s="106"/>
      <c r="F13" s="42"/>
      <c r="G13" s="42"/>
      <c r="H13" s="42"/>
      <c r="I13" s="42"/>
      <c r="J13" s="42"/>
      <c r="K13" s="42"/>
      <c r="L13" s="42"/>
    </row>
    <row r="14" spans="1:13" ht="22">
      <c r="A14" s="22" t="s">
        <v>242</v>
      </c>
      <c r="B14" s="196"/>
      <c r="C14" s="106"/>
      <c r="D14" s="66">
        <v>0</v>
      </c>
      <c r="E14" s="106"/>
      <c r="F14" s="66">
        <v>0</v>
      </c>
      <c r="G14" s="66"/>
      <c r="H14" s="66">
        <v>0</v>
      </c>
      <c r="I14" s="42"/>
      <c r="J14" s="66">
        <f>'PL-6mth'!H30</f>
        <v>167773</v>
      </c>
      <c r="K14" s="42"/>
      <c r="L14" s="70">
        <f>SUM(D14:J14)</f>
        <v>167773</v>
      </c>
    </row>
    <row r="15" spans="1:13" ht="22">
      <c r="A15" s="22" t="s">
        <v>56</v>
      </c>
      <c r="B15" s="196"/>
      <c r="C15" s="106"/>
      <c r="D15" s="71">
        <v>0</v>
      </c>
      <c r="E15" s="106"/>
      <c r="F15" s="71">
        <v>0</v>
      </c>
      <c r="G15" s="66"/>
      <c r="H15" s="71">
        <v>0</v>
      </c>
      <c r="I15" s="42"/>
      <c r="J15" s="71">
        <f>'PL-6mth'!H56</f>
        <v>0</v>
      </c>
      <c r="K15" s="42"/>
      <c r="L15" s="70">
        <v>0</v>
      </c>
    </row>
    <row r="16" spans="1:13" ht="22">
      <c r="A16" s="13" t="s">
        <v>230</v>
      </c>
      <c r="B16" s="24"/>
      <c r="C16" s="106"/>
      <c r="D16" s="87">
        <f>SUM(D14:D14)</f>
        <v>0</v>
      </c>
      <c r="E16" s="106"/>
      <c r="F16" s="87">
        <f>SUM(F14:F14)</f>
        <v>0</v>
      </c>
      <c r="G16" s="42"/>
      <c r="H16" s="87">
        <f>SUM(H14:H14)</f>
        <v>0</v>
      </c>
      <c r="I16" s="42"/>
      <c r="J16" s="87">
        <f>SUM(J14:J14)</f>
        <v>167773</v>
      </c>
      <c r="K16" s="42"/>
      <c r="L16" s="87">
        <f>SUM(L14:L14)</f>
        <v>167773</v>
      </c>
    </row>
    <row r="17" spans="1:12" ht="8.15" customHeight="1">
      <c r="A17" s="13"/>
      <c r="B17" s="196"/>
      <c r="C17" s="106"/>
      <c r="D17" s="66"/>
      <c r="E17" s="106"/>
      <c r="F17" s="66"/>
      <c r="G17" s="66"/>
      <c r="H17" s="66"/>
      <c r="I17" s="66"/>
      <c r="J17" s="66"/>
      <c r="K17" s="66"/>
      <c r="L17" s="66"/>
    </row>
    <row r="18" spans="1:12" ht="22.5" thickBot="1">
      <c r="A18" s="13" t="s">
        <v>226</v>
      </c>
      <c r="B18" s="196"/>
      <c r="C18" s="107"/>
      <c r="D18" s="95">
        <f>D11+D16</f>
        <v>2525000</v>
      </c>
      <c r="E18" s="107"/>
      <c r="F18" s="95">
        <f>F11+F16</f>
        <v>1741110</v>
      </c>
      <c r="G18" s="66"/>
      <c r="H18" s="95">
        <f>H11+H16</f>
        <v>214000</v>
      </c>
      <c r="I18" s="66"/>
      <c r="J18" s="95">
        <f>J11+J16</f>
        <v>489545</v>
      </c>
      <c r="K18" s="66"/>
      <c r="L18" s="95">
        <f>L11+L16</f>
        <v>4969655</v>
      </c>
    </row>
    <row r="19" spans="1:12" ht="22.5" thickTop="1">
      <c r="A19" s="13"/>
      <c r="B19" s="196"/>
      <c r="C19" s="107"/>
      <c r="D19" s="42"/>
      <c r="E19" s="107"/>
      <c r="F19" s="42"/>
      <c r="G19" s="66"/>
      <c r="H19" s="42"/>
      <c r="I19" s="66"/>
      <c r="J19" s="42"/>
      <c r="K19" s="66"/>
      <c r="L19" s="42"/>
    </row>
    <row r="20" spans="1:12" ht="22">
      <c r="A20" s="13"/>
      <c r="B20" s="223"/>
      <c r="C20" s="107"/>
      <c r="D20" s="42"/>
      <c r="E20" s="107"/>
      <c r="F20" s="42"/>
      <c r="G20" s="66"/>
      <c r="H20" s="42"/>
      <c r="I20" s="66"/>
      <c r="J20" s="42"/>
      <c r="K20" s="66"/>
      <c r="L20" s="42"/>
    </row>
    <row r="21" spans="1:12" ht="22">
      <c r="A21" s="13"/>
      <c r="B21" s="223"/>
      <c r="C21" s="107"/>
      <c r="D21" s="42"/>
      <c r="E21" s="107"/>
      <c r="F21" s="42"/>
      <c r="G21" s="66"/>
      <c r="H21" s="42"/>
      <c r="I21" s="66"/>
      <c r="J21" s="42"/>
      <c r="K21" s="66"/>
      <c r="L21" s="42"/>
    </row>
    <row r="22" spans="1:12" ht="22">
      <c r="A22" s="13"/>
      <c r="B22" s="223"/>
      <c r="C22" s="107"/>
      <c r="D22" s="42"/>
      <c r="E22" s="107"/>
      <c r="F22" s="42"/>
      <c r="G22" s="66"/>
      <c r="H22" s="42"/>
      <c r="I22" s="66"/>
      <c r="J22" s="42"/>
      <c r="K22" s="66"/>
      <c r="L22" s="42"/>
    </row>
    <row r="23" spans="1:12" ht="22">
      <c r="A23" s="13"/>
      <c r="B23" s="223"/>
      <c r="C23" s="107"/>
      <c r="D23" s="42"/>
      <c r="E23" s="107"/>
      <c r="F23" s="42"/>
      <c r="G23" s="66"/>
      <c r="H23" s="42"/>
      <c r="I23" s="66"/>
      <c r="J23" s="42"/>
      <c r="K23" s="66"/>
      <c r="L23" s="42"/>
    </row>
    <row r="24" spans="1:12" ht="22">
      <c r="A24" s="13"/>
      <c r="B24" s="223"/>
      <c r="C24" s="107"/>
      <c r="D24" s="42"/>
      <c r="E24" s="107"/>
      <c r="F24" s="42"/>
      <c r="G24" s="66"/>
      <c r="H24" s="42"/>
      <c r="I24" s="66"/>
      <c r="J24" s="42"/>
      <c r="K24" s="66"/>
      <c r="L24" s="42"/>
    </row>
    <row r="25" spans="1:12" ht="22">
      <c r="A25" s="13"/>
      <c r="B25" s="223"/>
      <c r="C25" s="107"/>
      <c r="D25" s="42"/>
      <c r="E25" s="107"/>
      <c r="F25" s="42"/>
      <c r="G25" s="66"/>
      <c r="H25" s="42"/>
      <c r="I25" s="66"/>
      <c r="J25" s="42"/>
      <c r="K25" s="66"/>
      <c r="L25" s="42"/>
    </row>
    <row r="26" spans="1:12">
      <c r="A26" s="234" t="s">
        <v>178</v>
      </c>
      <c r="B26" s="234"/>
      <c r="C26" s="113"/>
      <c r="D26" s="234" t="s">
        <v>178</v>
      </c>
      <c r="E26" s="234"/>
      <c r="F26" s="234"/>
      <c r="G26" s="234"/>
      <c r="H26" s="234"/>
      <c r="I26" s="234"/>
      <c r="J26" s="234"/>
      <c r="K26" s="234"/>
      <c r="L26" s="234"/>
    </row>
    <row r="27" spans="1:12">
      <c r="A27" s="234" t="s">
        <v>179</v>
      </c>
      <c r="B27" s="234"/>
      <c r="C27" s="113"/>
      <c r="D27" s="234" t="s">
        <v>180</v>
      </c>
      <c r="E27" s="234"/>
      <c r="F27" s="234"/>
      <c r="G27" s="234"/>
      <c r="H27" s="234"/>
      <c r="I27" s="234"/>
      <c r="J27" s="234"/>
      <c r="K27" s="234"/>
      <c r="L27" s="234"/>
    </row>
    <row r="28" spans="1:1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</sheetData>
  <mergeCells count="7">
    <mergeCell ref="A27:B27"/>
    <mergeCell ref="D27:L27"/>
    <mergeCell ref="D4:L4"/>
    <mergeCell ref="H5:J5"/>
    <mergeCell ref="D9:L9"/>
    <mergeCell ref="A26:B26"/>
    <mergeCell ref="D26:L26"/>
  </mergeCells>
  <pageMargins left="0.8" right="0.8" top="0.48" bottom="0.5" header="0.5" footer="0.5"/>
  <pageSetup paperSize="9" scale="85" firstPageNumber="13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M117"/>
  <sheetViews>
    <sheetView tabSelected="1" view="pageBreakPreview" topLeftCell="A88" zoomScaleNormal="80" zoomScaleSheetLayoutView="100" workbookViewId="0">
      <selection activeCell="D103" sqref="D103"/>
    </sheetView>
  </sheetViews>
  <sheetFormatPr defaultColWidth="35" defaultRowHeight="21.5"/>
  <cols>
    <col min="1" max="1" width="65.296875" style="23" customWidth="1"/>
    <col min="2" max="2" width="10.69921875" style="23" customWidth="1"/>
    <col min="3" max="3" width="1.3984375" style="23" customWidth="1"/>
    <col min="4" max="4" width="12.09765625" style="67" customWidth="1"/>
    <col min="5" max="5" width="1.3984375" style="23" customWidth="1"/>
    <col min="6" max="6" width="12.09765625" style="23" customWidth="1"/>
    <col min="7" max="7" width="1.3984375" style="23" customWidth="1"/>
    <col min="8" max="8" width="12.09765625" style="23" customWidth="1"/>
    <col min="9" max="9" width="1.3984375" style="23" customWidth="1"/>
    <col min="10" max="10" width="12.09765625" style="59" customWidth="1"/>
    <col min="11" max="11" width="35" style="23" hidden="1" customWidth="1"/>
    <col min="12" max="16384" width="35" style="23"/>
  </cols>
  <sheetData>
    <row r="1" spans="1:10" s="100" customFormat="1" ht="23">
      <c r="A1" s="7" t="s">
        <v>151</v>
      </c>
      <c r="D1" s="111"/>
      <c r="J1" s="101"/>
    </row>
    <row r="2" spans="1:10" s="100" customFormat="1" ht="23">
      <c r="A2" s="199" t="s">
        <v>129</v>
      </c>
      <c r="D2" s="111"/>
      <c r="J2" s="101"/>
    </row>
    <row r="3" spans="1:10" ht="22">
      <c r="B3" s="78"/>
      <c r="C3" s="78"/>
      <c r="D3" s="233" t="s">
        <v>71</v>
      </c>
      <c r="E3" s="233"/>
      <c r="F3" s="233"/>
      <c r="G3" s="77"/>
      <c r="H3" s="233" t="s">
        <v>72</v>
      </c>
      <c r="I3" s="233"/>
      <c r="J3" s="233"/>
    </row>
    <row r="4" spans="1:10" ht="22">
      <c r="B4" s="78"/>
      <c r="C4" s="78"/>
      <c r="D4" s="234" t="s">
        <v>168</v>
      </c>
      <c r="E4" s="234"/>
      <c r="F4" s="234"/>
      <c r="G4" s="77"/>
      <c r="H4" s="234" t="s">
        <v>168</v>
      </c>
      <c r="I4" s="234"/>
      <c r="J4" s="234"/>
    </row>
    <row r="5" spans="1:10" ht="22">
      <c r="B5" s="78"/>
      <c r="C5" s="78"/>
      <c r="D5" s="235" t="s">
        <v>167</v>
      </c>
      <c r="E5" s="234"/>
      <c r="F5" s="234"/>
      <c r="G5" s="77"/>
      <c r="H5" s="235" t="s">
        <v>167</v>
      </c>
      <c r="I5" s="234"/>
      <c r="J5" s="234"/>
    </row>
    <row r="6" spans="1:10">
      <c r="B6" s="76" t="s">
        <v>1</v>
      </c>
      <c r="C6" s="76"/>
      <c r="D6" s="78">
        <v>2563</v>
      </c>
      <c r="E6" s="78"/>
      <c r="F6" s="78">
        <v>2562</v>
      </c>
      <c r="G6" s="78"/>
      <c r="H6" s="158">
        <v>2563</v>
      </c>
      <c r="I6" s="158"/>
      <c r="J6" s="158">
        <v>2562</v>
      </c>
    </row>
    <row r="7" spans="1:10">
      <c r="B7" s="78"/>
      <c r="C7" s="78"/>
      <c r="D7" s="232" t="s">
        <v>126</v>
      </c>
      <c r="E7" s="232"/>
      <c r="F7" s="232"/>
      <c r="G7" s="232"/>
      <c r="H7" s="232"/>
      <c r="I7" s="232"/>
      <c r="J7" s="232"/>
    </row>
    <row r="8" spans="1:10" ht="22">
      <c r="A8" s="14" t="s">
        <v>24</v>
      </c>
      <c r="B8" s="78"/>
      <c r="C8" s="78"/>
      <c r="D8" s="68"/>
      <c r="E8" s="69"/>
      <c r="F8" s="69"/>
      <c r="G8" s="69"/>
      <c r="H8" s="69"/>
      <c r="I8" s="69"/>
    </row>
    <row r="9" spans="1:10">
      <c r="A9" s="23" t="s">
        <v>134</v>
      </c>
      <c r="B9" s="78"/>
      <c r="C9" s="78"/>
      <c r="D9" s="59">
        <f>'PL-6mth'!D30</f>
        <v>132675</v>
      </c>
      <c r="E9" s="59"/>
      <c r="F9" s="65">
        <f>'PL-6mth'!F30</f>
        <v>289514</v>
      </c>
      <c r="G9" s="59"/>
      <c r="H9" s="59">
        <f>'PL-6mth'!H30</f>
        <v>167773</v>
      </c>
      <c r="I9" s="59"/>
      <c r="J9" s="59">
        <v>568992</v>
      </c>
    </row>
    <row r="10" spans="1:10">
      <c r="A10" s="8" t="s">
        <v>132</v>
      </c>
      <c r="B10" s="78"/>
      <c r="C10" s="78"/>
      <c r="D10" s="59"/>
      <c r="E10" s="59"/>
      <c r="F10" s="65"/>
      <c r="G10" s="59"/>
      <c r="H10" s="59"/>
      <c r="I10" s="59"/>
    </row>
    <row r="11" spans="1:10">
      <c r="A11" s="22" t="s">
        <v>268</v>
      </c>
      <c r="B11" s="76">
        <v>13</v>
      </c>
      <c r="C11" s="78"/>
      <c r="D11" s="66">
        <f>-'PL-6mth'!D29</f>
        <v>11746</v>
      </c>
      <c r="E11" s="59"/>
      <c r="F11" s="66">
        <f>-'PL-6mth'!F29</f>
        <v>13177</v>
      </c>
      <c r="G11" s="59"/>
      <c r="H11" s="66">
        <f>-'PL-6mth'!H29</f>
        <v>-16227</v>
      </c>
      <c r="I11" s="58"/>
      <c r="J11" s="66">
        <v>3618</v>
      </c>
    </row>
    <row r="12" spans="1:10">
      <c r="A12" s="22" t="s">
        <v>39</v>
      </c>
      <c r="B12" s="76"/>
      <c r="C12" s="78"/>
      <c r="D12" s="65">
        <f>'PL-6mth'!D27</f>
        <v>161964</v>
      </c>
      <c r="E12" s="59"/>
      <c r="F12" s="65">
        <f>'PL-6mth'!F27</f>
        <v>87973</v>
      </c>
      <c r="G12" s="59"/>
      <c r="H12" s="65">
        <f>'PL-6mth'!H27</f>
        <v>170667</v>
      </c>
      <c r="I12" s="59"/>
      <c r="J12" s="65">
        <v>89802</v>
      </c>
    </row>
    <row r="13" spans="1:10">
      <c r="A13" s="23" t="s">
        <v>95</v>
      </c>
      <c r="B13" s="76"/>
      <c r="C13" s="78"/>
      <c r="D13" s="59">
        <v>439289</v>
      </c>
      <c r="E13" s="59"/>
      <c r="F13" s="65">
        <v>367844</v>
      </c>
      <c r="G13" s="59"/>
      <c r="H13" s="59">
        <v>384974</v>
      </c>
      <c r="I13" s="59"/>
      <c r="J13" s="59">
        <v>308594</v>
      </c>
    </row>
    <row r="14" spans="1:10" hidden="1">
      <c r="A14" s="23" t="s">
        <v>171</v>
      </c>
      <c r="B14" s="130"/>
      <c r="C14" s="131"/>
      <c r="D14" s="59"/>
      <c r="E14" s="59"/>
      <c r="F14" s="65">
        <v>0</v>
      </c>
      <c r="G14" s="59"/>
      <c r="H14" s="59"/>
      <c r="I14" s="59"/>
      <c r="J14" s="59">
        <v>0</v>
      </c>
    </row>
    <row r="15" spans="1:10" hidden="1">
      <c r="A15" s="23" t="s">
        <v>172</v>
      </c>
      <c r="B15" s="130"/>
      <c r="C15" s="131"/>
      <c r="D15" s="59"/>
      <c r="E15" s="59"/>
      <c r="F15" s="65">
        <v>0</v>
      </c>
      <c r="G15" s="59"/>
      <c r="H15" s="59"/>
      <c r="I15" s="59"/>
      <c r="J15" s="59">
        <v>0</v>
      </c>
    </row>
    <row r="16" spans="1:10" hidden="1">
      <c r="A16" s="23" t="s">
        <v>173</v>
      </c>
      <c r="B16" s="130"/>
      <c r="C16" s="131"/>
      <c r="D16" s="59"/>
      <c r="E16" s="59"/>
      <c r="F16" s="65">
        <v>0</v>
      </c>
      <c r="G16" s="59"/>
      <c r="H16" s="59"/>
      <c r="I16" s="59"/>
      <c r="J16" s="59">
        <v>0</v>
      </c>
    </row>
    <row r="17" spans="1:10">
      <c r="A17" s="22" t="s">
        <v>118</v>
      </c>
      <c r="B17" s="76"/>
      <c r="C17" s="78"/>
      <c r="D17" s="59">
        <v>13534</v>
      </c>
      <c r="E17" s="59"/>
      <c r="F17" s="65">
        <v>36117</v>
      </c>
      <c r="G17" s="59"/>
      <c r="H17" s="59">
        <v>10096</v>
      </c>
      <c r="I17" s="59"/>
      <c r="J17" s="59">
        <v>24682</v>
      </c>
    </row>
    <row r="18" spans="1:10">
      <c r="A18" s="23" t="s">
        <v>157</v>
      </c>
      <c r="B18" s="76"/>
      <c r="C18" s="78"/>
      <c r="D18" s="59">
        <v>9023</v>
      </c>
      <c r="E18" s="59"/>
      <c r="F18" s="65">
        <v>4391</v>
      </c>
      <c r="G18" s="59"/>
      <c r="H18" s="59">
        <v>9023</v>
      </c>
      <c r="I18" s="59"/>
      <c r="J18" s="59">
        <v>4391</v>
      </c>
    </row>
    <row r="19" spans="1:10">
      <c r="A19" s="22" t="s">
        <v>260</v>
      </c>
      <c r="B19" s="76"/>
      <c r="C19" s="78"/>
      <c r="D19" s="59">
        <v>-92</v>
      </c>
      <c r="E19" s="59"/>
      <c r="F19" s="65">
        <v>-2499</v>
      </c>
      <c r="G19" s="59"/>
      <c r="H19" s="59">
        <v>-138</v>
      </c>
      <c r="I19" s="59"/>
      <c r="J19" s="59">
        <v>-1772</v>
      </c>
    </row>
    <row r="20" spans="1:10">
      <c r="A20" s="22" t="s">
        <v>122</v>
      </c>
      <c r="B20" s="153"/>
      <c r="C20" s="154"/>
      <c r="D20" s="59">
        <v>0</v>
      </c>
      <c r="E20" s="59"/>
      <c r="F20" s="65">
        <v>-242</v>
      </c>
      <c r="G20" s="59"/>
      <c r="H20" s="59">
        <v>0</v>
      </c>
      <c r="I20" s="59"/>
      <c r="J20" s="59">
        <v>0</v>
      </c>
    </row>
    <row r="21" spans="1:10">
      <c r="A21" s="22" t="s">
        <v>121</v>
      </c>
      <c r="B21" s="76"/>
      <c r="C21" s="78"/>
      <c r="D21" s="59">
        <v>0</v>
      </c>
      <c r="E21" s="59"/>
      <c r="F21" s="59">
        <v>-2305</v>
      </c>
      <c r="G21" s="59"/>
      <c r="H21" s="59">
        <v>0</v>
      </c>
      <c r="I21" s="59"/>
      <c r="J21" s="59">
        <v>0</v>
      </c>
    </row>
    <row r="22" spans="1:10">
      <c r="A22" s="22" t="s">
        <v>139</v>
      </c>
      <c r="B22" s="76"/>
      <c r="C22" s="78"/>
      <c r="D22" s="59">
        <v>2167</v>
      </c>
      <c r="E22" s="59"/>
      <c r="F22" s="65">
        <v>3573</v>
      </c>
      <c r="G22" s="59"/>
      <c r="H22" s="59">
        <v>532</v>
      </c>
      <c r="I22" s="59"/>
      <c r="J22" s="59">
        <v>3359</v>
      </c>
    </row>
    <row r="23" spans="1:10">
      <c r="A23" s="22" t="s">
        <v>231</v>
      </c>
      <c r="B23" s="76"/>
      <c r="C23" s="78"/>
      <c r="D23" s="59">
        <v>9130</v>
      </c>
      <c r="E23" s="59"/>
      <c r="F23" s="65">
        <v>3061</v>
      </c>
      <c r="G23" s="59"/>
      <c r="H23" s="59">
        <v>8755</v>
      </c>
      <c r="I23" s="59"/>
      <c r="J23" s="59">
        <v>4019</v>
      </c>
    </row>
    <row r="24" spans="1:10">
      <c r="A24" s="22" t="s">
        <v>193</v>
      </c>
      <c r="B24" s="76"/>
      <c r="C24" s="78"/>
      <c r="D24" s="23"/>
      <c r="E24" s="59"/>
      <c r="F24" s="65"/>
      <c r="J24" s="23"/>
    </row>
    <row r="25" spans="1:10">
      <c r="A25" s="22" t="s">
        <v>256</v>
      </c>
      <c r="B25" s="130"/>
      <c r="C25" s="131"/>
      <c r="D25" s="59">
        <v>-1119</v>
      </c>
      <c r="E25" s="59"/>
      <c r="F25" s="65">
        <v>-3391</v>
      </c>
      <c r="G25" s="59"/>
      <c r="H25" s="59">
        <v>-935</v>
      </c>
      <c r="I25" s="59"/>
      <c r="J25" s="59">
        <v>-692</v>
      </c>
    </row>
    <row r="26" spans="1:10">
      <c r="A26" s="22" t="s">
        <v>166</v>
      </c>
      <c r="B26" s="76"/>
      <c r="C26" s="78"/>
      <c r="D26" s="59"/>
      <c r="E26" s="59"/>
      <c r="F26" s="65"/>
      <c r="G26" s="59"/>
      <c r="H26" s="59"/>
      <c r="I26" s="59"/>
    </row>
    <row r="27" spans="1:10">
      <c r="A27" s="22" t="s">
        <v>269</v>
      </c>
      <c r="B27" s="76"/>
      <c r="C27" s="78"/>
      <c r="D27" s="59">
        <v>3036</v>
      </c>
      <c r="E27" s="59"/>
      <c r="F27" s="65">
        <v>5056</v>
      </c>
      <c r="G27" s="59"/>
      <c r="H27" s="59">
        <v>2835</v>
      </c>
      <c r="I27" s="59"/>
      <c r="J27" s="59">
        <v>4471</v>
      </c>
    </row>
    <row r="28" spans="1:10" hidden="1">
      <c r="A28" s="22" t="s">
        <v>101</v>
      </c>
      <c r="B28" s="76"/>
      <c r="C28" s="78"/>
      <c r="D28" s="59"/>
      <c r="E28" s="59"/>
      <c r="F28" s="65"/>
      <c r="G28" s="59"/>
      <c r="H28" s="59"/>
      <c r="I28" s="59"/>
    </row>
    <row r="29" spans="1:10">
      <c r="A29" s="22" t="s">
        <v>103</v>
      </c>
      <c r="B29" s="76"/>
      <c r="C29" s="78"/>
      <c r="D29" s="59">
        <v>-4850</v>
      </c>
      <c r="E29" s="59"/>
      <c r="F29" s="65">
        <v>-4850</v>
      </c>
      <c r="G29" s="59"/>
      <c r="H29" s="59">
        <v>-4850</v>
      </c>
      <c r="I29" s="59"/>
      <c r="J29" s="59">
        <v>-4850</v>
      </c>
    </row>
    <row r="30" spans="1:10">
      <c r="A30" s="23" t="s">
        <v>76</v>
      </c>
      <c r="B30" s="76"/>
      <c r="C30" s="78"/>
      <c r="D30" s="66">
        <f>-'PL-6mth'!D13</f>
        <v>-3628</v>
      </c>
      <c r="E30" s="59"/>
      <c r="F30" s="66">
        <f>-'PL-6mth'!F13</f>
        <v>-614</v>
      </c>
      <c r="G30" s="59"/>
      <c r="H30" s="66">
        <f>-'PL-6mth'!H13</f>
        <v>-3079</v>
      </c>
      <c r="I30" s="59"/>
      <c r="J30" s="66">
        <f>-'PL-6mth'!J13</f>
        <v>-473</v>
      </c>
    </row>
    <row r="31" spans="1:10">
      <c r="A31" s="22" t="s">
        <v>102</v>
      </c>
      <c r="B31" s="219"/>
      <c r="C31" s="218"/>
      <c r="D31" s="66">
        <f>-'PL-6mth'!D12</f>
        <v>-413</v>
      </c>
      <c r="E31" s="59"/>
      <c r="F31" s="66">
        <f>-'PL-6mth'!F12</f>
        <v>-374</v>
      </c>
      <c r="G31" s="59"/>
      <c r="H31" s="66">
        <f>-'PL-6mth'!H12</f>
        <v>-167661</v>
      </c>
      <c r="I31" s="59"/>
      <c r="J31" s="66">
        <f>-'PL-6mth'!J12</f>
        <v>-491420</v>
      </c>
    </row>
    <row r="32" spans="1:10">
      <c r="A32" s="22" t="s">
        <v>270</v>
      </c>
      <c r="B32" s="76"/>
      <c r="C32" s="78"/>
      <c r="D32" s="71">
        <v>291</v>
      </c>
      <c r="E32" s="59"/>
      <c r="F32" s="71">
        <v>0</v>
      </c>
      <c r="G32" s="59"/>
      <c r="H32" s="71">
        <v>0</v>
      </c>
      <c r="I32" s="59"/>
      <c r="J32" s="71">
        <v>0</v>
      </c>
    </row>
    <row r="33" spans="1:10">
      <c r="B33" s="78"/>
      <c r="C33" s="78"/>
      <c r="D33" s="59">
        <f>SUM(D9:D32)</f>
        <v>772753</v>
      </c>
      <c r="E33" s="59"/>
      <c r="F33" s="59">
        <f>SUM(F9:F32)</f>
        <v>796431</v>
      </c>
      <c r="G33" s="59"/>
      <c r="H33" s="59">
        <f>SUM(H9:H32)</f>
        <v>561765</v>
      </c>
      <c r="I33" s="59"/>
      <c r="J33" s="59">
        <f>SUM(J9:J32)</f>
        <v>512721</v>
      </c>
    </row>
    <row r="34" spans="1:10">
      <c r="A34" s="17" t="s">
        <v>69</v>
      </c>
      <c r="B34" s="78"/>
      <c r="C34" s="78"/>
      <c r="D34" s="65"/>
      <c r="E34" s="59"/>
      <c r="F34" s="65"/>
      <c r="G34" s="59"/>
      <c r="H34" s="59"/>
      <c r="I34" s="59"/>
    </row>
    <row r="35" spans="1:10">
      <c r="A35" s="23" t="s">
        <v>25</v>
      </c>
      <c r="B35" s="78"/>
      <c r="C35" s="78"/>
      <c r="D35" s="65">
        <v>103162</v>
      </c>
      <c r="E35" s="59"/>
      <c r="F35" s="65">
        <v>48490</v>
      </c>
      <c r="G35" s="59"/>
      <c r="H35" s="59">
        <v>109597</v>
      </c>
      <c r="I35" s="59"/>
      <c r="J35" s="59">
        <v>62753</v>
      </c>
    </row>
    <row r="36" spans="1:10">
      <c r="A36" s="23" t="s">
        <v>67</v>
      </c>
      <c r="B36" s="78"/>
      <c r="C36" s="78"/>
      <c r="D36" s="65">
        <v>132129</v>
      </c>
      <c r="E36" s="59"/>
      <c r="F36" s="65">
        <v>-88127</v>
      </c>
      <c r="G36" s="59"/>
      <c r="H36" s="59">
        <v>94227</v>
      </c>
      <c r="I36" s="59"/>
      <c r="J36" s="59">
        <v>-116467</v>
      </c>
    </row>
    <row r="37" spans="1:10">
      <c r="A37" s="23" t="s">
        <v>4</v>
      </c>
      <c r="B37" s="78"/>
      <c r="C37" s="78"/>
      <c r="D37" s="65">
        <v>474849</v>
      </c>
      <c r="E37" s="59"/>
      <c r="F37" s="65">
        <v>-107755</v>
      </c>
      <c r="G37" s="59"/>
      <c r="H37" s="59">
        <v>495018</v>
      </c>
      <c r="I37" s="59"/>
      <c r="J37" s="59">
        <v>-119727</v>
      </c>
    </row>
    <row r="38" spans="1:10">
      <c r="A38" s="23" t="s">
        <v>5</v>
      </c>
      <c r="B38" s="78"/>
      <c r="C38" s="78"/>
      <c r="D38" s="65">
        <v>-50</v>
      </c>
      <c r="E38" s="59"/>
      <c r="F38" s="65">
        <f>2115</f>
        <v>2115</v>
      </c>
      <c r="G38" s="59"/>
      <c r="H38" s="59">
        <v>81</v>
      </c>
      <c r="I38" s="59"/>
      <c r="J38" s="59">
        <v>1274</v>
      </c>
    </row>
    <row r="39" spans="1:10">
      <c r="A39" s="23" t="s">
        <v>9</v>
      </c>
      <c r="B39" s="76"/>
      <c r="C39" s="78"/>
      <c r="D39" s="65">
        <v>-27375</v>
      </c>
      <c r="E39" s="59"/>
      <c r="F39" s="65">
        <v>-2955</v>
      </c>
      <c r="G39" s="59"/>
      <c r="H39" s="59">
        <v>-27050</v>
      </c>
      <c r="I39" s="59"/>
      <c r="J39" s="59">
        <v>-2026</v>
      </c>
    </row>
    <row r="40" spans="1:10">
      <c r="A40" s="23" t="s">
        <v>13</v>
      </c>
      <c r="B40" s="78"/>
      <c r="C40" s="78"/>
      <c r="D40" s="65">
        <v>-210459</v>
      </c>
      <c r="E40" s="59"/>
      <c r="F40" s="65">
        <v>206450</v>
      </c>
      <c r="G40" s="59"/>
      <c r="H40" s="59">
        <v>73310</v>
      </c>
      <c r="I40" s="59"/>
      <c r="J40" s="59">
        <v>244748</v>
      </c>
    </row>
    <row r="41" spans="1:10">
      <c r="A41" s="23" t="s">
        <v>68</v>
      </c>
      <c r="B41" s="78"/>
      <c r="C41" s="78"/>
      <c r="D41" s="65">
        <v>-35272</v>
      </c>
      <c r="E41" s="59"/>
      <c r="F41" s="65">
        <v>-61224</v>
      </c>
      <c r="G41" s="59"/>
      <c r="H41" s="59">
        <v>-43258</v>
      </c>
      <c r="I41" s="59"/>
      <c r="J41" s="59">
        <f>-89620</f>
        <v>-89620</v>
      </c>
    </row>
    <row r="42" spans="1:10">
      <c r="A42" s="23" t="s">
        <v>14</v>
      </c>
      <c r="B42" s="78"/>
      <c r="C42" s="78"/>
      <c r="D42" s="65">
        <v>-4321</v>
      </c>
      <c r="E42" s="59"/>
      <c r="F42" s="65">
        <v>5262</v>
      </c>
      <c r="G42" s="59"/>
      <c r="H42" s="59">
        <v>-4070</v>
      </c>
      <c r="I42" s="59"/>
      <c r="J42" s="59">
        <v>4591</v>
      </c>
    </row>
    <row r="43" spans="1:10">
      <c r="A43" s="22" t="s">
        <v>104</v>
      </c>
      <c r="B43" s="76"/>
      <c r="C43" s="78"/>
      <c r="D43" s="65">
        <v>-15979</v>
      </c>
      <c r="E43" s="59"/>
      <c r="F43" s="65">
        <v>-1085</v>
      </c>
      <c r="G43" s="59"/>
      <c r="H43" s="59">
        <v>-9764</v>
      </c>
      <c r="I43" s="59"/>
      <c r="J43" s="59">
        <v>-246</v>
      </c>
    </row>
    <row r="44" spans="1:10">
      <c r="A44" s="23" t="s">
        <v>17</v>
      </c>
      <c r="B44" s="78"/>
      <c r="C44" s="78"/>
      <c r="D44" s="71">
        <v>1145</v>
      </c>
      <c r="E44" s="59"/>
      <c r="F44" s="71">
        <v>11990</v>
      </c>
      <c r="G44" s="59"/>
      <c r="H44" s="72">
        <v>-596</v>
      </c>
      <c r="I44" s="59"/>
      <c r="J44" s="72">
        <v>-583</v>
      </c>
    </row>
    <row r="45" spans="1:10">
      <c r="A45" s="22" t="s">
        <v>123</v>
      </c>
      <c r="B45" s="78"/>
      <c r="C45" s="78"/>
      <c r="D45" s="59">
        <f>SUM(D33:D44)</f>
        <v>1190582</v>
      </c>
      <c r="E45" s="59"/>
      <c r="F45" s="59">
        <f>SUM(F33:F44)</f>
        <v>809592</v>
      </c>
      <c r="G45" s="59"/>
      <c r="H45" s="59">
        <f>SUM(H33:H44)</f>
        <v>1249260</v>
      </c>
      <c r="I45" s="59"/>
      <c r="J45" s="59">
        <f>SUM(J33:J44)</f>
        <v>497418</v>
      </c>
    </row>
    <row r="46" spans="1:10">
      <c r="A46" s="23" t="s">
        <v>30</v>
      </c>
      <c r="B46" s="78"/>
      <c r="C46" s="78"/>
      <c r="D46" s="65">
        <v>-13916</v>
      </c>
      <c r="E46" s="59"/>
      <c r="F46" s="65">
        <v>-63916</v>
      </c>
      <c r="G46" s="59"/>
      <c r="H46" s="59">
        <v>-8993</v>
      </c>
      <c r="I46" s="59"/>
      <c r="J46" s="59">
        <v>-12988</v>
      </c>
    </row>
    <row r="47" spans="1:10" ht="22">
      <c r="A47" s="13" t="s">
        <v>124</v>
      </c>
      <c r="B47" s="78"/>
      <c r="C47" s="78"/>
      <c r="D47" s="25">
        <f>D46+D45</f>
        <v>1176666</v>
      </c>
      <c r="E47" s="40"/>
      <c r="F47" s="25">
        <f>F46+F45</f>
        <v>745676</v>
      </c>
      <c r="G47" s="40"/>
      <c r="H47" s="25">
        <f>H46+H45</f>
        <v>1240267</v>
      </c>
      <c r="I47" s="40"/>
      <c r="J47" s="25">
        <f>J46+J45</f>
        <v>484430</v>
      </c>
    </row>
    <row r="48" spans="1:10" ht="22">
      <c r="A48" s="13"/>
      <c r="B48" s="195"/>
      <c r="C48" s="195"/>
      <c r="D48" s="44"/>
      <c r="E48" s="40"/>
      <c r="F48" s="44"/>
      <c r="G48" s="40"/>
      <c r="H48" s="26"/>
      <c r="I48" s="40"/>
      <c r="J48" s="26"/>
    </row>
    <row r="49" spans="1:10" ht="22">
      <c r="A49" s="13"/>
      <c r="B49" s="195"/>
      <c r="C49" s="195"/>
      <c r="D49" s="44"/>
      <c r="E49" s="40"/>
      <c r="F49" s="44"/>
      <c r="G49" s="40"/>
      <c r="H49" s="26"/>
      <c r="I49" s="40"/>
      <c r="J49" s="26"/>
    </row>
    <row r="50" spans="1:10" ht="22">
      <c r="A50" s="13"/>
      <c r="B50" s="195"/>
      <c r="C50" s="195"/>
      <c r="D50" s="44"/>
      <c r="E50" s="40"/>
      <c r="F50" s="44"/>
      <c r="G50" s="40"/>
      <c r="H50" s="26"/>
      <c r="I50" s="40"/>
      <c r="J50" s="26"/>
    </row>
    <row r="51" spans="1:10" ht="22">
      <c r="A51" s="138" t="s">
        <v>178</v>
      </c>
      <c r="B51" s="59"/>
      <c r="C51" s="113"/>
      <c r="D51" s="23" t="s">
        <v>178</v>
      </c>
      <c r="E51" s="61"/>
      <c r="G51" s="40"/>
      <c r="H51" s="26"/>
      <c r="I51" s="40"/>
      <c r="J51" s="26"/>
    </row>
    <row r="52" spans="1:10">
      <c r="A52" s="118" t="s">
        <v>179</v>
      </c>
      <c r="B52" s="59"/>
      <c r="C52" s="113"/>
      <c r="D52" s="139" t="s">
        <v>180</v>
      </c>
      <c r="E52" s="61"/>
      <c r="G52" s="3"/>
      <c r="H52" s="36"/>
      <c r="I52" s="3"/>
      <c r="J52" s="3"/>
    </row>
    <row r="53" spans="1:10" ht="22">
      <c r="A53" s="13"/>
      <c r="B53" s="115"/>
      <c r="C53" s="115"/>
      <c r="D53" s="44"/>
      <c r="E53" s="40"/>
      <c r="F53" s="44"/>
      <c r="G53" s="40"/>
      <c r="H53" s="26"/>
      <c r="I53" s="40"/>
      <c r="J53" s="26"/>
    </row>
    <row r="54" spans="1:10" ht="22">
      <c r="A54" s="14" t="s">
        <v>26</v>
      </c>
      <c r="B54" s="78"/>
      <c r="C54" s="78"/>
      <c r="D54" s="65"/>
      <c r="E54" s="59"/>
      <c r="F54" s="65"/>
      <c r="G54" s="59"/>
      <c r="H54" s="59"/>
      <c r="I54" s="59"/>
    </row>
    <row r="55" spans="1:10">
      <c r="A55" s="23" t="s">
        <v>142</v>
      </c>
      <c r="B55" s="78"/>
      <c r="C55" s="78"/>
      <c r="D55" s="65">
        <v>3628</v>
      </c>
      <c r="E55" s="59"/>
      <c r="F55" s="65">
        <v>614</v>
      </c>
      <c r="G55" s="59"/>
      <c r="H55" s="59">
        <v>2819</v>
      </c>
      <c r="I55" s="59"/>
      <c r="J55" s="59">
        <v>425</v>
      </c>
    </row>
    <row r="56" spans="1:10">
      <c r="A56" s="23" t="s">
        <v>143</v>
      </c>
      <c r="B56" s="78"/>
      <c r="C56" s="78"/>
      <c r="D56" s="65">
        <v>413</v>
      </c>
      <c r="E56" s="59"/>
      <c r="F56" s="65">
        <v>374</v>
      </c>
      <c r="G56" s="59"/>
      <c r="H56" s="59">
        <v>335661</v>
      </c>
      <c r="I56" s="59"/>
      <c r="J56" s="59">
        <v>491420</v>
      </c>
    </row>
    <row r="57" spans="1:10" hidden="1">
      <c r="A57" s="23" t="s">
        <v>114</v>
      </c>
      <c r="B57" s="76"/>
      <c r="C57" s="78"/>
      <c r="D57" s="65"/>
      <c r="E57" s="59"/>
      <c r="F57" s="65">
        <v>0</v>
      </c>
      <c r="G57" s="59"/>
      <c r="H57" s="65"/>
      <c r="I57" s="59"/>
      <c r="J57" s="65">
        <v>0</v>
      </c>
    </row>
    <row r="58" spans="1:10" hidden="1">
      <c r="A58" s="23" t="s">
        <v>115</v>
      </c>
      <c r="B58" s="76"/>
      <c r="C58" s="78"/>
      <c r="D58" s="65"/>
      <c r="E58" s="59"/>
      <c r="F58" s="65">
        <v>0</v>
      </c>
      <c r="G58" s="59"/>
      <c r="H58" s="65"/>
      <c r="I58" s="59"/>
      <c r="J58" s="65">
        <v>0</v>
      </c>
    </row>
    <row r="59" spans="1:10" hidden="1">
      <c r="A59" s="23" t="s">
        <v>116</v>
      </c>
      <c r="B59" s="76"/>
      <c r="C59" s="78"/>
      <c r="D59" s="65"/>
      <c r="E59" s="59"/>
      <c r="F59" s="65"/>
      <c r="G59" s="59"/>
      <c r="H59" s="65"/>
      <c r="I59" s="59"/>
      <c r="J59" s="65"/>
    </row>
    <row r="60" spans="1:10">
      <c r="A60" s="23" t="s">
        <v>117</v>
      </c>
      <c r="B60" s="76"/>
      <c r="C60" s="78"/>
      <c r="D60" s="65">
        <v>0</v>
      </c>
      <c r="E60" s="59"/>
      <c r="F60" s="65">
        <v>67951</v>
      </c>
      <c r="G60" s="59"/>
      <c r="H60" s="65">
        <v>0</v>
      </c>
      <c r="I60" s="59"/>
      <c r="J60" s="65">
        <v>0</v>
      </c>
    </row>
    <row r="61" spans="1:10" hidden="1">
      <c r="A61" s="23" t="s">
        <v>182</v>
      </c>
      <c r="B61" s="132"/>
      <c r="C61" s="133"/>
      <c r="D61" s="65"/>
      <c r="E61" s="59"/>
      <c r="F61" s="65">
        <v>0</v>
      </c>
      <c r="G61" s="59"/>
      <c r="H61" s="65"/>
      <c r="I61" s="59"/>
      <c r="J61" s="65">
        <v>0</v>
      </c>
    </row>
    <row r="62" spans="1:10" hidden="1">
      <c r="A62" s="23" t="s">
        <v>174</v>
      </c>
      <c r="B62" s="132"/>
      <c r="C62" s="133"/>
      <c r="D62" s="65"/>
      <c r="E62" s="59"/>
      <c r="F62" s="65">
        <v>0</v>
      </c>
      <c r="G62" s="59"/>
      <c r="H62" s="65"/>
      <c r="I62" s="59"/>
      <c r="J62" s="65">
        <v>0</v>
      </c>
    </row>
    <row r="63" spans="1:10">
      <c r="A63" s="23" t="s">
        <v>144</v>
      </c>
      <c r="B63" s="76"/>
      <c r="C63" s="78"/>
      <c r="D63" s="65">
        <f>-171660-169</f>
        <v>-171829</v>
      </c>
      <c r="E63" s="59"/>
      <c r="F63" s="65">
        <v>-283499</v>
      </c>
      <c r="G63" s="59"/>
      <c r="H63" s="61">
        <v>-153695</v>
      </c>
      <c r="I63" s="59"/>
      <c r="J63" s="61">
        <v>-204417</v>
      </c>
    </row>
    <row r="64" spans="1:10">
      <c r="A64" s="23" t="s">
        <v>105</v>
      </c>
      <c r="B64" s="76"/>
      <c r="C64" s="78"/>
      <c r="D64" s="65">
        <v>-25638</v>
      </c>
      <c r="E64" s="59"/>
      <c r="F64" s="65">
        <v>-22406</v>
      </c>
      <c r="G64" s="59"/>
      <c r="H64" s="65">
        <v>-16154</v>
      </c>
      <c r="I64" s="59"/>
      <c r="J64" s="65">
        <v>-7498</v>
      </c>
    </row>
    <row r="65" spans="1:10">
      <c r="A65" s="23" t="s">
        <v>198</v>
      </c>
      <c r="B65" s="76"/>
      <c r="C65" s="78"/>
      <c r="D65" s="66"/>
      <c r="E65" s="59"/>
      <c r="F65" s="66"/>
      <c r="G65" s="59"/>
      <c r="H65" s="61"/>
      <c r="I65" s="59"/>
      <c r="J65" s="61"/>
    </row>
    <row r="66" spans="1:10">
      <c r="A66" s="23" t="s">
        <v>255</v>
      </c>
      <c r="B66" s="151"/>
      <c r="C66" s="152"/>
      <c r="D66" s="66">
        <v>1627</v>
      </c>
      <c r="E66" s="59"/>
      <c r="F66" s="66">
        <v>4921</v>
      </c>
      <c r="G66" s="59"/>
      <c r="H66" s="61">
        <v>1332</v>
      </c>
      <c r="I66" s="59"/>
      <c r="J66" s="61">
        <v>1752</v>
      </c>
    </row>
    <row r="67" spans="1:10" hidden="1">
      <c r="A67" s="23" t="s">
        <v>190</v>
      </c>
      <c r="B67" s="140"/>
      <c r="C67" s="142"/>
      <c r="D67" s="65"/>
      <c r="E67" s="59"/>
      <c r="F67" s="65">
        <v>0</v>
      </c>
      <c r="G67" s="59"/>
      <c r="H67" s="65"/>
      <c r="I67" s="59"/>
      <c r="J67" s="65">
        <v>0</v>
      </c>
    </row>
    <row r="68" spans="1:10" hidden="1">
      <c r="A68" s="23" t="s">
        <v>106</v>
      </c>
      <c r="B68" s="76"/>
      <c r="C68" s="78"/>
      <c r="D68" s="65"/>
      <c r="E68" s="59"/>
      <c r="F68" s="65">
        <v>0</v>
      </c>
      <c r="G68" s="59"/>
      <c r="H68" s="65"/>
      <c r="I68" s="59"/>
      <c r="J68" s="65">
        <v>0</v>
      </c>
    </row>
    <row r="69" spans="1:10" hidden="1">
      <c r="A69" s="23" t="s">
        <v>107</v>
      </c>
      <c r="B69" s="76"/>
      <c r="C69" s="78"/>
      <c r="D69" s="65"/>
      <c r="E69" s="59"/>
      <c r="F69" s="65"/>
      <c r="G69" s="59"/>
      <c r="H69" s="65"/>
      <c r="I69" s="59"/>
      <c r="J69" s="65"/>
    </row>
    <row r="70" spans="1:10">
      <c r="A70" s="23" t="s">
        <v>145</v>
      </c>
      <c r="B70" s="76"/>
      <c r="C70" s="78"/>
      <c r="D70" s="65">
        <v>-15230</v>
      </c>
      <c r="E70" s="59"/>
      <c r="F70" s="65">
        <v>-14855</v>
      </c>
      <c r="G70" s="59"/>
      <c r="H70" s="65">
        <v>-15080</v>
      </c>
      <c r="I70" s="59"/>
      <c r="J70" s="65">
        <v>-13137</v>
      </c>
    </row>
    <row r="71" spans="1:10" hidden="1">
      <c r="A71" s="23" t="s">
        <v>146</v>
      </c>
      <c r="B71" s="76"/>
      <c r="C71" s="78"/>
      <c r="D71" s="66"/>
      <c r="E71" s="59"/>
      <c r="F71" s="66"/>
      <c r="G71" s="59"/>
      <c r="H71" s="61"/>
      <c r="I71" s="59"/>
      <c r="J71" s="61"/>
    </row>
    <row r="72" spans="1:10">
      <c r="A72" s="23" t="s">
        <v>232</v>
      </c>
      <c r="B72" s="76">
        <v>5</v>
      </c>
      <c r="C72" s="78"/>
      <c r="D72" s="65">
        <v>0</v>
      </c>
      <c r="E72" s="59"/>
      <c r="F72" s="65">
        <v>0</v>
      </c>
      <c r="G72" s="59"/>
      <c r="H72" s="59">
        <v>72000</v>
      </c>
      <c r="I72" s="59"/>
      <c r="J72" s="59">
        <v>135000</v>
      </c>
    </row>
    <row r="73" spans="1:10">
      <c r="A73" s="23" t="s">
        <v>119</v>
      </c>
      <c r="B73" s="76">
        <v>5</v>
      </c>
      <c r="C73" s="78"/>
      <c r="D73" s="65">
        <v>0</v>
      </c>
      <c r="E73" s="59"/>
      <c r="F73" s="65">
        <v>0</v>
      </c>
      <c r="G73" s="59"/>
      <c r="H73" s="59">
        <v>-171000</v>
      </c>
      <c r="I73" s="59"/>
      <c r="J73" s="59">
        <v>-167000</v>
      </c>
    </row>
    <row r="74" spans="1:10" ht="22">
      <c r="A74" s="13" t="s">
        <v>233</v>
      </c>
      <c r="B74" s="78"/>
      <c r="C74" s="78"/>
      <c r="D74" s="25">
        <f>SUM(D55:D73)</f>
        <v>-207029</v>
      </c>
      <c r="E74" s="40"/>
      <c r="F74" s="25">
        <f>SUM(F55:F73)</f>
        <v>-246900</v>
      </c>
      <c r="G74" s="40"/>
      <c r="H74" s="25">
        <f>SUM(H55:H73)</f>
        <v>55883</v>
      </c>
      <c r="I74" s="40"/>
      <c r="J74" s="25">
        <f>SUM(J55:J73)</f>
        <v>236545</v>
      </c>
    </row>
    <row r="75" spans="1:10" ht="8" customHeight="1">
      <c r="A75" s="118"/>
      <c r="B75" s="113"/>
      <c r="C75" s="10"/>
      <c r="D75" s="119"/>
      <c r="E75" s="10"/>
      <c r="F75" s="10"/>
      <c r="G75" s="10"/>
      <c r="H75" s="35"/>
      <c r="I75" s="10"/>
      <c r="J75" s="10"/>
    </row>
    <row r="76" spans="1:10" ht="22">
      <c r="A76" s="14" t="s">
        <v>27</v>
      </c>
      <c r="B76" s="76"/>
      <c r="C76" s="78"/>
      <c r="D76" s="65"/>
      <c r="E76" s="59"/>
      <c r="F76" s="65"/>
      <c r="G76" s="59"/>
      <c r="H76" s="59"/>
      <c r="I76" s="59"/>
    </row>
    <row r="77" spans="1:10" hidden="1">
      <c r="A77" s="23" t="s">
        <v>112</v>
      </c>
      <c r="B77" s="76">
        <v>10</v>
      </c>
      <c r="C77" s="78"/>
      <c r="D77" s="65"/>
      <c r="E77" s="59"/>
      <c r="F77" s="65"/>
      <c r="G77" s="59"/>
      <c r="H77" s="59">
        <v>0</v>
      </c>
      <c r="I77" s="59"/>
      <c r="J77" s="59">
        <v>0</v>
      </c>
    </row>
    <row r="78" spans="1:10">
      <c r="A78" s="23" t="s">
        <v>108</v>
      </c>
      <c r="B78" s="76"/>
      <c r="C78" s="78"/>
      <c r="D78" s="65">
        <v>2172000</v>
      </c>
      <c r="E78" s="59"/>
      <c r="F78" s="65">
        <v>5611500</v>
      </c>
      <c r="G78" s="59"/>
      <c r="H78" s="59">
        <v>1702000</v>
      </c>
      <c r="I78" s="59"/>
      <c r="J78" s="59">
        <v>4879500</v>
      </c>
    </row>
    <row r="79" spans="1:10">
      <c r="A79" s="23" t="s">
        <v>201</v>
      </c>
      <c r="B79" s="76"/>
      <c r="C79" s="78"/>
      <c r="D79" s="23"/>
      <c r="J79" s="23"/>
    </row>
    <row r="80" spans="1:10">
      <c r="A80" s="23" t="s">
        <v>202</v>
      </c>
      <c r="B80" s="155"/>
      <c r="C80" s="156"/>
      <c r="D80" s="65">
        <v>-2388000</v>
      </c>
      <c r="E80" s="59"/>
      <c r="F80" s="65">
        <f>-4668500-100487</f>
        <v>-4768987</v>
      </c>
      <c r="G80" s="59"/>
      <c r="H80" s="65">
        <v>-1918000</v>
      </c>
      <c r="I80" s="59"/>
      <c r="J80" s="65">
        <f>-3924500-100486</f>
        <v>-4024986</v>
      </c>
    </row>
    <row r="81" spans="1:13">
      <c r="A81" s="23" t="s">
        <v>109</v>
      </c>
      <c r="B81" s="76">
        <v>5</v>
      </c>
      <c r="C81" s="78"/>
      <c r="D81" s="65">
        <v>0</v>
      </c>
      <c r="E81" s="59"/>
      <c r="F81" s="65">
        <v>0</v>
      </c>
      <c r="G81" s="59"/>
      <c r="H81" s="59">
        <v>235000</v>
      </c>
      <c r="I81" s="59"/>
      <c r="J81" s="59">
        <v>1698000</v>
      </c>
    </row>
    <row r="82" spans="1:13">
      <c r="A82" s="23" t="s">
        <v>110</v>
      </c>
      <c r="B82" s="128">
        <v>5</v>
      </c>
      <c r="C82" s="78"/>
      <c r="D82" s="65">
        <v>0</v>
      </c>
      <c r="E82" s="59"/>
      <c r="F82" s="65">
        <v>0</v>
      </c>
      <c r="G82" s="59"/>
      <c r="H82" s="65">
        <v>-567000</v>
      </c>
      <c r="I82" s="59"/>
      <c r="J82" s="65">
        <v>-1858000</v>
      </c>
    </row>
    <row r="83" spans="1:13">
      <c r="A83" s="23" t="s">
        <v>111</v>
      </c>
      <c r="B83" s="132"/>
      <c r="C83" s="133"/>
      <c r="D83" s="65">
        <v>-688191</v>
      </c>
      <c r="E83" s="59"/>
      <c r="F83" s="65">
        <v>-253133</v>
      </c>
      <c r="G83" s="59"/>
      <c r="H83" s="65">
        <v>-688191</v>
      </c>
      <c r="I83" s="59"/>
      <c r="J83" s="65">
        <v>-250093</v>
      </c>
    </row>
    <row r="84" spans="1:13">
      <c r="A84" s="23" t="s">
        <v>272</v>
      </c>
      <c r="B84" s="224"/>
      <c r="C84" s="225"/>
      <c r="D84" s="65"/>
      <c r="E84" s="59"/>
      <c r="F84" s="65"/>
      <c r="G84" s="59"/>
      <c r="H84" s="65"/>
      <c r="I84" s="59"/>
      <c r="J84" s="65"/>
    </row>
    <row r="85" spans="1:13">
      <c r="A85" s="8" t="s">
        <v>271</v>
      </c>
      <c r="B85" s="128"/>
      <c r="C85" s="78"/>
      <c r="D85" s="65">
        <v>-29257</v>
      </c>
      <c r="E85" s="59"/>
      <c r="F85" s="65">
        <v>-7835</v>
      </c>
      <c r="G85" s="59"/>
      <c r="H85" s="65">
        <v>-41634</v>
      </c>
      <c r="I85" s="59"/>
      <c r="J85" s="65">
        <v>-7584</v>
      </c>
    </row>
    <row r="86" spans="1:13">
      <c r="A86" s="23" t="s">
        <v>191</v>
      </c>
      <c r="B86" s="140"/>
      <c r="C86" s="142"/>
      <c r="D86" s="65">
        <v>0</v>
      </c>
      <c r="E86" s="59"/>
      <c r="F86" s="65">
        <v>-1200000</v>
      </c>
      <c r="G86" s="59"/>
      <c r="H86" s="65">
        <v>0</v>
      </c>
      <c r="I86" s="59"/>
      <c r="J86" s="65">
        <v>-1200000</v>
      </c>
    </row>
    <row r="87" spans="1:13">
      <c r="A87" s="23" t="s">
        <v>153</v>
      </c>
      <c r="B87" s="120"/>
      <c r="C87" s="121"/>
      <c r="D87" s="65">
        <v>-1</v>
      </c>
      <c r="E87" s="59"/>
      <c r="F87" s="65">
        <v>-2</v>
      </c>
      <c r="G87" s="59"/>
      <c r="H87" s="65">
        <v>0</v>
      </c>
      <c r="I87" s="59"/>
      <c r="J87" s="65">
        <v>0</v>
      </c>
    </row>
    <row r="88" spans="1:13">
      <c r="A88" s="23" t="s">
        <v>120</v>
      </c>
      <c r="B88" s="76"/>
      <c r="C88" s="78"/>
      <c r="D88" s="65">
        <v>-163524</v>
      </c>
      <c r="E88" s="59"/>
      <c r="F88" s="65">
        <v>-88462</v>
      </c>
      <c r="G88" s="59"/>
      <c r="H88" s="65">
        <v>-172825</v>
      </c>
      <c r="I88" s="58"/>
      <c r="J88" s="65">
        <v>-90047</v>
      </c>
    </row>
    <row r="89" spans="1:13" ht="22">
      <c r="A89" s="13" t="s">
        <v>137</v>
      </c>
      <c r="B89" s="76"/>
      <c r="C89" s="78"/>
      <c r="D89" s="25">
        <f>SUM(D77:D88)</f>
        <v>-1096973</v>
      </c>
      <c r="E89" s="40"/>
      <c r="F89" s="25">
        <f>SUM(F77:F88)</f>
        <v>-706919</v>
      </c>
      <c r="G89" s="40"/>
      <c r="H89" s="25">
        <f>SUM(H77:H88)</f>
        <v>-1450650</v>
      </c>
      <c r="I89" s="40"/>
      <c r="J89" s="25">
        <f>SUM(J77:J88)</f>
        <v>-853210</v>
      </c>
    </row>
    <row r="90" spans="1:13" ht="10" customHeight="1">
      <c r="A90" s="13"/>
      <c r="B90" s="76"/>
      <c r="C90" s="78"/>
      <c r="D90" s="42"/>
      <c r="E90" s="40"/>
      <c r="F90" s="42"/>
      <c r="G90" s="40"/>
      <c r="H90" s="26"/>
      <c r="I90" s="40"/>
      <c r="J90" s="26"/>
    </row>
    <row r="91" spans="1:13">
      <c r="A91" s="22" t="s">
        <v>192</v>
      </c>
      <c r="B91" s="78"/>
      <c r="C91" s="78"/>
      <c r="D91" s="59"/>
      <c r="E91" s="59"/>
      <c r="F91" s="59"/>
      <c r="G91" s="59"/>
      <c r="H91" s="59"/>
      <c r="I91" s="59"/>
    </row>
    <row r="92" spans="1:13">
      <c r="A92" s="22" t="s">
        <v>147</v>
      </c>
      <c r="B92" s="78"/>
      <c r="C92" s="78"/>
      <c r="D92" s="59">
        <f>D89+D74+D47</f>
        <v>-127336</v>
      </c>
      <c r="E92" s="59"/>
      <c r="F92" s="59">
        <f>F89+F74+F47</f>
        <v>-208143</v>
      </c>
      <c r="G92" s="59"/>
      <c r="H92" s="59">
        <f>H89+H74+H47</f>
        <v>-154500</v>
      </c>
      <c r="I92" s="59"/>
      <c r="J92" s="59">
        <f>J89+J74+J47</f>
        <v>-132235</v>
      </c>
    </row>
    <row r="93" spans="1:13">
      <c r="A93" s="22" t="s">
        <v>259</v>
      </c>
      <c r="B93" s="78"/>
      <c r="C93" s="78"/>
      <c r="D93" s="71">
        <v>4</v>
      </c>
      <c r="E93" s="59"/>
      <c r="F93" s="71">
        <v>-12</v>
      </c>
      <c r="G93" s="59"/>
      <c r="H93" s="72">
        <v>10</v>
      </c>
      <c r="I93" s="59"/>
      <c r="J93" s="72">
        <v>-10</v>
      </c>
    </row>
    <row r="94" spans="1:13" ht="22">
      <c r="A94" s="13" t="s">
        <v>192</v>
      </c>
      <c r="B94" s="78"/>
      <c r="C94" s="78"/>
      <c r="D94" s="40">
        <f>D92+D93</f>
        <v>-127332</v>
      </c>
      <c r="E94" s="40"/>
      <c r="F94" s="40">
        <f>F92+F93</f>
        <v>-208155</v>
      </c>
      <c r="G94" s="40"/>
      <c r="H94" s="40">
        <f>H92+H93</f>
        <v>-154490</v>
      </c>
      <c r="I94" s="40"/>
      <c r="J94" s="40">
        <f>J92+J93</f>
        <v>-132245</v>
      </c>
    </row>
    <row r="95" spans="1:13">
      <c r="A95" s="22" t="s">
        <v>59</v>
      </c>
      <c r="B95" s="78"/>
      <c r="C95" s="222"/>
      <c r="D95" s="59">
        <f>BS!F10</f>
        <v>524963</v>
      </c>
      <c r="E95" s="59"/>
      <c r="F95" s="65">
        <v>326434</v>
      </c>
      <c r="G95" s="59"/>
      <c r="H95" s="59">
        <f>BS!J10</f>
        <v>500924</v>
      </c>
      <c r="I95" s="59"/>
      <c r="J95" s="59">
        <v>223334</v>
      </c>
    </row>
    <row r="96" spans="1:13" ht="22.5" thickBot="1">
      <c r="A96" s="13" t="s">
        <v>183</v>
      </c>
      <c r="B96" s="76"/>
      <c r="C96" s="78"/>
      <c r="D96" s="43">
        <f>D94+D95</f>
        <v>397631</v>
      </c>
      <c r="E96" s="40"/>
      <c r="F96" s="43">
        <f>F94+F95</f>
        <v>118279</v>
      </c>
      <c r="G96" s="40"/>
      <c r="H96" s="43">
        <f>H94+H95</f>
        <v>346434</v>
      </c>
      <c r="I96" s="40"/>
      <c r="J96" s="43">
        <f>J94+J95</f>
        <v>91089</v>
      </c>
      <c r="L96" s="70">
        <f>D96-BS!D10</f>
        <v>0</v>
      </c>
      <c r="M96" s="70">
        <f>H96-BS!H10</f>
        <v>0</v>
      </c>
    </row>
    <row r="97" spans="1:13" ht="10" customHeight="1" thickTop="1">
      <c r="D97" s="65"/>
      <c r="E97" s="59"/>
      <c r="F97" s="65"/>
      <c r="G97" s="59"/>
      <c r="H97" s="59"/>
      <c r="I97" s="59"/>
    </row>
    <row r="98" spans="1:13" ht="22">
      <c r="A98" s="12" t="s">
        <v>113</v>
      </c>
      <c r="D98" s="59"/>
      <c r="E98" s="59"/>
      <c r="F98" s="59"/>
      <c r="G98" s="59"/>
      <c r="H98" s="59"/>
      <c r="I98" s="59"/>
    </row>
    <row r="99" spans="1:13" ht="22">
      <c r="A99" s="12" t="s">
        <v>32</v>
      </c>
      <c r="D99" s="65"/>
      <c r="E99" s="59"/>
      <c r="F99" s="65"/>
      <c r="G99" s="59"/>
      <c r="H99" s="59"/>
      <c r="I99" s="59"/>
      <c r="L99" s="121"/>
      <c r="M99" s="121"/>
    </row>
    <row r="100" spans="1:13">
      <c r="A100" s="23" t="s">
        <v>273</v>
      </c>
      <c r="D100" s="65"/>
      <c r="E100" s="59"/>
      <c r="F100" s="65"/>
      <c r="G100" s="59"/>
      <c r="H100" s="59"/>
      <c r="I100" s="59"/>
      <c r="L100" s="225"/>
      <c r="M100" s="225"/>
    </row>
    <row r="101" spans="1:13">
      <c r="A101" s="23" t="s">
        <v>274</v>
      </c>
      <c r="D101" s="65">
        <f>ROUND(44344630.12/1000,0)</f>
        <v>44345</v>
      </c>
      <c r="E101" s="59"/>
      <c r="F101" s="65">
        <f>ROUND((3258366.72+357750+18380957.37+6336179.5732+94921597.2958)/1000,0)</f>
        <v>123255</v>
      </c>
      <c r="G101" s="59"/>
      <c r="H101" s="65">
        <f>ROUND(SUM(H110:H113)/1000,0)</f>
        <v>37412</v>
      </c>
      <c r="I101" s="59"/>
      <c r="J101" s="65">
        <f>ROUND(94921597.2958/1000,0)</f>
        <v>94922</v>
      </c>
      <c r="K101" s="23" t="s">
        <v>154</v>
      </c>
      <c r="L101" s="59"/>
      <c r="M101" s="59"/>
    </row>
    <row r="102" spans="1:13">
      <c r="A102" s="23" t="s">
        <v>200</v>
      </c>
      <c r="D102" s="125">
        <v>0</v>
      </c>
      <c r="F102" s="125">
        <v>1250000</v>
      </c>
      <c r="H102" s="70">
        <v>0</v>
      </c>
      <c r="J102" s="70">
        <v>1250000</v>
      </c>
      <c r="K102" s="23" t="s">
        <v>155</v>
      </c>
      <c r="L102" s="59"/>
      <c r="M102" s="59"/>
    </row>
    <row r="103" spans="1:13">
      <c r="A103" s="23" t="s">
        <v>234</v>
      </c>
      <c r="D103" s="59">
        <f>ROUND(-SUM(D115:D117)/1000,0)-169</f>
        <v>2448395</v>
      </c>
      <c r="F103" s="217">
        <v>0</v>
      </c>
      <c r="H103" s="59">
        <f>ROUND(-SUM(H115:H117)/1000,0)-169</f>
        <v>2837991</v>
      </c>
      <c r="J103" s="59">
        <v>0</v>
      </c>
    </row>
    <row r="104" spans="1:13" ht="18.5" customHeight="1">
      <c r="L104" s="70"/>
    </row>
    <row r="105" spans="1:13" ht="22">
      <c r="A105" s="138" t="s">
        <v>178</v>
      </c>
      <c r="B105" s="59"/>
      <c r="C105" s="113"/>
      <c r="D105" s="23" t="s">
        <v>178</v>
      </c>
      <c r="E105" s="61"/>
      <c r="G105" s="40"/>
      <c r="H105" s="26"/>
      <c r="I105" s="40"/>
      <c r="J105" s="26"/>
    </row>
    <row r="106" spans="1:13">
      <c r="A106" s="118" t="s">
        <v>179</v>
      </c>
      <c r="B106" s="59"/>
      <c r="C106" s="113"/>
      <c r="D106" s="139" t="s">
        <v>180</v>
      </c>
      <c r="E106" s="61"/>
      <c r="G106" s="3"/>
      <c r="H106" s="36"/>
      <c r="I106" s="3"/>
      <c r="J106" s="3"/>
    </row>
    <row r="108" spans="1:13">
      <c r="A108" s="90"/>
      <c r="B108" s="113"/>
      <c r="C108" s="10"/>
      <c r="D108" s="90"/>
      <c r="E108" s="10"/>
      <c r="F108" s="10"/>
      <c r="G108" s="10"/>
      <c r="H108" s="35"/>
      <c r="I108" s="10"/>
      <c r="J108" s="10"/>
    </row>
    <row r="109" spans="1:13">
      <c r="A109" s="118"/>
      <c r="B109" s="113"/>
      <c r="C109" s="10"/>
      <c r="D109" s="119"/>
      <c r="E109" s="10"/>
      <c r="F109" s="10"/>
      <c r="G109" s="10"/>
      <c r="H109" s="35"/>
      <c r="I109" s="10"/>
      <c r="J109" s="10"/>
    </row>
    <row r="110" spans="1:13">
      <c r="H110" s="59">
        <v>12017508.820750013</v>
      </c>
    </row>
    <row r="111" spans="1:13">
      <c r="H111" s="59">
        <v>25062537.399249993</v>
      </c>
    </row>
    <row r="112" spans="1:13">
      <c r="H112" s="59"/>
    </row>
    <row r="113" spans="4:8">
      <c r="H113" s="59">
        <v>331927</v>
      </c>
    </row>
    <row r="115" spans="4:8">
      <c r="D115" s="227">
        <v>-327357453.15268952</v>
      </c>
      <c r="H115" s="23">
        <v>-285530239.40110701</v>
      </c>
    </row>
    <row r="116" spans="4:8">
      <c r="D116" s="227"/>
      <c r="H116" s="23">
        <v>0</v>
      </c>
    </row>
    <row r="117" spans="4:8">
      <c r="D117" s="227">
        <v>-2121206709.5145626</v>
      </c>
      <c r="H117" s="23">
        <v>-2552629687.8435183</v>
      </c>
    </row>
  </sheetData>
  <mergeCells count="7">
    <mergeCell ref="D3:F3"/>
    <mergeCell ref="H3:J3"/>
    <mergeCell ref="D5:F5"/>
    <mergeCell ref="H5:J5"/>
    <mergeCell ref="D7:J7"/>
    <mergeCell ref="D4:F4"/>
    <mergeCell ref="H4:J4"/>
  </mergeCells>
  <pageMargins left="0.8" right="0.8" top="0.48" bottom="0.5" header="0.5" footer="0.5"/>
  <pageSetup paperSize="9" scale="72" firstPageNumber="14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53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73"/>
  <sheetViews>
    <sheetView view="pageBreakPreview" topLeftCell="A43" zoomScale="120" zoomScaleNormal="85" zoomScaleSheetLayoutView="120" zoomScalePageLayoutView="85" workbookViewId="0">
      <selection activeCell="A16" sqref="A16"/>
    </sheetView>
  </sheetViews>
  <sheetFormatPr defaultColWidth="9.09765625" defaultRowHeight="21.5"/>
  <cols>
    <col min="1" max="1" width="53.59765625" style="11" customWidth="1"/>
    <col min="2" max="2" width="9.296875" style="23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36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36" customWidth="1"/>
    <col min="11" max="16384" width="9.09765625" style="3"/>
  </cols>
  <sheetData>
    <row r="1" spans="1:10" ht="23">
      <c r="A1" s="7" t="s">
        <v>151</v>
      </c>
      <c r="B1" s="140"/>
      <c r="C1" s="140"/>
      <c r="D1" s="1"/>
      <c r="E1" s="4"/>
      <c r="F1" s="26"/>
      <c r="G1" s="4"/>
      <c r="H1" s="1"/>
      <c r="I1" s="4"/>
      <c r="J1" s="26"/>
    </row>
    <row r="2" spans="1:10" ht="23">
      <c r="A2" s="7" t="s">
        <v>128</v>
      </c>
      <c r="B2" s="142"/>
      <c r="C2" s="2"/>
      <c r="D2" s="141"/>
      <c r="E2" s="141"/>
      <c r="F2" s="37"/>
      <c r="G2" s="141"/>
      <c r="H2" s="141"/>
      <c r="I2" s="141"/>
      <c r="J2" s="38"/>
    </row>
    <row r="3" spans="1:10" ht="23">
      <c r="A3" s="7"/>
      <c r="B3" s="142"/>
      <c r="C3" s="2"/>
      <c r="D3" s="141"/>
      <c r="E3" s="141"/>
      <c r="F3" s="37"/>
      <c r="G3" s="141"/>
      <c r="H3" s="141"/>
      <c r="I3" s="141"/>
      <c r="J3" s="37"/>
    </row>
    <row r="4" spans="1:10" ht="22">
      <c r="B4" s="142"/>
      <c r="C4" s="2"/>
      <c r="D4" s="233" t="s">
        <v>71</v>
      </c>
      <c r="E4" s="233"/>
      <c r="F4" s="233"/>
      <c r="G4" s="141"/>
      <c r="H4" s="233" t="s">
        <v>72</v>
      </c>
      <c r="I4" s="233"/>
      <c r="J4" s="233"/>
    </row>
    <row r="5" spans="1:10" ht="22">
      <c r="B5" s="142"/>
      <c r="C5" s="2"/>
      <c r="D5" s="234" t="s">
        <v>176</v>
      </c>
      <c r="E5" s="234"/>
      <c r="F5" s="234"/>
      <c r="G5" s="141"/>
      <c r="H5" s="234" t="s">
        <v>176</v>
      </c>
      <c r="I5" s="234"/>
      <c r="J5" s="234"/>
    </row>
    <row r="6" spans="1:10" ht="22">
      <c r="B6" s="142"/>
      <c r="C6" s="2"/>
      <c r="D6" s="235" t="s">
        <v>185</v>
      </c>
      <c r="E6" s="234"/>
      <c r="F6" s="234"/>
      <c r="G6" s="141"/>
      <c r="H6" s="235" t="s">
        <v>185</v>
      </c>
      <c r="I6" s="234"/>
      <c r="J6" s="234"/>
    </row>
    <row r="7" spans="1:10">
      <c r="B7" s="140" t="s">
        <v>1</v>
      </c>
      <c r="C7" s="140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0">
      <c r="B8" s="140"/>
      <c r="C8" s="140"/>
      <c r="D8" s="2"/>
      <c r="E8" s="2"/>
      <c r="F8" s="144" t="s">
        <v>186</v>
      </c>
      <c r="G8" s="2"/>
      <c r="H8" s="2"/>
      <c r="I8" s="2"/>
      <c r="J8" s="2"/>
    </row>
    <row r="9" spans="1:10" ht="22">
      <c r="A9" s="13"/>
      <c r="B9" s="140"/>
      <c r="C9" s="140"/>
      <c r="D9" s="232" t="s">
        <v>126</v>
      </c>
      <c r="E9" s="232"/>
      <c r="F9" s="232"/>
      <c r="G9" s="232"/>
      <c r="H9" s="232"/>
      <c r="I9" s="232"/>
      <c r="J9" s="232"/>
    </row>
    <row r="10" spans="1:10" ht="22">
      <c r="A10" s="12" t="s">
        <v>36</v>
      </c>
      <c r="B10" s="124" t="s">
        <v>187</v>
      </c>
      <c r="C10" s="140"/>
      <c r="D10" s="140"/>
      <c r="E10" s="140"/>
      <c r="F10" s="143"/>
      <c r="G10" s="140"/>
      <c r="H10" s="140"/>
      <c r="I10" s="140"/>
      <c r="J10" s="143"/>
    </row>
    <row r="11" spans="1:10">
      <c r="A11" s="11" t="s">
        <v>35</v>
      </c>
      <c r="B11" s="140"/>
      <c r="C11" s="140"/>
      <c r="D11" s="36">
        <v>2299729</v>
      </c>
      <c r="F11" s="36">
        <v>2326452</v>
      </c>
      <c r="H11" s="36">
        <v>2298666</v>
      </c>
      <c r="J11" s="36">
        <v>2290151</v>
      </c>
    </row>
    <row r="12" spans="1:10">
      <c r="A12" s="22" t="s">
        <v>158</v>
      </c>
      <c r="B12" s="140"/>
      <c r="C12" s="140"/>
      <c r="D12" s="36">
        <v>126246</v>
      </c>
      <c r="F12" s="36">
        <v>115126</v>
      </c>
      <c r="H12" s="36">
        <v>86786</v>
      </c>
      <c r="J12" s="36">
        <v>66099</v>
      </c>
    </row>
    <row r="13" spans="1:10">
      <c r="A13" s="22" t="s">
        <v>75</v>
      </c>
      <c r="B13" s="140"/>
      <c r="C13" s="140"/>
      <c r="D13" s="36">
        <v>374</v>
      </c>
      <c r="F13" s="36">
        <v>3789</v>
      </c>
      <c r="H13" s="36">
        <v>43580</v>
      </c>
      <c r="J13" s="36">
        <v>0</v>
      </c>
    </row>
    <row r="14" spans="1:10">
      <c r="A14" s="22" t="s">
        <v>76</v>
      </c>
      <c r="B14" s="140"/>
      <c r="C14" s="140"/>
      <c r="D14" s="36">
        <v>314</v>
      </c>
      <c r="F14" s="36">
        <v>705</v>
      </c>
      <c r="H14" s="36">
        <v>67</v>
      </c>
      <c r="J14" s="36">
        <v>3</v>
      </c>
    </row>
    <row r="15" spans="1:10">
      <c r="A15" s="22" t="s">
        <v>77</v>
      </c>
      <c r="B15" s="140"/>
      <c r="C15" s="140"/>
      <c r="D15" s="36">
        <v>19207</v>
      </c>
      <c r="F15" s="36">
        <v>24435</v>
      </c>
      <c r="H15" s="36">
        <v>23253</v>
      </c>
      <c r="J15" s="36">
        <v>23136</v>
      </c>
    </row>
    <row r="16" spans="1:10">
      <c r="A16" s="22" t="s">
        <v>184</v>
      </c>
      <c r="B16" s="140"/>
      <c r="C16" s="140"/>
      <c r="D16" s="36"/>
      <c r="H16" s="36"/>
    </row>
    <row r="17" spans="1:10" ht="22">
      <c r="A17" s="13" t="s">
        <v>21</v>
      </c>
      <c r="B17" s="140"/>
      <c r="C17" s="140"/>
      <c r="D17" s="25">
        <v>2445870</v>
      </c>
      <c r="E17" s="20"/>
      <c r="F17" s="25">
        <v>2470507</v>
      </c>
      <c r="G17" s="20"/>
      <c r="H17" s="25">
        <v>2452352</v>
      </c>
      <c r="I17" s="20"/>
      <c r="J17" s="25">
        <v>2379389</v>
      </c>
    </row>
    <row r="18" spans="1:10" ht="22">
      <c r="A18" s="13"/>
      <c r="B18" s="140"/>
      <c r="C18" s="140"/>
      <c r="D18" s="18"/>
      <c r="E18" s="20"/>
      <c r="F18" s="18"/>
      <c r="G18" s="20"/>
      <c r="H18" s="18"/>
      <c r="I18" s="20"/>
      <c r="J18" s="18"/>
    </row>
    <row r="19" spans="1:10" ht="22">
      <c r="A19" s="12" t="s">
        <v>58</v>
      </c>
      <c r="B19" s="140" t="s">
        <v>188</v>
      </c>
      <c r="C19" s="140"/>
      <c r="D19" s="18"/>
      <c r="E19" s="20"/>
      <c r="F19" s="18"/>
      <c r="G19" s="20"/>
      <c r="H19" s="18"/>
      <c r="I19" s="20"/>
      <c r="J19" s="18"/>
    </row>
    <row r="20" spans="1:10">
      <c r="A20" s="11" t="s">
        <v>37</v>
      </c>
      <c r="B20" s="140"/>
      <c r="C20" s="140"/>
      <c r="D20" s="36">
        <v>1291734</v>
      </c>
      <c r="F20" s="36">
        <v>1311590</v>
      </c>
      <c r="H20" s="36">
        <v>1419378</v>
      </c>
      <c r="J20" s="36">
        <v>1421116</v>
      </c>
    </row>
    <row r="21" spans="1:10">
      <c r="A21" s="21" t="s">
        <v>159</v>
      </c>
      <c r="B21" s="140"/>
      <c r="C21" s="140"/>
      <c r="D21" s="36">
        <v>77457</v>
      </c>
      <c r="F21" s="36">
        <v>64250</v>
      </c>
      <c r="H21" s="36">
        <v>48065</v>
      </c>
      <c r="J21" s="36">
        <v>41381</v>
      </c>
    </row>
    <row r="22" spans="1:10">
      <c r="A22" s="22" t="s">
        <v>89</v>
      </c>
      <c r="B22" s="140"/>
      <c r="C22" s="140"/>
      <c r="D22" s="36">
        <v>587923</v>
      </c>
      <c r="F22" s="36">
        <v>579864</v>
      </c>
      <c r="H22" s="36">
        <v>593388</v>
      </c>
      <c r="J22" s="36">
        <v>535568</v>
      </c>
    </row>
    <row r="23" spans="1:10">
      <c r="A23" s="11" t="s">
        <v>38</v>
      </c>
      <c r="B23" s="140"/>
      <c r="C23" s="140"/>
      <c r="D23" s="36">
        <v>309899</v>
      </c>
      <c r="F23" s="36">
        <v>276326</v>
      </c>
      <c r="H23" s="34">
        <v>272231</v>
      </c>
      <c r="J23" s="34">
        <v>248954</v>
      </c>
    </row>
    <row r="24" spans="1:10">
      <c r="A24" s="11" t="s">
        <v>39</v>
      </c>
      <c r="B24" s="140"/>
      <c r="C24" s="140"/>
      <c r="D24" s="36">
        <v>39824</v>
      </c>
      <c r="F24" s="36">
        <v>42967</v>
      </c>
      <c r="H24" s="36">
        <v>40866</v>
      </c>
      <c r="J24" s="36">
        <v>43570</v>
      </c>
    </row>
    <row r="25" spans="1:10" ht="22">
      <c r="A25" s="13" t="s">
        <v>22</v>
      </c>
      <c r="B25" s="140"/>
      <c r="C25" s="140"/>
      <c r="D25" s="25">
        <v>2306837</v>
      </c>
      <c r="E25" s="26"/>
      <c r="F25" s="25">
        <v>2274997</v>
      </c>
      <c r="G25" s="26"/>
      <c r="H25" s="25">
        <v>2373928</v>
      </c>
      <c r="I25" s="26"/>
      <c r="J25" s="25">
        <v>2290589</v>
      </c>
    </row>
    <row r="26" spans="1:10">
      <c r="A26" s="21"/>
      <c r="B26" s="140"/>
      <c r="C26" s="140"/>
      <c r="D26" s="15"/>
      <c r="F26" s="15"/>
      <c r="H26" s="15"/>
      <c r="J26" s="15"/>
    </row>
    <row r="27" spans="1:10" ht="22">
      <c r="A27" s="13" t="s">
        <v>96</v>
      </c>
      <c r="B27" s="140"/>
      <c r="C27" s="140"/>
      <c r="D27" s="42">
        <v>139033</v>
      </c>
      <c r="E27" s="20"/>
      <c r="F27" s="42">
        <v>195510</v>
      </c>
      <c r="G27" s="20"/>
      <c r="H27" s="42">
        <v>78424</v>
      </c>
      <c r="I27" s="20"/>
      <c r="J27" s="42">
        <v>88800</v>
      </c>
    </row>
    <row r="28" spans="1:10">
      <c r="A28" s="21" t="s">
        <v>133</v>
      </c>
      <c r="B28" s="140">
        <v>15</v>
      </c>
      <c r="C28" s="140"/>
      <c r="D28" s="41">
        <v>-7496</v>
      </c>
      <c r="E28" s="19"/>
      <c r="F28" s="41">
        <v>-42736</v>
      </c>
      <c r="G28" s="19"/>
      <c r="H28" s="41">
        <v>-673</v>
      </c>
      <c r="I28" s="19"/>
      <c r="J28" s="41">
        <v>-10813</v>
      </c>
    </row>
    <row r="29" spans="1:10" ht="22.5" thickBot="1">
      <c r="A29" s="13" t="s">
        <v>134</v>
      </c>
      <c r="B29" s="140"/>
      <c r="C29" s="140"/>
      <c r="D29" s="43">
        <v>131537</v>
      </c>
      <c r="E29" s="20"/>
      <c r="F29" s="43">
        <v>152774</v>
      </c>
      <c r="G29" s="20"/>
      <c r="H29" s="43">
        <v>77751</v>
      </c>
      <c r="I29" s="20"/>
      <c r="J29" s="43">
        <v>77987</v>
      </c>
    </row>
    <row r="30" spans="1:10" ht="22.5" thickTop="1">
      <c r="A30" s="13"/>
      <c r="B30" s="140"/>
      <c r="C30" s="140"/>
      <c r="D30" s="5"/>
      <c r="E30" s="20"/>
      <c r="F30" s="26"/>
      <c r="G30" s="20"/>
      <c r="H30" s="5"/>
      <c r="I30" s="20"/>
      <c r="J30" s="26"/>
    </row>
    <row r="31" spans="1:10" ht="22">
      <c r="A31" s="13"/>
      <c r="B31" s="140"/>
      <c r="C31" s="140"/>
      <c r="D31" s="5"/>
      <c r="E31" s="20"/>
      <c r="F31" s="26"/>
      <c r="G31" s="20"/>
      <c r="H31" s="5"/>
      <c r="I31" s="20"/>
      <c r="J31" s="26"/>
    </row>
    <row r="32" spans="1:10" ht="22">
      <c r="A32" s="13"/>
      <c r="B32" s="140"/>
      <c r="C32" s="140"/>
      <c r="D32" s="5"/>
      <c r="E32" s="20"/>
      <c r="F32" s="26"/>
      <c r="G32" s="20"/>
      <c r="H32" s="5"/>
      <c r="I32" s="20"/>
      <c r="J32" s="26"/>
    </row>
    <row r="33" spans="1:10" ht="22">
      <c r="A33" s="13"/>
      <c r="B33" s="140"/>
      <c r="C33" s="140"/>
      <c r="D33" s="5"/>
      <c r="E33" s="20"/>
      <c r="F33" s="26"/>
      <c r="G33" s="20"/>
      <c r="H33" s="5"/>
      <c r="I33" s="20"/>
      <c r="J33" s="26"/>
    </row>
    <row r="34" spans="1:10" ht="23.25" customHeight="1">
      <c r="A34" s="145" t="s">
        <v>178</v>
      </c>
      <c r="B34" s="113"/>
      <c r="D34" s="23" t="s">
        <v>178</v>
      </c>
      <c r="F34" s="3"/>
      <c r="H34" s="36"/>
      <c r="J34" s="3"/>
    </row>
    <row r="35" spans="1:10" ht="23.25" customHeight="1">
      <c r="A35" s="138" t="s">
        <v>179</v>
      </c>
      <c r="B35" s="113"/>
      <c r="D35" s="139" t="s">
        <v>189</v>
      </c>
      <c r="F35" s="3"/>
      <c r="H35" s="36"/>
      <c r="J35" s="3"/>
    </row>
    <row r="36" spans="1:10" ht="22">
      <c r="A36" s="13"/>
      <c r="B36" s="140"/>
      <c r="C36" s="140"/>
      <c r="D36" s="5"/>
      <c r="E36" s="20"/>
      <c r="F36" s="26"/>
      <c r="G36" s="20"/>
      <c r="H36" s="5"/>
      <c r="I36" s="20"/>
      <c r="J36" s="26"/>
    </row>
    <row r="37" spans="1:10" ht="22.5" customHeight="1">
      <c r="A37" s="7" t="s">
        <v>151</v>
      </c>
      <c r="B37" s="140"/>
      <c r="C37" s="140"/>
      <c r="D37" s="1"/>
      <c r="E37" s="4"/>
      <c r="F37" s="26"/>
      <c r="G37" s="4"/>
      <c r="H37" s="1"/>
      <c r="I37" s="4"/>
      <c r="J37" s="42"/>
    </row>
    <row r="38" spans="1:10" ht="22.5" customHeight="1">
      <c r="A38" s="7" t="s">
        <v>128</v>
      </c>
      <c r="B38" s="142"/>
      <c r="C38" s="2"/>
      <c r="D38" s="141"/>
      <c r="E38" s="141"/>
      <c r="F38" s="37"/>
      <c r="G38" s="141"/>
      <c r="H38" s="141"/>
      <c r="I38" s="141"/>
      <c r="J38" s="38"/>
    </row>
    <row r="39" spans="1:10" ht="22.5" customHeight="1">
      <c r="A39" s="7"/>
      <c r="B39" s="142"/>
      <c r="C39" s="2"/>
      <c r="D39" s="141"/>
      <c r="E39" s="141"/>
      <c r="F39" s="37"/>
      <c r="G39" s="141"/>
      <c r="H39" s="141"/>
      <c r="I39" s="141"/>
      <c r="J39" s="38"/>
    </row>
    <row r="40" spans="1:10" ht="22.5" customHeight="1">
      <c r="B40" s="142"/>
      <c r="C40" s="2"/>
      <c r="D40" s="233" t="s">
        <v>71</v>
      </c>
      <c r="E40" s="233"/>
      <c r="F40" s="233"/>
      <c r="G40" s="141"/>
      <c r="H40" s="233" t="s">
        <v>72</v>
      </c>
      <c r="I40" s="233"/>
      <c r="J40" s="233"/>
    </row>
    <row r="41" spans="1:10" ht="22.5" customHeight="1">
      <c r="B41" s="142"/>
      <c r="C41" s="2"/>
      <c r="D41" s="234" t="s">
        <v>176</v>
      </c>
      <c r="E41" s="234"/>
      <c r="F41" s="234"/>
      <c r="G41" s="141"/>
      <c r="H41" s="234" t="s">
        <v>176</v>
      </c>
      <c r="I41" s="234"/>
      <c r="J41" s="234"/>
    </row>
    <row r="42" spans="1:10" ht="22.5" customHeight="1">
      <c r="B42" s="142"/>
      <c r="C42" s="2"/>
      <c r="D42" s="235" t="s">
        <v>185</v>
      </c>
      <c r="E42" s="234"/>
      <c r="F42" s="234"/>
      <c r="G42" s="141"/>
      <c r="H42" s="235" t="s">
        <v>185</v>
      </c>
      <c r="I42" s="234"/>
      <c r="J42" s="234"/>
    </row>
    <row r="43" spans="1:10" ht="22.5" customHeight="1">
      <c r="B43" s="140"/>
      <c r="C43" s="140"/>
      <c r="D43" s="2">
        <v>2562</v>
      </c>
      <c r="E43" s="2"/>
      <c r="F43" s="2">
        <v>2561</v>
      </c>
      <c r="G43" s="2"/>
      <c r="H43" s="2">
        <v>2562</v>
      </c>
      <c r="I43" s="2"/>
      <c r="J43" s="2">
        <v>2561</v>
      </c>
    </row>
    <row r="44" spans="1:10">
      <c r="B44" s="140"/>
      <c r="C44" s="140"/>
      <c r="D44" s="2"/>
      <c r="E44" s="2"/>
      <c r="F44" s="144" t="s">
        <v>186</v>
      </c>
      <c r="G44" s="2"/>
      <c r="H44" s="2"/>
      <c r="I44" s="2"/>
      <c r="J44" s="2"/>
    </row>
    <row r="45" spans="1:10" ht="22.5" customHeight="1">
      <c r="B45" s="140"/>
      <c r="C45" s="140"/>
      <c r="D45" s="232" t="s">
        <v>126</v>
      </c>
      <c r="E45" s="232"/>
      <c r="F45" s="232"/>
      <c r="G45" s="232"/>
      <c r="H45" s="232"/>
      <c r="I45" s="232"/>
      <c r="J45" s="232"/>
    </row>
    <row r="46" spans="1:10" ht="22.5" customHeight="1">
      <c r="A46" s="13" t="s">
        <v>78</v>
      </c>
      <c r="B46" s="140"/>
      <c r="C46" s="140"/>
      <c r="D46" s="5"/>
      <c r="E46" s="6"/>
      <c r="F46" s="26"/>
      <c r="G46" s="6"/>
      <c r="H46" s="5"/>
      <c r="I46" s="6"/>
      <c r="J46" s="26"/>
    </row>
    <row r="47" spans="1:10" ht="22.5" customHeight="1">
      <c r="A47" s="12" t="s">
        <v>90</v>
      </c>
      <c r="B47" s="140"/>
      <c r="C47" s="140"/>
      <c r="D47" s="15"/>
      <c r="G47" s="36"/>
      <c r="H47" s="36"/>
      <c r="I47" s="36"/>
    </row>
    <row r="48" spans="1:10" ht="22.5" customHeight="1">
      <c r="A48" s="21" t="s">
        <v>81</v>
      </c>
      <c r="B48" s="140"/>
      <c r="C48" s="140"/>
      <c r="D48" s="36">
        <v>22</v>
      </c>
      <c r="F48" s="36">
        <v>672</v>
      </c>
      <c r="G48" s="36"/>
      <c r="H48" s="36">
        <v>0</v>
      </c>
      <c r="I48" s="36"/>
      <c r="J48" s="36">
        <v>0</v>
      </c>
    </row>
    <row r="49" spans="1:10" ht="22.5" customHeight="1">
      <c r="A49" s="29" t="s">
        <v>156</v>
      </c>
      <c r="B49" s="140"/>
      <c r="C49" s="140"/>
      <c r="D49" s="36">
        <v>376</v>
      </c>
      <c r="F49" s="36">
        <v>-3276</v>
      </c>
      <c r="G49" s="36"/>
      <c r="H49" s="36">
        <v>0</v>
      </c>
      <c r="I49" s="36"/>
      <c r="J49" s="36">
        <v>0</v>
      </c>
    </row>
    <row r="50" spans="1:10" ht="22.5" customHeight="1">
      <c r="A50" s="23" t="s">
        <v>130</v>
      </c>
      <c r="B50" s="140"/>
      <c r="C50" s="140"/>
      <c r="D50" s="36"/>
      <c r="G50" s="36"/>
      <c r="H50" s="36"/>
      <c r="I50" s="36"/>
    </row>
    <row r="51" spans="1:10" ht="22.5" customHeight="1">
      <c r="A51" s="57" t="s">
        <v>131</v>
      </c>
      <c r="B51" s="140"/>
      <c r="C51" s="140"/>
      <c r="D51" s="36">
        <v>0</v>
      </c>
      <c r="F51" s="36">
        <v>19</v>
      </c>
      <c r="G51" s="36"/>
      <c r="H51" s="36">
        <v>0</v>
      </c>
      <c r="I51" s="36"/>
      <c r="J51" s="36">
        <v>0</v>
      </c>
    </row>
    <row r="52" spans="1:10" ht="22.5" customHeight="1">
      <c r="A52" s="29" t="s">
        <v>91</v>
      </c>
      <c r="B52" s="140"/>
      <c r="C52" s="140"/>
      <c r="F52" s="3"/>
      <c r="G52" s="36"/>
      <c r="H52" s="36"/>
      <c r="I52" s="36"/>
    </row>
    <row r="53" spans="1:10" ht="22.5" customHeight="1">
      <c r="A53" s="57" t="s">
        <v>160</v>
      </c>
      <c r="B53" s="140"/>
      <c r="C53" s="140"/>
      <c r="D53" s="34">
        <v>-75</v>
      </c>
      <c r="F53" s="34">
        <v>651</v>
      </c>
      <c r="G53" s="36"/>
      <c r="H53" s="36">
        <v>0</v>
      </c>
      <c r="I53" s="36"/>
      <c r="J53" s="36">
        <v>0</v>
      </c>
    </row>
    <row r="54" spans="1:10" ht="22.5" customHeight="1">
      <c r="A54" s="13" t="s">
        <v>97</v>
      </c>
      <c r="B54" s="140"/>
      <c r="C54" s="140"/>
      <c r="D54" s="25">
        <v>323</v>
      </c>
      <c r="E54" s="6"/>
      <c r="F54" s="25">
        <v>-1934</v>
      </c>
      <c r="G54" s="40"/>
      <c r="H54" s="25">
        <v>0</v>
      </c>
      <c r="I54" s="40"/>
      <c r="J54" s="25">
        <v>0</v>
      </c>
    </row>
    <row r="55" spans="1:10" ht="19.5" customHeight="1">
      <c r="A55" s="21"/>
      <c r="B55" s="140"/>
      <c r="C55" s="140"/>
      <c r="D55" s="62"/>
      <c r="E55" s="6"/>
      <c r="F55" s="62"/>
      <c r="G55" s="40"/>
      <c r="H55" s="63"/>
      <c r="I55" s="40"/>
      <c r="J55" s="63"/>
    </row>
    <row r="56" spans="1:10" s="6" customFormat="1" ht="22.5" customHeight="1">
      <c r="A56" s="13" t="s">
        <v>161</v>
      </c>
      <c r="B56" s="24"/>
      <c r="C56" s="53"/>
      <c r="D56" s="60">
        <v>323</v>
      </c>
      <c r="E56" s="26"/>
      <c r="F56" s="60">
        <v>-1934</v>
      </c>
      <c r="G56" s="26"/>
      <c r="H56" s="60">
        <v>0</v>
      </c>
      <c r="I56" s="26"/>
      <c r="J56" s="60">
        <v>0</v>
      </c>
    </row>
    <row r="57" spans="1:10" ht="22.5" customHeight="1" thickBot="1">
      <c r="A57" s="13" t="s">
        <v>135</v>
      </c>
      <c r="B57" s="140"/>
      <c r="C57" s="54"/>
      <c r="D57" s="52">
        <v>131860</v>
      </c>
      <c r="E57" s="32"/>
      <c r="F57" s="52">
        <v>150840</v>
      </c>
      <c r="G57" s="26"/>
      <c r="H57" s="52">
        <v>77751</v>
      </c>
      <c r="I57" s="26"/>
      <c r="J57" s="52">
        <v>77987</v>
      </c>
    </row>
    <row r="58" spans="1:10" ht="19.5" customHeight="1" thickTop="1">
      <c r="A58" s="13"/>
      <c r="B58" s="140"/>
      <c r="C58" s="140"/>
      <c r="D58" s="27"/>
      <c r="E58" s="28"/>
      <c r="F58" s="27"/>
      <c r="G58" s="33"/>
      <c r="H58" s="33"/>
      <c r="I58" s="33"/>
      <c r="J58" s="33"/>
    </row>
    <row r="59" spans="1:10" ht="22.5" customHeight="1">
      <c r="A59" s="13" t="s">
        <v>98</v>
      </c>
      <c r="B59" s="140"/>
      <c r="C59" s="140"/>
      <c r="D59" s="27"/>
      <c r="E59" s="28"/>
      <c r="F59" s="27"/>
      <c r="G59" s="28"/>
      <c r="H59" s="28"/>
      <c r="I59" s="28"/>
      <c r="J59" s="28"/>
    </row>
    <row r="60" spans="1:10" ht="22.5" customHeight="1">
      <c r="A60" s="21" t="s">
        <v>60</v>
      </c>
      <c r="B60" s="140"/>
      <c r="C60" s="140"/>
      <c r="D60" s="46">
        <v>131864</v>
      </c>
      <c r="E60" s="45"/>
      <c r="F60" s="46">
        <v>171144</v>
      </c>
      <c r="G60" s="45"/>
      <c r="H60" s="47">
        <v>77751</v>
      </c>
      <c r="I60" s="45"/>
      <c r="J60" s="47">
        <v>77987</v>
      </c>
    </row>
    <row r="61" spans="1:10" ht="22.5" customHeight="1">
      <c r="A61" s="21" t="s">
        <v>61</v>
      </c>
      <c r="B61" s="140"/>
      <c r="C61" s="140"/>
      <c r="D61" s="48">
        <v>-327</v>
      </c>
      <c r="E61" s="45"/>
      <c r="F61" s="48">
        <v>-18370</v>
      </c>
      <c r="G61" s="49"/>
      <c r="H61" s="16">
        <v>0</v>
      </c>
      <c r="J61" s="16">
        <v>0</v>
      </c>
    </row>
    <row r="62" spans="1:10" ht="22.5" customHeight="1" thickBot="1">
      <c r="A62" s="13" t="s">
        <v>134</v>
      </c>
      <c r="B62" s="140"/>
      <c r="C62" s="140"/>
      <c r="D62" s="51">
        <v>131537</v>
      </c>
      <c r="E62" s="50"/>
      <c r="F62" s="51">
        <v>152774</v>
      </c>
      <c r="G62" s="50"/>
      <c r="H62" s="51">
        <v>77751</v>
      </c>
      <c r="I62" s="50"/>
      <c r="J62" s="51">
        <v>77987</v>
      </c>
    </row>
    <row r="63" spans="1:10" ht="19.5" customHeight="1" thickTop="1">
      <c r="A63" s="13"/>
      <c r="B63" s="140"/>
      <c r="C63" s="140"/>
      <c r="D63" s="27"/>
      <c r="E63" s="50"/>
      <c r="F63" s="27"/>
      <c r="G63" s="50"/>
      <c r="H63" s="44"/>
      <c r="I63" s="50"/>
      <c r="J63" s="44"/>
    </row>
    <row r="64" spans="1:10" ht="22">
      <c r="A64" s="13" t="s">
        <v>99</v>
      </c>
      <c r="B64" s="140"/>
      <c r="C64" s="140"/>
      <c r="D64" s="27"/>
      <c r="E64" s="28"/>
      <c r="F64" s="27"/>
      <c r="G64" s="28"/>
      <c r="H64" s="28"/>
      <c r="I64" s="28"/>
      <c r="J64" s="28"/>
    </row>
    <row r="65" spans="1:10">
      <c r="A65" s="21" t="s">
        <v>60</v>
      </c>
      <c r="B65" s="140"/>
      <c r="C65" s="140"/>
      <c r="D65" s="46">
        <v>132192</v>
      </c>
      <c r="E65" s="45"/>
      <c r="F65" s="46">
        <v>168978</v>
      </c>
      <c r="G65" s="47"/>
      <c r="H65" s="47">
        <v>77751</v>
      </c>
      <c r="I65" s="47"/>
      <c r="J65" s="47">
        <v>77987</v>
      </c>
    </row>
    <row r="66" spans="1:10">
      <c r="A66" s="21" t="s">
        <v>61</v>
      </c>
      <c r="B66" s="140"/>
      <c r="C66" s="140"/>
      <c r="D66" s="48">
        <v>-332</v>
      </c>
      <c r="E66" s="45"/>
      <c r="F66" s="48">
        <v>-18138</v>
      </c>
      <c r="G66" s="55"/>
      <c r="H66" s="41">
        <v>0</v>
      </c>
      <c r="I66" s="36"/>
      <c r="J66" s="41">
        <v>0</v>
      </c>
    </row>
    <row r="67" spans="1:10" ht="22.5" thickBot="1">
      <c r="A67" s="13" t="s">
        <v>135</v>
      </c>
      <c r="B67" s="140"/>
      <c r="C67" s="140"/>
      <c r="D67" s="51">
        <v>131860</v>
      </c>
      <c r="E67" s="50"/>
      <c r="F67" s="51">
        <v>150840</v>
      </c>
      <c r="G67" s="56"/>
      <c r="H67" s="51">
        <v>77751</v>
      </c>
      <c r="I67" s="56"/>
      <c r="J67" s="51">
        <v>77987</v>
      </c>
    </row>
    <row r="68" spans="1:10" ht="19.5" customHeight="1" thickTop="1">
      <c r="B68" s="140"/>
      <c r="C68" s="140"/>
      <c r="D68" s="27"/>
      <c r="E68" s="28"/>
      <c r="F68" s="27"/>
      <c r="G68" s="28"/>
      <c r="H68" s="28"/>
      <c r="I68" s="28"/>
      <c r="J68" s="28"/>
    </row>
    <row r="69" spans="1:10" ht="26.5" customHeight="1" thickBot="1">
      <c r="A69" s="13" t="s">
        <v>138</v>
      </c>
      <c r="B69" s="140"/>
      <c r="C69" s="24"/>
      <c r="D69" s="123">
        <v>0.32966000000000001</v>
      </c>
      <c r="E69" s="23"/>
      <c r="F69" s="123">
        <v>0.42786000000000002</v>
      </c>
      <c r="G69" s="23"/>
      <c r="H69" s="123">
        <v>0.19437750000000001</v>
      </c>
      <c r="I69" s="23"/>
      <c r="J69" s="123">
        <v>0.19496749999999999</v>
      </c>
    </row>
    <row r="70" spans="1:10" ht="22" thickTop="1"/>
    <row r="72" spans="1:10" ht="23.25" customHeight="1">
      <c r="A72" s="145" t="s">
        <v>178</v>
      </c>
      <c r="B72" s="113"/>
      <c r="D72" s="23" t="s">
        <v>178</v>
      </c>
      <c r="F72" s="3"/>
      <c r="H72" s="36"/>
      <c r="J72" s="3"/>
    </row>
    <row r="73" spans="1:10" ht="23.25" customHeight="1">
      <c r="A73" s="138" t="s">
        <v>179</v>
      </c>
      <c r="B73" s="113"/>
      <c r="D73" s="139" t="s">
        <v>189</v>
      </c>
      <c r="F73" s="3"/>
      <c r="H73" s="36"/>
      <c r="J73" s="3"/>
    </row>
  </sheetData>
  <mergeCells count="14">
    <mergeCell ref="D4:F4"/>
    <mergeCell ref="H4:J4"/>
    <mergeCell ref="D5:F5"/>
    <mergeCell ref="H5:J5"/>
    <mergeCell ref="D6:F6"/>
    <mergeCell ref="H6:J6"/>
    <mergeCell ref="D45:J45"/>
    <mergeCell ref="D9:J9"/>
    <mergeCell ref="D40:F40"/>
    <mergeCell ref="H40:J40"/>
    <mergeCell ref="D41:F41"/>
    <mergeCell ref="H41:J41"/>
    <mergeCell ref="D42:F42"/>
    <mergeCell ref="H42:J42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</vt:lpstr>
      <vt:lpstr>PL-3mth</vt:lpstr>
      <vt:lpstr>PL Jan-Mar</vt:lpstr>
      <vt:lpstr>PL-6mth</vt:lpstr>
      <vt:lpstr>OCI-Conso 62</vt:lpstr>
      <vt:lpstr>OCI-Conso 63</vt:lpstr>
      <vt:lpstr>OCI-Separate 62</vt:lpstr>
      <vt:lpstr>OCI-Separate 63</vt:lpstr>
      <vt:lpstr>CF</vt:lpstr>
      <vt:lpstr>PL Q1</vt:lpstr>
      <vt:lpstr>CF!_Hlk120336604</vt:lpstr>
      <vt:lpstr>BS!Print_Area</vt:lpstr>
      <vt:lpstr>CF!Print_Area</vt:lpstr>
      <vt:lpstr>'OCI-Conso 62'!Print_Area</vt:lpstr>
      <vt:lpstr>'OCI-Conso 63'!Print_Area</vt:lpstr>
      <vt:lpstr>'PL Jan-Mar'!Print_Area</vt:lpstr>
      <vt:lpstr>'PL Q1'!Print_Area</vt:lpstr>
      <vt:lpstr>'PL-3mth'!Print_Area</vt:lpstr>
      <vt:lpstr>'PL-6mth'!Print_Area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Chartchoeydang, Kornkamon</cp:lastModifiedBy>
  <cp:lastPrinted>2020-08-04T07:20:00Z</cp:lastPrinted>
  <dcterms:created xsi:type="dcterms:W3CDTF">2006-01-06T08:39:44Z</dcterms:created>
  <dcterms:modified xsi:type="dcterms:W3CDTF">2020-08-06T03:26:19Z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