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Audit Clients\i\Index Living Mall Public Company Limited\2020\04. Quarter 02\3.Audit report\4. 3 Aug 2020\"/>
    </mc:Choice>
  </mc:AlternateContent>
  <xr:revisionPtr revIDLastSave="0" documentId="13_ncr:1_{100568EC-1F26-448A-A1B9-8352D27891E5}" xr6:coauthVersionLast="44" xr6:coauthVersionMax="44" xr10:uidLastSave="{00000000-0000-0000-0000-000000000000}"/>
  <bookViews>
    <workbookView xWindow="-110" yWindow="-110" windowWidth="19420" windowHeight="10420" tabRatio="832" activeTab="7" xr2:uid="{00000000-000D-0000-FFFF-FFFF00000000}"/>
  </bookViews>
  <sheets>
    <sheet name="BS" sheetId="13" r:id="rId1"/>
    <sheet name="PL-3mth" sheetId="14" r:id="rId2"/>
    <sheet name="PL-6mth" sheetId="1" r:id="rId3"/>
    <sheet name="OCI-Conso 62" sheetId="12" r:id="rId4"/>
    <sheet name="OCI-Conso 63" sheetId="15" r:id="rId5"/>
    <sheet name="OCI-Separate 62" sheetId="9" r:id="rId6"/>
    <sheet name="OCI-Separate 63" sheetId="16" r:id="rId7"/>
    <sheet name="CF-12-13" sheetId="3" r:id="rId8"/>
  </sheets>
  <definedNames>
    <definedName name="_xlnm.Print_Area" localSheetId="0">BS!$A$1:$J$97</definedName>
    <definedName name="_xlnm.Print_Area" localSheetId="7">'CF-12-13'!$A$1:$J$120</definedName>
    <definedName name="_xlnm.Print_Area" localSheetId="4">'OCI-Conso 63'!$A$1:$S$45</definedName>
    <definedName name="_xlnm.Print_Area" localSheetId="5">'OCI-Separate 62'!$A$1:$I$30</definedName>
    <definedName name="_xlnm.Print_Area" localSheetId="6">'OCI-Separate 63'!$A$1:$K$41</definedName>
    <definedName name="_xlnm.Print_Area" localSheetId="1">'PL-3mth'!$A$1:$I$88</definedName>
    <definedName name="_xlnm.Print_Area" localSheetId="2">'PL-6mth'!$A$1:$I$90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4" i="12" l="1"/>
  <c r="I34" i="12"/>
  <c r="E34" i="12"/>
  <c r="C36" i="15"/>
  <c r="E36" i="15"/>
  <c r="G36" i="15"/>
  <c r="I36" i="15"/>
  <c r="K36" i="15"/>
  <c r="M36" i="15"/>
  <c r="O36" i="15"/>
  <c r="Q36" i="15"/>
  <c r="S36" i="15"/>
  <c r="I65" i="14" l="1"/>
  <c r="G83" i="1" l="1"/>
  <c r="C83" i="1"/>
  <c r="G81" i="14"/>
  <c r="C81" i="14"/>
  <c r="H35" i="3" l="1"/>
  <c r="J35" i="3"/>
  <c r="F35" i="3"/>
  <c r="D35" i="3"/>
  <c r="E27" i="16" l="1"/>
  <c r="E24" i="16"/>
  <c r="E19" i="16"/>
  <c r="K24" i="16"/>
  <c r="I24" i="16"/>
  <c r="G24" i="16"/>
  <c r="G27" i="16" s="1"/>
  <c r="C24" i="16"/>
  <c r="C27" i="16" s="1"/>
  <c r="K19" i="16"/>
  <c r="K27" i="16" s="1"/>
  <c r="I19" i="16"/>
  <c r="I27" i="16" s="1"/>
  <c r="G19" i="16"/>
  <c r="C19" i="16"/>
  <c r="S34" i="15"/>
  <c r="Q34" i="15"/>
  <c r="O34" i="15"/>
  <c r="M34" i="15"/>
  <c r="K34" i="15"/>
  <c r="I34" i="15"/>
  <c r="G34" i="15"/>
  <c r="E34" i="15"/>
  <c r="C34" i="15"/>
  <c r="S27" i="15"/>
  <c r="S29" i="15" s="1"/>
  <c r="Q27" i="15"/>
  <c r="Q29" i="15" s="1"/>
  <c r="O27" i="15"/>
  <c r="O29" i="15" s="1"/>
  <c r="M27" i="15"/>
  <c r="M29" i="15" s="1"/>
  <c r="K27" i="15"/>
  <c r="K29" i="15" s="1"/>
  <c r="I27" i="15"/>
  <c r="I29" i="15" s="1"/>
  <c r="G27" i="15"/>
  <c r="G29" i="15" s="1"/>
  <c r="E27" i="15"/>
  <c r="E29" i="15" s="1"/>
  <c r="C27" i="15"/>
  <c r="C29" i="15" s="1"/>
  <c r="S23" i="15"/>
  <c r="Q23" i="15"/>
  <c r="O23" i="15"/>
  <c r="M23" i="15"/>
  <c r="K23" i="15"/>
  <c r="I23" i="15"/>
  <c r="G23" i="15"/>
  <c r="E23" i="15"/>
  <c r="C23" i="15"/>
  <c r="O30" i="12" l="1"/>
  <c r="Q30" i="12" s="1"/>
  <c r="I29" i="12"/>
  <c r="M31" i="12"/>
  <c r="J100" i="3" l="1"/>
  <c r="J85" i="3"/>
  <c r="J47" i="3"/>
  <c r="J49" i="3" s="1"/>
  <c r="F100" i="3"/>
  <c r="F85" i="3"/>
  <c r="F47" i="3"/>
  <c r="F49" i="3" s="1"/>
  <c r="I83" i="1"/>
  <c r="I81" i="1"/>
  <c r="I76" i="1"/>
  <c r="I27" i="1"/>
  <c r="I17" i="1"/>
  <c r="I30" i="1" s="1"/>
  <c r="I32" i="1" s="1"/>
  <c r="E83" i="1"/>
  <c r="E81" i="1"/>
  <c r="E67" i="1"/>
  <c r="E27" i="1"/>
  <c r="E17" i="1"/>
  <c r="E30" i="1" s="1"/>
  <c r="E32" i="1" s="1"/>
  <c r="I81" i="14"/>
  <c r="I79" i="14"/>
  <c r="I74" i="14"/>
  <c r="I68" i="14"/>
  <c r="I17" i="14"/>
  <c r="E81" i="14"/>
  <c r="E79" i="14"/>
  <c r="E65" i="14"/>
  <c r="E17" i="14"/>
  <c r="J90" i="13"/>
  <c r="J92" i="13" s="1"/>
  <c r="F90" i="13"/>
  <c r="F92" i="13" s="1"/>
  <c r="J75" i="13"/>
  <c r="H75" i="13"/>
  <c r="F75" i="13"/>
  <c r="D75" i="13"/>
  <c r="J67" i="13"/>
  <c r="H67" i="13"/>
  <c r="F67" i="13"/>
  <c r="D67" i="13"/>
  <c r="A47" i="13"/>
  <c r="J30" i="13"/>
  <c r="H30" i="13"/>
  <c r="F30" i="13"/>
  <c r="D30" i="13"/>
  <c r="J18" i="13"/>
  <c r="H18" i="13"/>
  <c r="F18" i="13"/>
  <c r="D18" i="13"/>
  <c r="E34" i="1" l="1"/>
  <c r="E76" i="1" s="1"/>
  <c r="F32" i="13"/>
  <c r="J103" i="3"/>
  <c r="J105" i="3" s="1"/>
  <c r="J107" i="3" s="1"/>
  <c r="J126" i="3" s="1"/>
  <c r="F77" i="13"/>
  <c r="I34" i="1"/>
  <c r="I71" i="1" s="1"/>
  <c r="J77" i="13"/>
  <c r="J94" i="13" s="1"/>
  <c r="J32" i="13"/>
  <c r="F103" i="3"/>
  <c r="F105" i="3" s="1"/>
  <c r="F107" i="3" s="1"/>
  <c r="F126" i="3" s="1"/>
  <c r="H77" i="13"/>
  <c r="D77" i="13"/>
  <c r="H90" i="13"/>
  <c r="H92" i="13" s="1"/>
  <c r="D90" i="13"/>
  <c r="D92" i="13" s="1"/>
  <c r="H32" i="13"/>
  <c r="F94" i="13"/>
  <c r="D32" i="13"/>
  <c r="E71" i="1" l="1"/>
  <c r="H94" i="13"/>
  <c r="L94" i="13" s="1"/>
  <c r="D94" i="13"/>
  <c r="K94" i="13" s="1"/>
  <c r="S20" i="12"/>
  <c r="O20" i="12"/>
  <c r="M20" i="12"/>
  <c r="K20" i="12"/>
  <c r="I20" i="12"/>
  <c r="G20" i="12"/>
  <c r="C20" i="12"/>
  <c r="E20" i="12"/>
  <c r="G17" i="1" l="1"/>
  <c r="C17" i="1"/>
  <c r="G17" i="14"/>
  <c r="C17" i="14"/>
  <c r="G79" i="14" l="1"/>
  <c r="C79" i="14"/>
  <c r="G74" i="14"/>
  <c r="H68" i="14"/>
  <c r="F68" i="14"/>
  <c r="G65" i="14"/>
  <c r="C65" i="14"/>
  <c r="F70" i="1" l="1"/>
  <c r="H70" i="1"/>
  <c r="E16" i="9" l="1"/>
  <c r="C16" i="9"/>
  <c r="G15" i="9"/>
  <c r="I15" i="9" s="1"/>
  <c r="I16" i="9" s="1"/>
  <c r="I33" i="12"/>
  <c r="S24" i="12"/>
  <c r="S26" i="12" s="1"/>
  <c r="Q24" i="12"/>
  <c r="O24" i="12"/>
  <c r="O26" i="12" s="1"/>
  <c r="M24" i="12"/>
  <c r="M26" i="12" s="1"/>
  <c r="K24" i="12"/>
  <c r="K26" i="12" s="1"/>
  <c r="I24" i="12"/>
  <c r="I26" i="12" s="1"/>
  <c r="G24" i="12"/>
  <c r="G26" i="12" s="1"/>
  <c r="E24" i="12"/>
  <c r="E26" i="12" s="1"/>
  <c r="C24" i="12"/>
  <c r="C26" i="12" s="1"/>
  <c r="U23" i="12"/>
  <c r="U24" i="12" s="1"/>
  <c r="Q19" i="12"/>
  <c r="Q20" i="12" s="1"/>
  <c r="Q26" i="12" l="1"/>
  <c r="G23" i="9"/>
  <c r="E23" i="9" s="1"/>
  <c r="I23" i="9" s="1"/>
  <c r="U19" i="12"/>
  <c r="U20" i="12" s="1"/>
  <c r="U26" i="12" s="1"/>
  <c r="G16" i="9"/>
  <c r="O13" i="12"/>
  <c r="Q13" i="12" s="1"/>
  <c r="U13" i="12" s="1"/>
  <c r="E31" i="12" l="1"/>
  <c r="E21" i="9" l="1"/>
  <c r="E24" i="9" s="1"/>
  <c r="C21" i="9"/>
  <c r="C24" i="9" s="1"/>
  <c r="G31" i="12"/>
  <c r="C31" i="12"/>
  <c r="C34" i="12" s="1"/>
  <c r="M34" i="12"/>
  <c r="K31" i="12"/>
  <c r="K34" i="12" s="1"/>
  <c r="S31" i="12"/>
  <c r="S34" i="12" s="1"/>
  <c r="O29" i="12"/>
  <c r="I31" i="12"/>
  <c r="D100" i="3"/>
  <c r="G27" i="1"/>
  <c r="G30" i="1" s="1"/>
  <c r="G32" i="1" s="1"/>
  <c r="C27" i="1"/>
  <c r="C30" i="1" s="1"/>
  <c r="C32" i="1" s="1"/>
  <c r="C34" i="1" s="1"/>
  <c r="D85" i="3"/>
  <c r="C81" i="1"/>
  <c r="H85" i="3"/>
  <c r="H100" i="3"/>
  <c r="G34" i="1" l="1"/>
  <c r="Q29" i="12"/>
  <c r="C76" i="1" l="1"/>
  <c r="G71" i="1"/>
  <c r="H47" i="3"/>
  <c r="H49" i="3" s="1"/>
  <c r="H105" i="3" s="1"/>
  <c r="H107" i="3" s="1"/>
  <c r="H126" i="3" s="1"/>
  <c r="C71" i="1"/>
  <c r="U30" i="12"/>
  <c r="O31" i="12"/>
  <c r="O34" i="12" s="1"/>
  <c r="U29" i="12"/>
  <c r="D47" i="3" l="1"/>
  <c r="D49" i="3" s="1"/>
  <c r="D103" i="3" s="1"/>
  <c r="D105" i="3" s="1"/>
  <c r="G76" i="1"/>
  <c r="G81" i="1" s="1"/>
  <c r="I21" i="9"/>
  <c r="I24" i="9" s="1"/>
  <c r="G21" i="9"/>
  <c r="G24" i="9" s="1"/>
  <c r="U31" i="12"/>
  <c r="U34" i="12" s="1"/>
  <c r="Q31" i="12"/>
  <c r="Q34" i="12" s="1"/>
  <c r="D107" i="3" l="1"/>
  <c r="D126" i="3" s="1"/>
  <c r="C27" i="14"/>
  <c r="C30" i="14" s="1"/>
  <c r="C32" i="14" s="1"/>
  <c r="C34" i="14" s="1"/>
  <c r="E27" i="14"/>
  <c r="E30" i="14" s="1"/>
  <c r="E32" i="14" s="1"/>
  <c r="E34" i="14" s="1"/>
  <c r="G27" i="14"/>
  <c r="G30" i="14" s="1"/>
  <c r="G32" i="14" s="1"/>
  <c r="G34" i="14" s="1"/>
  <c r="G69" i="14" s="1"/>
  <c r="I27" i="14"/>
  <c r="I30" i="14" l="1"/>
  <c r="I32" i="14" s="1"/>
  <c r="I34" i="14" s="1"/>
  <c r="I69" i="14" s="1"/>
  <c r="E74" i="14"/>
  <c r="E69" i="14"/>
  <c r="C74" i="14"/>
  <c r="C69" i="14"/>
</calcChain>
</file>

<file path=xl/sharedStrings.xml><?xml version="1.0" encoding="utf-8"?>
<sst xmlns="http://schemas.openxmlformats.org/spreadsheetml/2006/main" count="543" uniqueCount="291">
  <si>
    <t>Other income</t>
  </si>
  <si>
    <t>Inventories</t>
  </si>
  <si>
    <t>Other non-current assets</t>
  </si>
  <si>
    <t xml:space="preserve">Note </t>
  </si>
  <si>
    <t xml:space="preserve">Consolidated </t>
  </si>
  <si>
    <t>Assets</t>
  </si>
  <si>
    <t xml:space="preserve">share capital </t>
  </si>
  <si>
    <t xml:space="preserve">Total </t>
  </si>
  <si>
    <t>Issued</t>
  </si>
  <si>
    <t>Total assets</t>
  </si>
  <si>
    <t>Current liabilities</t>
  </si>
  <si>
    <t>Total liabilities</t>
  </si>
  <si>
    <t>Revenues</t>
  </si>
  <si>
    <t>Cash flows from operating activities</t>
  </si>
  <si>
    <t>Cash flows from financing activities</t>
  </si>
  <si>
    <t>Current assets</t>
  </si>
  <si>
    <t>equity</t>
  </si>
  <si>
    <t>Changes in operating assets and liabilities</t>
  </si>
  <si>
    <t>Cash flows from investing activities</t>
  </si>
  <si>
    <t>31 December</t>
  </si>
  <si>
    <t>Non-current assets</t>
  </si>
  <si>
    <t>financial statements</t>
  </si>
  <si>
    <t xml:space="preserve">Separate </t>
  </si>
  <si>
    <t>attributable to</t>
  </si>
  <si>
    <t>Consolidated financial statements</t>
  </si>
  <si>
    <t>Trade accounts receivable</t>
  </si>
  <si>
    <t xml:space="preserve">Trade accounts payable </t>
  </si>
  <si>
    <t>Separate financial statements</t>
  </si>
  <si>
    <t>Finance costs</t>
  </si>
  <si>
    <t>Equity</t>
  </si>
  <si>
    <t>Liabilities and equity</t>
  </si>
  <si>
    <t>Non-cash transactions</t>
  </si>
  <si>
    <t xml:space="preserve">Legal reserve </t>
  </si>
  <si>
    <t>Non-controlling interests</t>
  </si>
  <si>
    <t>Total comprehensive income for the period</t>
  </si>
  <si>
    <t xml:space="preserve">   Non-controlling interests</t>
  </si>
  <si>
    <t>interests</t>
  </si>
  <si>
    <t xml:space="preserve">Non-controlling </t>
  </si>
  <si>
    <t>Comprehensive income for the period</t>
  </si>
  <si>
    <t xml:space="preserve">    Other comprehensive income</t>
  </si>
  <si>
    <t xml:space="preserve">Other comprehensive income </t>
  </si>
  <si>
    <t>Other receivables</t>
  </si>
  <si>
    <t>Other payables</t>
  </si>
  <si>
    <t>Deferred tax assets</t>
  </si>
  <si>
    <t>Note</t>
  </si>
  <si>
    <t>Interest income</t>
  </si>
  <si>
    <t>Other components of equity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</si>
  <si>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</si>
  <si>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</si>
  <si>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</si>
  <si>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</si>
  <si>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Profit (loss) attributable to:</t>
  </si>
  <si>
    <t xml:space="preserve">   from financial institutions</t>
  </si>
  <si>
    <t>Transactions with owners, recorded directly in equity</t>
  </si>
  <si>
    <t>Total transactions with owners, recorded directly in equity</t>
  </si>
  <si>
    <t>Unrealised currency translation differences</t>
  </si>
  <si>
    <t>Other intangible assets</t>
  </si>
  <si>
    <t xml:space="preserve">owners of </t>
  </si>
  <si>
    <t>Investments in subsidiaries</t>
  </si>
  <si>
    <t>(Unaudited)</t>
  </si>
  <si>
    <t>Other comprehensive income (expense)</t>
  </si>
  <si>
    <t xml:space="preserve">   for the period, net of tax</t>
  </si>
  <si>
    <t>Total other</t>
  </si>
  <si>
    <t xml:space="preserve"> components of</t>
  </si>
  <si>
    <t>Taxes paid</t>
  </si>
  <si>
    <t>Interest paid</t>
  </si>
  <si>
    <r>
      <t xml:space="preserve">During the three-month period ended 31 March 2018, the Company transferred employee benefit obligations to its subsidiary totalling Baht ... million which was included in other payables as at 31 March 2018 </t>
    </r>
    <r>
      <rPr>
        <i/>
        <sz val="11"/>
        <rFont val="Times New Roman"/>
        <family val="1"/>
      </rPr>
      <t>(2017:  Baht 1.66 million)</t>
    </r>
    <r>
      <rPr>
        <sz val="11"/>
        <rFont val="Times New Roman"/>
        <family val="1"/>
      </rPr>
      <t>.</t>
    </r>
  </si>
  <si>
    <t>Current portion of long-term loans</t>
  </si>
  <si>
    <t xml:space="preserve">   Authorised share capital</t>
  </si>
  <si>
    <t xml:space="preserve">   Issued and paid-up share capital</t>
  </si>
  <si>
    <t>Total equity</t>
  </si>
  <si>
    <t>Total liabilities and equity</t>
  </si>
  <si>
    <t xml:space="preserve">   Owners of the parent</t>
  </si>
  <si>
    <t>and paid-up</t>
  </si>
  <si>
    <t>Total</t>
  </si>
  <si>
    <t xml:space="preserve">the parent </t>
  </si>
  <si>
    <t>Other non-current liabilities</t>
  </si>
  <si>
    <r>
      <rPr>
        <b/>
        <sz val="11"/>
        <rFont val="Times New Roman"/>
        <family val="1"/>
      </rPr>
      <t xml:space="preserve">   </t>
    </r>
    <r>
      <rPr>
        <b/>
        <i/>
        <sz val="11"/>
        <rFont val="Times New Roman"/>
        <family val="1"/>
      </rPr>
      <t>to profit or loss</t>
    </r>
  </si>
  <si>
    <t xml:space="preserve">Items that will be reclassified subsequently </t>
  </si>
  <si>
    <t>Total revenues</t>
  </si>
  <si>
    <t>Expenses</t>
  </si>
  <si>
    <t>Total expenses</t>
  </si>
  <si>
    <t xml:space="preserve">(in thousand Baht) </t>
  </si>
  <si>
    <t xml:space="preserve">Cash and cash equivalents </t>
  </si>
  <si>
    <t>Other current assets</t>
  </si>
  <si>
    <t>Investment properties</t>
  </si>
  <si>
    <t xml:space="preserve">Property, plant and equipment  </t>
  </si>
  <si>
    <t>Leasehold rights</t>
  </si>
  <si>
    <t>Other current liabilities</t>
  </si>
  <si>
    <t xml:space="preserve">Share capital: </t>
  </si>
  <si>
    <t>Retained earnings</t>
  </si>
  <si>
    <t>Revenue from sale of goods</t>
  </si>
  <si>
    <t>Dividend income</t>
  </si>
  <si>
    <t xml:space="preserve">Interest income </t>
  </si>
  <si>
    <t>Cost of sales of goods</t>
  </si>
  <si>
    <t xml:space="preserve">Administrative expenses  </t>
  </si>
  <si>
    <t>Share of loss of associate , net of tax</t>
  </si>
  <si>
    <t>Income tax relating to items that will be reclassified</t>
  </si>
  <si>
    <t xml:space="preserve">Total items that will be reclassified </t>
  </si>
  <si>
    <t xml:space="preserve">   subsequently to profit or loss</t>
  </si>
  <si>
    <t>Retain earnings</t>
  </si>
  <si>
    <t>Adjustments to reconcile profit to cash receipts (payments)</t>
  </si>
  <si>
    <t>Depreciation and amortization</t>
  </si>
  <si>
    <t>Provision for employee benefit</t>
  </si>
  <si>
    <t>Gains on available for sale</t>
  </si>
  <si>
    <t xml:space="preserve">Share of loss of associates , net of tax </t>
  </si>
  <si>
    <t>Trade accounts payable</t>
  </si>
  <si>
    <t>Employee benefit paid</t>
  </si>
  <si>
    <t>Other non current liabilities</t>
  </si>
  <si>
    <t xml:space="preserve">Interest received  </t>
  </si>
  <si>
    <t xml:space="preserve">Dividends received </t>
  </si>
  <si>
    <t>Increased in current investment</t>
  </si>
  <si>
    <t>Decreased in current investment</t>
  </si>
  <si>
    <t>Acquisition of available-for-sale</t>
  </si>
  <si>
    <t>Proceeds from available-for-sale</t>
  </si>
  <si>
    <t xml:space="preserve">Acquisition of property, plant and equipment  </t>
  </si>
  <si>
    <t>Acquisition of investment property</t>
  </si>
  <si>
    <t>Acquisition of leasehold rights</t>
  </si>
  <si>
    <t>Proceeds from sale leasehold rights</t>
  </si>
  <si>
    <t>Proceeds from sale other intangible assets</t>
  </si>
  <si>
    <t>Proceeds from borrowings - related parties</t>
  </si>
  <si>
    <t>Repayment of borrowings - related parties</t>
  </si>
  <si>
    <t>Repayment of long term loan - financial institutions</t>
  </si>
  <si>
    <t xml:space="preserve">   before effect of exchange rates</t>
  </si>
  <si>
    <t xml:space="preserve">Supplementary disclosure of cash flows information : </t>
  </si>
  <si>
    <t xml:space="preserve">   intangible for which payment has not yet been made</t>
  </si>
  <si>
    <t>Net cash used in financing activities</t>
  </si>
  <si>
    <t>Net cash generated from operating activities</t>
  </si>
  <si>
    <t>Net cash from operating activities</t>
  </si>
  <si>
    <t>7</t>
  </si>
  <si>
    <t>Bad and doubtful debts expenses</t>
  </si>
  <si>
    <t>Index Living Mall Public Company Limited and its Subsidiaries</t>
  </si>
  <si>
    <t>Consolidated</t>
  </si>
  <si>
    <t xml:space="preserve"> financial statements</t>
  </si>
  <si>
    <t xml:space="preserve">Total current assets </t>
  </si>
  <si>
    <t xml:space="preserve">Total non-current assets </t>
  </si>
  <si>
    <t>Current portion of debenture</t>
  </si>
  <si>
    <t xml:space="preserve">Total current liabilities </t>
  </si>
  <si>
    <t xml:space="preserve">Non-current liabilities </t>
  </si>
  <si>
    <t>Debenture</t>
  </si>
  <si>
    <t xml:space="preserve">Total non-current liabilities </t>
  </si>
  <si>
    <t xml:space="preserve">   Unappropriated</t>
  </si>
  <si>
    <t>(in thousand Baht)</t>
  </si>
  <si>
    <t xml:space="preserve">   investments</t>
  </si>
  <si>
    <t xml:space="preserve">Net change in fair value of available-for-sale </t>
  </si>
  <si>
    <t xml:space="preserve">   investments transferred to profit or loss</t>
  </si>
  <si>
    <t>Balance at 1 January 2019</t>
  </si>
  <si>
    <t xml:space="preserve">Surplus on the </t>
  </si>
  <si>
    <t xml:space="preserve">business combination </t>
  </si>
  <si>
    <t xml:space="preserve">under common </t>
  </si>
  <si>
    <t>control transactions</t>
  </si>
  <si>
    <t>Transfer to legal reserve</t>
  </si>
  <si>
    <t xml:space="preserve">Provision for customer royalty program </t>
  </si>
  <si>
    <t>Dividends paid to non-controlling interests</t>
  </si>
  <si>
    <t>Cash and cash equivalents at 1 January</t>
  </si>
  <si>
    <t>Equity attributable to owners of the parent</t>
  </si>
  <si>
    <t>Revenue from rental and rendering of services</t>
  </si>
  <si>
    <t>Cost of rental and rendering of services</t>
  </si>
  <si>
    <t xml:space="preserve">Contributions by and distributions to owners </t>
  </si>
  <si>
    <t xml:space="preserve">Total contributions by and distributions to owners </t>
  </si>
  <si>
    <t>Total contributions by and distributions to owners</t>
  </si>
  <si>
    <t>Dividends</t>
  </si>
  <si>
    <t>business restructuring</t>
  </si>
  <si>
    <t>Dividend paid from retained earnings before</t>
  </si>
  <si>
    <t>Loans to related parties</t>
  </si>
  <si>
    <t>Proceeds from repayment of loans to related parties</t>
  </si>
  <si>
    <t>5</t>
  </si>
  <si>
    <t>10</t>
  </si>
  <si>
    <t>Amortization leasehold rights income</t>
  </si>
  <si>
    <t>Contributions by and distributions to owners of the parent</t>
  </si>
  <si>
    <t>of the parent</t>
  </si>
  <si>
    <t>30 June</t>
  </si>
  <si>
    <t>Six-month period ended</t>
  </si>
  <si>
    <t>Six-month period ended 30 June 2019</t>
  </si>
  <si>
    <t>Balance at 30 June 2019</t>
  </si>
  <si>
    <t>Cash and cash equivalents at 30 June</t>
  </si>
  <si>
    <t>Proceeds of long term loan - financial institutions</t>
  </si>
  <si>
    <t>Impairment losses on investments in subsidiary</t>
  </si>
  <si>
    <t>Loss form discontinued operation plan of a subsidiary</t>
  </si>
  <si>
    <t>Net foreign exchange loss</t>
  </si>
  <si>
    <t>Provision for restoration cost</t>
  </si>
  <si>
    <t>Loss from discontinued operation plan of a subsidairy</t>
  </si>
  <si>
    <t>Three-month period ended</t>
  </si>
  <si>
    <t xml:space="preserve">   Appropriated Legal reserve</t>
  </si>
  <si>
    <t>Sign..........................................................Director                   Sign.................................................................Director</t>
  </si>
  <si>
    <t>Acquisition of increasing in share capital in subsidiary</t>
  </si>
  <si>
    <t>Net foreign exchange gain</t>
  </si>
  <si>
    <t>Proceeds from sale of investment property</t>
  </si>
  <si>
    <t>Total comprehensive income (expense) for the period</t>
  </si>
  <si>
    <t>Net decrease in cash and cash equivalents,</t>
  </si>
  <si>
    <t>Net decrease in cash and cash equivalents</t>
  </si>
  <si>
    <t>Net cash from (used in) investing activities</t>
  </si>
  <si>
    <t>(Mr. Pisit  Patamasatayasonthi)                                         (Ms. Kridchanok  Patamasatayasonthi)</t>
  </si>
  <si>
    <t>Non-current provisions for employee benefits</t>
  </si>
  <si>
    <t>Tax (expense) income</t>
  </si>
  <si>
    <t>Total comprehensive income (expense) attributable to:</t>
  </si>
  <si>
    <t xml:space="preserve">Tax (expense) income </t>
  </si>
  <si>
    <t>Sign..........................................................Director                             Sign.................................................................Director</t>
  </si>
  <si>
    <t>(Mr. Pisit  Patamasatayasonthi)                                                   (Ms. Kridchanok  Patamasatayasonthi)</t>
  </si>
  <si>
    <t>Unappropriated</t>
  </si>
  <si>
    <t>Cash decrease from loss of control over subsidiary</t>
  </si>
  <si>
    <t>Dividends paid to owners of the Company</t>
  </si>
  <si>
    <t>Acquisition of intangible assets</t>
  </si>
  <si>
    <t xml:space="preserve">    Profit or (loss)</t>
  </si>
  <si>
    <t>Accrued dividend</t>
  </si>
  <si>
    <t>Short-term loans to and interest receivable - related parties</t>
  </si>
  <si>
    <t>Dividend receivable</t>
  </si>
  <si>
    <t>Other non-current financial assets</t>
  </si>
  <si>
    <t>Right-of-use assets</t>
  </si>
  <si>
    <t>Sign__________________________ Director</t>
  </si>
  <si>
    <t>Sign______________________________ Director</t>
  </si>
  <si>
    <t xml:space="preserve">          Mr. Pisith  Patamasatayasonthi</t>
  </si>
  <si>
    <t>Mrs. Kridchanok  Patamasatayasonthi</t>
  </si>
  <si>
    <r>
      <t>Bank overdrafts and short-term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loans</t>
    </r>
  </si>
  <si>
    <t>Current portion of lease liabilities</t>
  </si>
  <si>
    <t xml:space="preserve">   (2019: Current portion of finance lease liabilities)</t>
  </si>
  <si>
    <t>Short-term loans from and interest payable-related parties</t>
  </si>
  <si>
    <t>Current income tax payable</t>
  </si>
  <si>
    <t>Long-term loans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</si>
  <si>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</si>
  <si>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 xml:space="preserve">  (505 million ordinary shares, par value at Baht 5 per share)</t>
  </si>
  <si>
    <t>Share premium on ordinary shares</t>
  </si>
  <si>
    <t>Six-month period ended 30 June 2020</t>
  </si>
  <si>
    <t>Balance at 30 June 2020</t>
  </si>
  <si>
    <t>13</t>
  </si>
  <si>
    <t xml:space="preserve">Impact of changes in accounting policies </t>
  </si>
  <si>
    <t>Balance at 1 January 2019 - restated</t>
  </si>
  <si>
    <t>Other comprehensive income</t>
  </si>
  <si>
    <t>Impact of changes in accounting policies</t>
  </si>
  <si>
    <t>Selling and distribution expenses</t>
  </si>
  <si>
    <t>Profit before income tax expense</t>
  </si>
  <si>
    <t xml:space="preserve">Profit for the period </t>
  </si>
  <si>
    <t>Profit for the period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</si>
  <si>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</t>
    </r>
  </si>
  <si>
    <t xml:space="preserve">Gains (losses) on remeasuring available-for-sale  </t>
  </si>
  <si>
    <t>on translating</t>
  </si>
  <si>
    <t>Exchange</t>
  </si>
  <si>
    <t>differences</t>
  </si>
  <si>
    <t>financial</t>
  </si>
  <si>
    <t>statements</t>
  </si>
  <si>
    <t>Gain</t>
  </si>
  <si>
    <t>on measuring</t>
  </si>
  <si>
    <t>assets</t>
  </si>
  <si>
    <t>Share premium on</t>
  </si>
  <si>
    <t>ordinary shares</t>
  </si>
  <si>
    <t>Balance at 1 January 2020 - as reported</t>
  </si>
  <si>
    <t>Balance at 1 January 2020 - restated</t>
  </si>
  <si>
    <t>Losses on inventories devaluation</t>
  </si>
  <si>
    <t>Effect of exchange rate changes on cash and cash equivalents</t>
  </si>
  <si>
    <t>Recognition of right-of-use assets</t>
  </si>
  <si>
    <t>-</t>
  </si>
  <si>
    <t>Profit from operating activities</t>
  </si>
  <si>
    <t>5, 15</t>
  </si>
  <si>
    <t>14</t>
  </si>
  <si>
    <t xml:space="preserve">Balance at 1 January 2020 </t>
  </si>
  <si>
    <t>3, 7</t>
  </si>
  <si>
    <t>3, 8</t>
  </si>
  <si>
    <t>3, 9</t>
  </si>
  <si>
    <t>10, 15</t>
  </si>
  <si>
    <t>3, 15</t>
  </si>
  <si>
    <t>5, 6</t>
  </si>
  <si>
    <t>Items that will be reclassified subsequently to profit or loss</t>
  </si>
  <si>
    <t>Losses on remeasuring available-for-sale investments</t>
  </si>
  <si>
    <t>Exchange differences on translating foreign operations</t>
  </si>
  <si>
    <t xml:space="preserve">    Dividend paid from retained earnings before</t>
  </si>
  <si>
    <t xml:space="preserve">    Changes in ownership interests in subsidiaries</t>
  </si>
  <si>
    <t xml:space="preserve">    Dividends from subsidiaries to non-controlling interest</t>
  </si>
  <si>
    <t xml:space="preserve">    Total changes in ownership interests in subsidiaries</t>
  </si>
  <si>
    <t xml:space="preserve">       business restructuring</t>
  </si>
  <si>
    <t xml:space="preserve">    Distributions to owners of the parent</t>
  </si>
  <si>
    <t xml:space="preserve">    Dividends to owners of the Company</t>
  </si>
  <si>
    <t xml:space="preserve">    Total distributions to owners of the parent</t>
  </si>
  <si>
    <t>Profit or (loss)</t>
  </si>
  <si>
    <t xml:space="preserve">    Distributions to owners </t>
  </si>
  <si>
    <t xml:space="preserve">    Total distributions to owners </t>
  </si>
  <si>
    <t>on ordinary shares</t>
  </si>
  <si>
    <t>Share premium</t>
  </si>
  <si>
    <t>Tax expense (benefit)</t>
  </si>
  <si>
    <t xml:space="preserve">     investment properties and other intangible assets</t>
  </si>
  <si>
    <t>Loss on write-off property, plant and equipment,</t>
  </si>
  <si>
    <t xml:space="preserve">     right-of-use assets and other intangible assets</t>
  </si>
  <si>
    <t>Loss on fair value adjustment of other investments</t>
  </si>
  <si>
    <t xml:space="preserve">    investment property and other intangible assets</t>
  </si>
  <si>
    <t>Proceeds from short term loan - financial institutions</t>
  </si>
  <si>
    <t>Repayment of bank overdraft and short term loan - financial institutions</t>
  </si>
  <si>
    <t xml:space="preserve">  of the outstanding liabilities relating to a finance lease)</t>
  </si>
  <si>
    <r>
      <t xml:space="preserve">Payment of lease liabilities </t>
    </r>
    <r>
      <rPr>
        <i/>
        <sz val="11"/>
        <rFont val="Times New Roman"/>
        <family val="1"/>
      </rPr>
      <t>(2019 : Payment by a lessee for reduction</t>
    </r>
    <r>
      <rPr>
        <sz val="11"/>
        <rFont val="Times New Roman"/>
        <family val="1"/>
      </rPr>
      <t xml:space="preserve"> </t>
    </r>
  </si>
  <si>
    <t>Acquisition of plant and equipment, investment propertry and other</t>
  </si>
  <si>
    <t>Unrealised gain on exchange rate</t>
  </si>
  <si>
    <t>Gain on disposal of property, plant and equipment,</t>
  </si>
  <si>
    <t>Proceeds from sale of property, plant and equipment,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</si>
</sst>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_);_(* \(#,##0.0\);_(* &quot;-&quot;??_);_(@_)"/>
  </numFmts>
  <fonts count="19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1"/>
      <color indexed="2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rgb="FFFF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297">
    <xf numFmtId="0" fontId="0" fillId="0" borderId="0" xfId="0"/>
    <xf numFmtId="49" fontId="3" fillId="0" borderId="0" xfId="0" applyNumberFormat="1" applyFont="1" applyFill="1" applyAlignment="1">
      <alignment horizontal="justify" vertical="center"/>
    </xf>
    <xf numFmtId="0" fontId="3" fillId="0" borderId="0" xfId="0" applyFont="1" applyFill="1" applyAlignment="1">
      <alignment horizontal="justify" vertical="center"/>
    </xf>
    <xf numFmtId="0" fontId="0" fillId="0" borderId="0" xfId="0" applyFont="1" applyFill="1" applyBorder="1" applyAlignment="1">
      <alignment horizontal="center" vertical="center"/>
    </xf>
    <xf numFmtId="0" fontId="7" fillId="0" borderId="0" xfId="2" applyFont="1" applyAlignment="1">
      <alignment horizontal="left"/>
    </xf>
    <xf numFmtId="0" fontId="12" fillId="0" borderId="0" xfId="0" applyFont="1"/>
    <xf numFmtId="0" fontId="6" fillId="0" borderId="0" xfId="2" applyFont="1" applyAlignment="1">
      <alignment horizontal="left"/>
    </xf>
    <xf numFmtId="0" fontId="13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37" fontId="8" fillId="0" borderId="0" xfId="0" applyNumberFormat="1" applyFont="1" applyAlignment="1">
      <alignment horizontal="center"/>
    </xf>
    <xf numFmtId="165" fontId="2" fillId="0" borderId="0" xfId="1" applyNumberFormat="1" applyFont="1"/>
    <xf numFmtId="0" fontId="2" fillId="0" borderId="0" xfId="0" applyFont="1"/>
    <xf numFmtId="165" fontId="3" fillId="0" borderId="0" xfId="0" applyNumberFormat="1" applyFont="1"/>
    <xf numFmtId="165" fontId="3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Alignment="1">
      <alignment horizontal="right" vertical="center"/>
    </xf>
    <xf numFmtId="165" fontId="0" fillId="0" borderId="0" xfId="1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Border="1" applyAlignment="1">
      <alignment horizontal="right" vertical="center"/>
    </xf>
    <xf numFmtId="37" fontId="0" fillId="0" borderId="0" xfId="0" applyNumberFormat="1" applyFont="1" applyFill="1" applyAlignment="1">
      <alignment horizontal="right" vertical="center"/>
    </xf>
    <xf numFmtId="165" fontId="3" fillId="0" borderId="2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5" fontId="0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5" fontId="3" fillId="0" borderId="2" xfId="0" applyNumberFormat="1" applyFont="1" applyFill="1" applyBorder="1" applyAlignment="1">
      <alignment horizontal="center" vertical="center"/>
    </xf>
    <xf numFmtId="165" fontId="2" fillId="0" borderId="2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right" vertical="center"/>
    </xf>
    <xf numFmtId="37" fontId="0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0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165" fontId="0" fillId="0" borderId="0" xfId="1" applyNumberFormat="1" applyFont="1" applyFill="1" applyBorder="1" applyAlignment="1">
      <alignment vertical="center"/>
    </xf>
    <xf numFmtId="165" fontId="0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horizontal="center" vertical="center"/>
    </xf>
    <xf numFmtId="165" fontId="0" fillId="0" borderId="0" xfId="1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43" fontId="2" fillId="0" borderId="4" xfId="1" applyFont="1" applyFill="1" applyBorder="1" applyAlignment="1">
      <alignment horizontal="center" vertical="center"/>
    </xf>
    <xf numFmtId="165" fontId="2" fillId="0" borderId="4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right" vertical="center"/>
    </xf>
    <xf numFmtId="41" fontId="2" fillId="0" borderId="4" xfId="1" applyNumberFormat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horizontal="center" vertical="center"/>
    </xf>
    <xf numFmtId="41" fontId="2" fillId="0" borderId="0" xfId="1" applyNumberFormat="1" applyFont="1" applyFill="1" applyBorder="1" applyAlignment="1">
      <alignment horizontal="center" vertical="center"/>
    </xf>
    <xf numFmtId="165" fontId="2" fillId="0" borderId="3" xfId="1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5" fontId="2" fillId="0" borderId="5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horizontal="right" vertical="center"/>
    </xf>
    <xf numFmtId="165" fontId="2" fillId="0" borderId="4" xfId="1" applyNumberFormat="1" applyFont="1" applyFill="1" applyBorder="1" applyAlignment="1">
      <alignment horizontal="right" vertical="center"/>
    </xf>
    <xf numFmtId="49" fontId="8" fillId="0" borderId="0" xfId="0" applyNumberFormat="1" applyFont="1" applyFill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right" vertical="center"/>
    </xf>
    <xf numFmtId="49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43" fontId="0" fillId="0" borderId="2" xfId="1" applyFont="1" applyFill="1" applyBorder="1" applyAlignment="1">
      <alignment vertical="center"/>
    </xf>
    <xf numFmtId="43" fontId="0" fillId="0" borderId="0" xfId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43" fontId="2" fillId="0" borderId="2" xfId="1" applyFont="1" applyFill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43" fontId="0" fillId="0" borderId="0" xfId="1" applyFont="1" applyFill="1" applyBorder="1" applyAlignment="1">
      <alignment horizontal="center" vertical="center"/>
    </xf>
    <xf numFmtId="43" fontId="0" fillId="0" borderId="2" xfId="1" applyFont="1" applyFill="1" applyBorder="1" applyAlignment="1">
      <alignment horizontal="center" vertical="center"/>
    </xf>
    <xf numFmtId="43" fontId="2" fillId="0" borderId="2" xfId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165" fontId="2" fillId="0" borderId="5" xfId="1" applyNumberFormat="1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0" fillId="0" borderId="2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49" fontId="0" fillId="0" borderId="0" xfId="0" applyNumberFormat="1" applyFont="1" applyFill="1" applyAlignment="1">
      <alignment horizontal="left" vertical="center"/>
    </xf>
    <xf numFmtId="0" fontId="2" fillId="0" borderId="0" xfId="0" applyFont="1" applyAlignment="1">
      <alignment vertical="center" wrapText="1"/>
    </xf>
    <xf numFmtId="49" fontId="9" fillId="0" borderId="0" xfId="0" applyNumberFormat="1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49" fontId="0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49" fontId="0" fillId="0" borderId="0" xfId="0" applyNumberForma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37" fontId="2" fillId="0" borderId="0" xfId="0" quotePrefix="1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horizontal="left" vertical="center"/>
    </xf>
    <xf numFmtId="49" fontId="9" fillId="0" borderId="0" xfId="0" applyNumberFormat="1" applyFont="1" applyAlignment="1">
      <alignment vertical="center"/>
    </xf>
    <xf numFmtId="43" fontId="8" fillId="0" borderId="0" xfId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49" fontId="0" fillId="0" borderId="0" xfId="0" applyNumberFormat="1" applyFont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165" fontId="17" fillId="0" borderId="4" xfId="1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17" fillId="0" borderId="0" xfId="0" applyNumberFormat="1" applyFont="1" applyAlignment="1">
      <alignment horizontal="right" vertical="center"/>
    </xf>
    <xf numFmtId="43" fontId="2" fillId="0" borderId="0" xfId="1" applyFont="1" applyBorder="1" applyAlignment="1">
      <alignment horizontal="right" vertical="center"/>
    </xf>
    <xf numFmtId="165" fontId="0" fillId="0" borderId="0" xfId="1" applyNumberFormat="1" applyFont="1" applyBorder="1" applyAlignment="1">
      <alignment horizontal="right" vertical="center"/>
    </xf>
    <xf numFmtId="164" fontId="0" fillId="0" borderId="0" xfId="0" applyNumberFormat="1" applyFont="1" applyAlignment="1">
      <alignment horizontal="right" vertical="center"/>
    </xf>
    <xf numFmtId="165" fontId="17" fillId="0" borderId="4" xfId="1" applyNumberFormat="1" applyFont="1" applyFill="1" applyBorder="1" applyAlignment="1">
      <alignment horizontal="right" vertical="center"/>
    </xf>
    <xf numFmtId="164" fontId="18" fillId="0" borderId="0" xfId="0" applyNumberFormat="1" applyFont="1" applyFill="1" applyAlignment="1">
      <alignment horizontal="right" vertical="center"/>
    </xf>
    <xf numFmtId="49" fontId="3" fillId="0" borderId="0" xfId="0" applyNumberFormat="1" applyFont="1" applyAlignment="1">
      <alignment vertical="center"/>
    </xf>
    <xf numFmtId="43" fontId="3" fillId="0" borderId="0" xfId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43" fontId="3" fillId="0" borderId="2" xfId="1" applyFont="1" applyFill="1" applyBorder="1" applyAlignment="1">
      <alignment horizontal="center" vertical="center"/>
    </xf>
    <xf numFmtId="49" fontId="2" fillId="0" borderId="0" xfId="0" applyNumberFormat="1" applyFont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165" fontId="2" fillId="0" borderId="0" xfId="1" applyNumberFormat="1" applyFont="1" applyBorder="1" applyAlignment="1">
      <alignment horizontal="right" vertical="center"/>
    </xf>
    <xf numFmtId="49" fontId="0" fillId="0" borderId="0" xfId="0" applyNumberFormat="1" applyAlignment="1">
      <alignment vertical="center"/>
    </xf>
    <xf numFmtId="165" fontId="5" fillId="0" borderId="2" xfId="1" applyNumberFormat="1" applyFont="1" applyBorder="1" applyAlignment="1">
      <alignment vertical="center"/>
    </xf>
    <xf numFmtId="165" fontId="5" fillId="0" borderId="0" xfId="1" applyNumberFormat="1" applyFont="1" applyBorder="1" applyAlignment="1">
      <alignment horizontal="right" vertical="center"/>
    </xf>
    <xf numFmtId="164" fontId="0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165" fontId="2" fillId="0" borderId="3" xfId="1" applyNumberFormat="1" applyFont="1" applyBorder="1" applyAlignment="1">
      <alignment horizontal="right" vertical="center"/>
    </xf>
    <xf numFmtId="43" fontId="2" fillId="0" borderId="0" xfId="1" quotePrefix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65" fontId="10" fillId="0" borderId="0" xfId="1" applyNumberFormat="1" applyFont="1" applyFill="1" applyAlignment="1">
      <alignment horizontal="right" vertical="center"/>
    </xf>
    <xf numFmtId="0" fontId="0" fillId="0" borderId="0" xfId="0" applyFont="1" applyAlignment="1">
      <alignment vertical="center"/>
    </xf>
    <xf numFmtId="0" fontId="0" fillId="0" borderId="0" xfId="0" applyFont="1" applyFill="1" applyAlignment="1">
      <alignment horizontal="center" vertical="center"/>
    </xf>
    <xf numFmtId="165" fontId="0" fillId="0" borderId="0" xfId="1" quotePrefix="1" applyNumberFormat="1" applyFont="1" applyBorder="1" applyAlignment="1">
      <alignment horizontal="center" vertical="center"/>
    </xf>
    <xf numFmtId="165" fontId="0" fillId="0" borderId="0" xfId="0" applyNumberFormat="1" applyFont="1" applyBorder="1" applyAlignment="1">
      <alignment horizontal="center" vertical="center"/>
    </xf>
    <xf numFmtId="165" fontId="3" fillId="0" borderId="0" xfId="1" quotePrefix="1" applyNumberFormat="1" applyFont="1" applyBorder="1" applyAlignment="1">
      <alignment horizontal="center" vertical="center"/>
    </xf>
    <xf numFmtId="165" fontId="0" fillId="0" borderId="0" xfId="1" applyNumberFormat="1" applyFont="1" applyBorder="1" applyAlignment="1">
      <alignment horizontal="center" vertical="center"/>
    </xf>
    <xf numFmtId="164" fontId="0" fillId="0" borderId="0" xfId="0" applyNumberFormat="1" applyFont="1" applyBorder="1" applyAlignment="1">
      <alignment horizontal="center" vertical="center"/>
    </xf>
    <xf numFmtId="165" fontId="3" fillId="0" borderId="0" xfId="1" applyNumberFormat="1" applyFont="1" applyBorder="1" applyAlignment="1">
      <alignment vertical="center"/>
    </xf>
    <xf numFmtId="165" fontId="5" fillId="0" borderId="0" xfId="1" applyNumberFormat="1" applyFont="1" applyBorder="1" applyAlignment="1">
      <alignment horizontal="center" vertical="center"/>
    </xf>
    <xf numFmtId="165" fontId="5" fillId="0" borderId="0" xfId="1" applyNumberFormat="1" applyFont="1" applyBorder="1" applyAlignment="1">
      <alignment vertical="center"/>
    </xf>
    <xf numFmtId="165" fontId="0" fillId="0" borderId="2" xfId="1" applyNumberFormat="1" applyFont="1" applyBorder="1" applyAlignment="1">
      <alignment horizontal="center" vertical="center"/>
    </xf>
    <xf numFmtId="165" fontId="3" fillId="0" borderId="2" xfId="1" applyNumberFormat="1" applyFont="1" applyFill="1" applyBorder="1" applyAlignment="1">
      <alignment horizontal="right" vertical="center"/>
    </xf>
    <xf numFmtId="165" fontId="2" fillId="0" borderId="2" xfId="1" applyNumberFormat="1" applyFont="1" applyBorder="1" applyAlignment="1">
      <alignment horizontal="center" vertical="center"/>
    </xf>
    <xf numFmtId="165" fontId="2" fillId="0" borderId="2" xfId="1" applyNumberFormat="1" applyFont="1" applyBorder="1" applyAlignment="1">
      <alignment vertical="center"/>
    </xf>
    <xf numFmtId="165" fontId="2" fillId="0" borderId="0" xfId="0" applyNumberFormat="1" applyFont="1" applyBorder="1" applyAlignment="1">
      <alignment horizontal="center" vertical="center"/>
    </xf>
    <xf numFmtId="43" fontId="5" fillId="0" borderId="0" xfId="1" applyFont="1" applyBorder="1" applyAlignment="1">
      <alignment vertical="center"/>
    </xf>
    <xf numFmtId="43" fontId="2" fillId="0" borderId="0" xfId="1" applyFont="1" applyBorder="1" applyAlignment="1">
      <alignment horizontal="center" vertical="center"/>
    </xf>
    <xf numFmtId="165" fontId="2" fillId="0" borderId="0" xfId="1" applyNumberFormat="1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right" vertical="center"/>
    </xf>
    <xf numFmtId="43" fontId="2" fillId="0" borderId="0" xfId="1" applyFont="1" applyAlignment="1">
      <alignment horizontal="right" vertical="center"/>
    </xf>
    <xf numFmtId="165" fontId="2" fillId="0" borderId="0" xfId="1" applyNumberFormat="1" applyFont="1" applyAlignment="1">
      <alignment horizontal="right" vertical="center"/>
    </xf>
    <xf numFmtId="165" fontId="10" fillId="0" borderId="0" xfId="1" applyNumberFormat="1" applyFont="1" applyFill="1" applyBorder="1" applyAlignment="1">
      <alignment horizontal="right" vertical="center"/>
    </xf>
    <xf numFmtId="43" fontId="10" fillId="0" borderId="0" xfId="1" applyFont="1" applyFill="1" applyAlignment="1">
      <alignment horizontal="right" vertical="center"/>
    </xf>
    <xf numFmtId="49" fontId="10" fillId="0" borderId="0" xfId="0" applyNumberFormat="1" applyFont="1" applyAlignment="1">
      <alignment vertical="center"/>
    </xf>
    <xf numFmtId="165" fontId="10" fillId="0" borderId="0" xfId="1" applyNumberFormat="1" applyFont="1" applyFill="1" applyBorder="1" applyAlignment="1">
      <alignment horizontal="center" vertical="center"/>
    </xf>
    <xf numFmtId="43" fontId="3" fillId="0" borderId="0" xfId="1" applyFont="1" applyBorder="1" applyAlignment="1">
      <alignment horizontal="right" vertical="center"/>
    </xf>
    <xf numFmtId="43" fontId="3" fillId="0" borderId="0" xfId="1" applyFont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165" fontId="3" fillId="0" borderId="0" xfId="1" applyNumberFormat="1" applyFont="1" applyBorder="1" applyAlignment="1">
      <alignment horizontal="right" vertical="center"/>
    </xf>
    <xf numFmtId="165" fontId="0" fillId="0" borderId="2" xfId="1" applyNumberFormat="1" applyFont="1" applyFill="1" applyBorder="1" applyAlignment="1">
      <alignment horizontal="right" vertical="center"/>
    </xf>
    <xf numFmtId="43" fontId="10" fillId="0" borderId="0" xfId="1" applyFont="1" applyFill="1" applyBorder="1" applyAlignment="1">
      <alignment horizontal="right" vertical="center"/>
    </xf>
    <xf numFmtId="43" fontId="2" fillId="0" borderId="1" xfId="1" applyNumberFormat="1" applyFont="1" applyFill="1" applyBorder="1" applyAlignment="1">
      <alignment horizontal="right" vertical="center"/>
    </xf>
    <xf numFmtId="43" fontId="2" fillId="0" borderId="0" xfId="1" applyNumberFormat="1" applyFont="1" applyFill="1" applyBorder="1" applyAlignment="1">
      <alignment vertical="center"/>
    </xf>
    <xf numFmtId="165" fontId="2" fillId="0" borderId="4" xfId="1" applyNumberFormat="1" applyFont="1" applyBorder="1" applyAlignment="1">
      <alignment horizontal="right" vertical="center"/>
    </xf>
    <xf numFmtId="37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0" fillId="0" borderId="0" xfId="1" applyNumberFormat="1" applyFont="1" applyAlignment="1">
      <alignment vertical="center"/>
    </xf>
    <xf numFmtId="165" fontId="0" fillId="0" borderId="0" xfId="1" applyNumberFormat="1" applyFont="1" applyAlignment="1">
      <alignment horizontal="center" vertical="center"/>
    </xf>
    <xf numFmtId="165" fontId="2" fillId="0" borderId="4" xfId="1" applyNumberFormat="1" applyFont="1" applyBorder="1" applyAlignment="1">
      <alignment vertical="center"/>
    </xf>
    <xf numFmtId="165" fontId="2" fillId="0" borderId="0" xfId="1" applyNumberFormat="1" applyFont="1" applyAlignment="1">
      <alignment vertical="center"/>
    </xf>
    <xf numFmtId="165" fontId="2" fillId="0" borderId="1" xfId="1" applyNumberFormat="1" applyFont="1" applyBorder="1" applyAlignment="1">
      <alignment vertical="center"/>
    </xf>
    <xf numFmtId="165" fontId="3" fillId="0" borderId="0" xfId="1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5" fontId="0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165" fontId="3" fillId="0" borderId="1" xfId="1" applyNumberFormat="1" applyFont="1" applyBorder="1" applyAlignment="1">
      <alignment vertical="center"/>
    </xf>
    <xf numFmtId="165" fontId="3" fillId="0" borderId="2" xfId="1" applyNumberFormat="1" applyFont="1" applyBorder="1" applyAlignment="1">
      <alignment vertical="center"/>
    </xf>
    <xf numFmtId="166" fontId="3" fillId="0" borderId="2" xfId="1" applyNumberFormat="1" applyFont="1" applyBorder="1" applyAlignment="1">
      <alignment vertical="center"/>
    </xf>
    <xf numFmtId="166" fontId="3" fillId="0" borderId="0" xfId="1" applyNumberFormat="1" applyFont="1" applyAlignment="1">
      <alignment vertical="center"/>
    </xf>
    <xf numFmtId="165" fontId="17" fillId="0" borderId="1" xfId="1" applyNumberFormat="1" applyFont="1" applyBorder="1" applyAlignment="1">
      <alignment vertical="center"/>
    </xf>
    <xf numFmtId="165" fontId="17" fillId="0" borderId="0" xfId="1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49" fontId="0" fillId="0" borderId="0" xfId="2" applyNumberFormat="1" applyFont="1" applyAlignment="1">
      <alignment horizontal="center" vertical="center"/>
    </xf>
    <xf numFmtId="49" fontId="3" fillId="0" borderId="0" xfId="2" applyNumberFormat="1" applyAlignment="1">
      <alignment vertical="center"/>
    </xf>
    <xf numFmtId="49" fontId="3" fillId="0" borderId="0" xfId="2" applyNumberFormat="1" applyAlignment="1">
      <alignment horizontal="center" vertical="center"/>
    </xf>
    <xf numFmtId="0" fontId="2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0" fontId="3" fillId="0" borderId="0" xfId="2" applyAlignment="1">
      <alignment horizontal="center" vertical="center"/>
    </xf>
    <xf numFmtId="0" fontId="9" fillId="0" borderId="0" xfId="2" applyFont="1" applyAlignment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7" fillId="0" borderId="0" xfId="2" applyFont="1" applyAlignment="1">
      <alignment horizontal="left" vertical="center"/>
    </xf>
    <xf numFmtId="37" fontId="14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0" fontId="6" fillId="0" borderId="0" xfId="2" applyFont="1" applyAlignment="1">
      <alignment horizontal="left" vertical="center"/>
    </xf>
    <xf numFmtId="37" fontId="15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7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2" fillId="0" borderId="0" xfId="0" applyNumberFormat="1" applyFont="1" applyBorder="1" applyAlignment="1">
      <alignment horizontal="right" vertical="center"/>
    </xf>
    <xf numFmtId="49" fontId="6" fillId="0" borderId="0" xfId="0" applyNumberFormat="1" applyFont="1" applyFill="1" applyAlignment="1">
      <alignment vertical="center"/>
    </xf>
    <xf numFmtId="43" fontId="3" fillId="0" borderId="0" xfId="1" applyNumberFormat="1" applyFont="1" applyFill="1" applyBorder="1" applyAlignment="1">
      <alignment horizontal="right" vertical="center"/>
    </xf>
    <xf numFmtId="43" fontId="3" fillId="0" borderId="0" xfId="1" applyNumberFormat="1" applyFont="1" applyFill="1" applyBorder="1" applyAlignment="1">
      <alignment vertical="center"/>
    </xf>
    <xf numFmtId="43" fontId="3" fillId="0" borderId="0" xfId="1" applyFont="1" applyAlignment="1">
      <alignment vertical="center"/>
    </xf>
    <xf numFmtId="0" fontId="0" fillId="0" borderId="0" xfId="0" applyFont="1" applyFill="1" applyAlignment="1">
      <alignment vertical="center"/>
    </xf>
    <xf numFmtId="0" fontId="7" fillId="0" borderId="0" xfId="0" applyNumberFormat="1" applyFont="1" applyFill="1" applyAlignment="1">
      <alignment horizontal="left" vertical="center"/>
    </xf>
    <xf numFmtId="49" fontId="7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49" fontId="6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49" fontId="0" fillId="0" borderId="0" xfId="0" applyNumberFormat="1" applyFill="1" applyAlignment="1">
      <alignment vertical="center"/>
    </xf>
    <xf numFmtId="49" fontId="0" fillId="0" borderId="0" xfId="0" applyNumberFormat="1" applyFill="1" applyAlignment="1">
      <alignment horizontal="center" vertical="center"/>
    </xf>
    <xf numFmtId="165" fontId="0" fillId="0" borderId="0" xfId="1" applyNumberFormat="1" applyFont="1" applyFill="1" applyAlignment="1">
      <alignment vertical="center"/>
    </xf>
    <xf numFmtId="49" fontId="8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165" fontId="0" fillId="0" borderId="0" xfId="1" applyNumberFormat="1" applyFont="1" applyFill="1" applyAlignment="1">
      <alignment horizontal="right" vertical="center"/>
    </xf>
    <xf numFmtId="49" fontId="0" fillId="0" borderId="0" xfId="0" applyNumberFormat="1" applyFont="1" applyFill="1" applyAlignment="1">
      <alignment horizontal="center" vertical="center"/>
    </xf>
    <xf numFmtId="165" fontId="5" fillId="0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165" fontId="0" fillId="0" borderId="2" xfId="1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right" vertical="center"/>
    </xf>
    <xf numFmtId="49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center" vertical="center"/>
    </xf>
    <xf numFmtId="165" fontId="5" fillId="0" borderId="0" xfId="1" applyNumberFormat="1" applyFont="1" applyFill="1" applyBorder="1" applyAlignment="1">
      <alignment vertical="center"/>
    </xf>
    <xf numFmtId="165" fontId="5" fillId="0" borderId="2" xfId="1" applyNumberFormat="1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165" fontId="2" fillId="0" borderId="2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49" fontId="0" fillId="0" borderId="0" xfId="0" applyNumberForma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164" fontId="2" fillId="0" borderId="2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4" fontId="0" fillId="0" borderId="0" xfId="0" applyNumberFormat="1" applyFont="1" applyFill="1" applyAlignment="1">
      <alignment horizontal="right" vertical="center"/>
    </xf>
    <xf numFmtId="164" fontId="0" fillId="0" borderId="2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65" fontId="2" fillId="0" borderId="1" xfId="1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43" fontId="3" fillId="0" borderId="0" xfId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0" fontId="8" fillId="0" borderId="0" xfId="2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0" fillId="0" borderId="0" xfId="0" applyNumberFormat="1" applyFill="1" applyAlignment="1">
      <alignment horizontal="justify" vertical="center"/>
    </xf>
    <xf numFmtId="0" fontId="3" fillId="0" borderId="0" xfId="0" applyNumberFormat="1" applyFont="1" applyFill="1" applyAlignment="1">
      <alignment horizontal="justify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6" fontId="0" fillId="0" borderId="0" xfId="0" quotePrefix="1" applyNumberFormat="1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4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7"/>
  <sheetViews>
    <sheetView view="pageBreakPreview" topLeftCell="A18" zoomScale="120" zoomScaleNormal="85" zoomScaleSheetLayoutView="120" workbookViewId="0">
      <selection activeCell="H26" sqref="H26"/>
    </sheetView>
  </sheetViews>
  <sheetFormatPr defaultColWidth="8.26953125" defaultRowHeight="14" x14ac:dyDescent="0.3"/>
  <cols>
    <col min="1" max="1" width="52.1796875" style="10" customWidth="1"/>
    <col min="2" max="2" width="5.81640625" style="9" bestFit="1" customWidth="1"/>
    <col min="3" max="3" width="1.1796875" style="9" customWidth="1"/>
    <col min="4" max="4" width="12.1796875" style="9" customWidth="1"/>
    <col min="5" max="5" width="1.1796875" style="9" customWidth="1"/>
    <col min="6" max="6" width="12.1796875" style="9" customWidth="1"/>
    <col min="7" max="7" width="1.1796875" style="9" customWidth="1"/>
    <col min="8" max="8" width="12.1796875" style="9" customWidth="1"/>
    <col min="9" max="9" width="1.1796875" style="9" customWidth="1"/>
    <col min="10" max="10" width="12.1796875" style="9" customWidth="1"/>
    <col min="11" max="12" width="14.54296875" style="9" bestFit="1" customWidth="1"/>
    <col min="13" max="16384" width="8.26953125" style="9"/>
  </cols>
  <sheetData>
    <row r="1" spans="1:10" s="5" customFormat="1" ht="20.25" customHeight="1" x14ac:dyDescent="0.4">
      <c r="A1" s="4" t="s">
        <v>131</v>
      </c>
    </row>
    <row r="2" spans="1:10" s="7" customFormat="1" ht="20.25" customHeight="1" x14ac:dyDescent="0.35">
      <c r="A2" s="6" t="s">
        <v>47</v>
      </c>
    </row>
    <row r="3" spans="1:10" ht="20.25" customHeight="1" x14ac:dyDescent="0.3">
      <c r="A3" s="8"/>
    </row>
    <row r="4" spans="1:10" ht="20.25" customHeight="1" x14ac:dyDescent="0.3">
      <c r="A4" s="176"/>
      <c r="B4" s="177"/>
      <c r="C4" s="177"/>
      <c r="D4" s="280" t="s">
        <v>132</v>
      </c>
      <c r="E4" s="280"/>
      <c r="F4" s="280"/>
      <c r="G4" s="280"/>
      <c r="H4" s="279" t="s">
        <v>22</v>
      </c>
      <c r="I4" s="279"/>
      <c r="J4" s="279"/>
    </row>
    <row r="5" spans="1:10" ht="20.25" customHeight="1" x14ac:dyDescent="0.3">
      <c r="A5" s="176"/>
      <c r="B5" s="177"/>
      <c r="C5" s="177"/>
      <c r="D5" s="279" t="s">
        <v>133</v>
      </c>
      <c r="E5" s="279"/>
      <c r="F5" s="279"/>
      <c r="G5" s="279"/>
      <c r="H5" s="279" t="s">
        <v>133</v>
      </c>
      <c r="I5" s="279"/>
      <c r="J5" s="279"/>
    </row>
    <row r="6" spans="1:10" ht="20.25" customHeight="1" x14ac:dyDescent="0.3">
      <c r="A6" s="176"/>
      <c r="B6" s="177"/>
      <c r="C6" s="177"/>
      <c r="D6" s="178" t="s">
        <v>171</v>
      </c>
      <c r="E6" s="179"/>
      <c r="F6" s="180" t="s">
        <v>19</v>
      </c>
      <c r="G6" s="166"/>
      <c r="H6" s="178" t="s">
        <v>171</v>
      </c>
      <c r="I6" s="179"/>
      <c r="J6" s="180" t="s">
        <v>19</v>
      </c>
    </row>
    <row r="7" spans="1:10" ht="20.25" customHeight="1" x14ac:dyDescent="0.3">
      <c r="A7" s="181" t="s">
        <v>5</v>
      </c>
      <c r="B7" s="182" t="s">
        <v>44</v>
      </c>
      <c r="C7" s="158"/>
      <c r="D7" s="183">
        <v>2020</v>
      </c>
      <c r="E7" s="177"/>
      <c r="F7" s="183">
        <v>2019</v>
      </c>
      <c r="G7" s="166"/>
      <c r="H7" s="183">
        <v>2020</v>
      </c>
      <c r="I7" s="177"/>
      <c r="J7" s="183">
        <v>2019</v>
      </c>
    </row>
    <row r="8" spans="1:10" ht="20.25" customHeight="1" x14ac:dyDescent="0.3">
      <c r="A8" s="181"/>
      <c r="B8" s="182"/>
      <c r="C8" s="158"/>
      <c r="D8" s="183" t="s">
        <v>59</v>
      </c>
      <c r="E8" s="177"/>
      <c r="F8" s="183"/>
      <c r="G8" s="166"/>
      <c r="H8" s="183" t="s">
        <v>59</v>
      </c>
      <c r="I8" s="177"/>
      <c r="J8" s="183"/>
    </row>
    <row r="9" spans="1:10" ht="20.25" customHeight="1" x14ac:dyDescent="0.3">
      <c r="A9" s="176"/>
      <c r="B9" s="177"/>
      <c r="C9" s="177"/>
      <c r="D9" s="277" t="s">
        <v>142</v>
      </c>
      <c r="E9" s="277"/>
      <c r="F9" s="277"/>
      <c r="G9" s="277"/>
      <c r="H9" s="277"/>
      <c r="I9" s="277"/>
      <c r="J9" s="277"/>
    </row>
    <row r="10" spans="1:10" ht="20.25" customHeight="1" x14ac:dyDescent="0.3">
      <c r="A10" s="184" t="s">
        <v>15</v>
      </c>
      <c r="B10" s="158"/>
      <c r="C10" s="158"/>
      <c r="D10" s="166"/>
      <c r="E10" s="166"/>
      <c r="F10" s="166"/>
      <c r="G10" s="166"/>
      <c r="H10" s="166"/>
      <c r="I10" s="166"/>
      <c r="J10" s="166"/>
    </row>
    <row r="11" spans="1:10" ht="20.25" customHeight="1" x14ac:dyDescent="0.3">
      <c r="A11" s="176" t="s">
        <v>83</v>
      </c>
      <c r="B11" s="157"/>
      <c r="C11" s="158"/>
      <c r="D11" s="159">
        <v>397631</v>
      </c>
      <c r="E11" s="159"/>
      <c r="F11" s="159">
        <v>524963</v>
      </c>
      <c r="G11" s="159"/>
      <c r="H11" s="159">
        <v>346434</v>
      </c>
      <c r="I11" s="159"/>
      <c r="J11" s="159">
        <v>500924</v>
      </c>
    </row>
    <row r="12" spans="1:10" ht="20.25" customHeight="1" x14ac:dyDescent="0.3">
      <c r="A12" s="176" t="s">
        <v>25</v>
      </c>
      <c r="B12" s="157">
        <v>15</v>
      </c>
      <c r="C12" s="158"/>
      <c r="D12" s="159">
        <v>190817</v>
      </c>
      <c r="E12" s="159"/>
      <c r="F12" s="159">
        <v>296092</v>
      </c>
      <c r="G12" s="159"/>
      <c r="H12" s="159">
        <v>195785</v>
      </c>
      <c r="I12" s="159"/>
      <c r="J12" s="159">
        <v>305842</v>
      </c>
    </row>
    <row r="13" spans="1:10" ht="20.25" customHeight="1" x14ac:dyDescent="0.3">
      <c r="A13" s="176" t="s">
        <v>41</v>
      </c>
      <c r="B13" s="157"/>
      <c r="C13" s="158"/>
      <c r="D13" s="159">
        <v>267483</v>
      </c>
      <c r="E13" s="159"/>
      <c r="F13" s="159">
        <v>387817</v>
      </c>
      <c r="G13" s="159"/>
      <c r="H13" s="159">
        <v>281593</v>
      </c>
      <c r="I13" s="159"/>
      <c r="J13" s="159">
        <v>366885</v>
      </c>
    </row>
    <row r="14" spans="1:10" ht="20.25" customHeight="1" x14ac:dyDescent="0.3">
      <c r="A14" s="185" t="s">
        <v>205</v>
      </c>
      <c r="B14" s="157" t="s">
        <v>252</v>
      </c>
      <c r="C14" s="158"/>
      <c r="D14" s="160" t="s">
        <v>250</v>
      </c>
      <c r="E14" s="160"/>
      <c r="F14" s="159">
        <v>0</v>
      </c>
      <c r="G14" s="159"/>
      <c r="H14" s="159">
        <v>120321</v>
      </c>
      <c r="I14" s="159"/>
      <c r="J14" s="159">
        <v>21060</v>
      </c>
    </row>
    <row r="15" spans="1:10" ht="20.25" customHeight="1" x14ac:dyDescent="0.3">
      <c r="A15" s="166" t="s">
        <v>206</v>
      </c>
      <c r="B15" s="157">
        <v>5</v>
      </c>
      <c r="C15" s="158"/>
      <c r="D15" s="160" t="s">
        <v>250</v>
      </c>
      <c r="E15" s="160"/>
      <c r="F15" s="159">
        <v>0</v>
      </c>
      <c r="G15" s="159"/>
      <c r="H15" s="160" t="s">
        <v>250</v>
      </c>
      <c r="I15" s="159"/>
      <c r="J15" s="159">
        <v>168000</v>
      </c>
    </row>
    <row r="16" spans="1:10" ht="20.25" customHeight="1" x14ac:dyDescent="0.3">
      <c r="A16" s="186" t="s">
        <v>1</v>
      </c>
      <c r="B16" s="157"/>
      <c r="C16" s="158"/>
      <c r="D16" s="159">
        <v>1773361</v>
      </c>
      <c r="E16" s="159"/>
      <c r="F16" s="159">
        <v>2257340</v>
      </c>
      <c r="G16" s="159"/>
      <c r="H16" s="159">
        <v>1779119</v>
      </c>
      <c r="I16" s="159"/>
      <c r="J16" s="159">
        <v>2282893</v>
      </c>
    </row>
    <row r="17" spans="1:10" ht="20.25" customHeight="1" x14ac:dyDescent="0.3">
      <c r="A17" s="186" t="s">
        <v>84</v>
      </c>
      <c r="B17" s="157"/>
      <c r="C17" s="158"/>
      <c r="D17" s="159">
        <v>16137</v>
      </c>
      <c r="E17" s="159"/>
      <c r="F17" s="159">
        <v>16085</v>
      </c>
      <c r="G17" s="159"/>
      <c r="H17" s="159">
        <v>15096</v>
      </c>
      <c r="I17" s="159"/>
      <c r="J17" s="159">
        <v>15177</v>
      </c>
    </row>
    <row r="18" spans="1:10" ht="20.25" customHeight="1" x14ac:dyDescent="0.3">
      <c r="A18" s="77" t="s">
        <v>134</v>
      </c>
      <c r="B18" s="157"/>
      <c r="C18" s="158"/>
      <c r="D18" s="161">
        <f>SUM(D11:D17)</f>
        <v>2645429</v>
      </c>
      <c r="E18" s="162"/>
      <c r="F18" s="161">
        <f>SUM(F11:F17)</f>
        <v>3482297</v>
      </c>
      <c r="G18" s="123"/>
      <c r="H18" s="161">
        <f>SUM(H11:H17)</f>
        <v>2738348</v>
      </c>
      <c r="I18" s="123"/>
      <c r="J18" s="161">
        <f>SUM(J11:J17)</f>
        <v>3660781</v>
      </c>
    </row>
    <row r="19" spans="1:10" ht="15.75" customHeight="1" x14ac:dyDescent="0.3">
      <c r="A19" s="176"/>
      <c r="B19" s="157"/>
      <c r="C19" s="158"/>
      <c r="D19" s="159"/>
      <c r="E19" s="159"/>
      <c r="F19" s="159"/>
      <c r="G19" s="123"/>
      <c r="H19" s="123"/>
      <c r="I19" s="123"/>
      <c r="J19" s="123"/>
    </row>
    <row r="20" spans="1:10" ht="20.25" customHeight="1" x14ac:dyDescent="0.3">
      <c r="A20" s="187" t="s">
        <v>20</v>
      </c>
      <c r="B20" s="157"/>
      <c r="C20" s="158"/>
      <c r="D20" s="159"/>
      <c r="E20" s="159"/>
      <c r="F20" s="159"/>
      <c r="G20" s="123"/>
      <c r="H20" s="123"/>
      <c r="I20" s="123"/>
      <c r="J20" s="123"/>
    </row>
    <row r="21" spans="1:10" ht="20.25" customHeight="1" x14ac:dyDescent="0.3">
      <c r="A21" s="186" t="s">
        <v>207</v>
      </c>
      <c r="B21" s="157">
        <v>15</v>
      </c>
      <c r="C21" s="158"/>
      <c r="D21" s="159">
        <v>12743</v>
      </c>
      <c r="E21" s="159"/>
      <c r="F21" s="159">
        <v>5000</v>
      </c>
      <c r="G21" s="159"/>
      <c r="H21" s="159">
        <v>0</v>
      </c>
      <c r="I21" s="159"/>
      <c r="J21" s="159">
        <v>0</v>
      </c>
    </row>
    <row r="22" spans="1:10" ht="20.25" customHeight="1" x14ac:dyDescent="0.3">
      <c r="A22" s="186" t="s">
        <v>58</v>
      </c>
      <c r="B22" s="157">
        <v>6</v>
      </c>
      <c r="C22" s="158"/>
      <c r="D22" s="159">
        <v>0</v>
      </c>
      <c r="E22" s="159"/>
      <c r="F22" s="159">
        <v>0</v>
      </c>
      <c r="G22" s="159"/>
      <c r="H22" s="159">
        <v>980398</v>
      </c>
      <c r="I22" s="159"/>
      <c r="J22" s="159">
        <v>980398</v>
      </c>
    </row>
    <row r="23" spans="1:10" ht="20.25" customHeight="1" x14ac:dyDescent="0.3">
      <c r="A23" s="186" t="s">
        <v>85</v>
      </c>
      <c r="B23" s="157" t="s">
        <v>255</v>
      </c>
      <c r="C23" s="158"/>
      <c r="D23" s="159">
        <v>1558558</v>
      </c>
      <c r="E23" s="159"/>
      <c r="F23" s="159">
        <v>1154855</v>
      </c>
      <c r="G23" s="159"/>
      <c r="H23" s="159">
        <v>1298825</v>
      </c>
      <c r="I23" s="159"/>
      <c r="J23" s="159">
        <v>939178</v>
      </c>
    </row>
    <row r="24" spans="1:10" ht="20.25" customHeight="1" x14ac:dyDescent="0.3">
      <c r="A24" s="186" t="s">
        <v>86</v>
      </c>
      <c r="B24" s="157" t="s">
        <v>256</v>
      </c>
      <c r="C24" s="158"/>
      <c r="D24" s="159">
        <v>5569483</v>
      </c>
      <c r="E24" s="159"/>
      <c r="F24" s="159">
        <v>5762387</v>
      </c>
      <c r="G24" s="159"/>
      <c r="H24" s="159">
        <v>4734348</v>
      </c>
      <c r="I24" s="159"/>
      <c r="J24" s="159">
        <v>4875947</v>
      </c>
    </row>
    <row r="25" spans="1:10" ht="20.25" customHeight="1" x14ac:dyDescent="0.3">
      <c r="A25" s="188" t="s">
        <v>208</v>
      </c>
      <c r="B25" s="157" t="s">
        <v>257</v>
      </c>
      <c r="C25" s="158"/>
      <c r="D25" s="159">
        <v>3406585</v>
      </c>
      <c r="E25" s="159"/>
      <c r="F25" s="159">
        <v>0</v>
      </c>
      <c r="G25" s="159"/>
      <c r="H25" s="159">
        <v>3770549</v>
      </c>
      <c r="I25" s="159"/>
      <c r="J25" s="159">
        <v>0</v>
      </c>
    </row>
    <row r="26" spans="1:10" ht="20.25" customHeight="1" x14ac:dyDescent="0.3">
      <c r="A26" s="176" t="s">
        <v>87</v>
      </c>
      <c r="B26" s="157">
        <v>3</v>
      </c>
      <c r="C26" s="158"/>
      <c r="D26" s="159">
        <v>0</v>
      </c>
      <c r="E26" s="159"/>
      <c r="F26" s="159">
        <v>1451263</v>
      </c>
      <c r="G26" s="159"/>
      <c r="H26" s="159">
        <v>0</v>
      </c>
      <c r="I26" s="159"/>
      <c r="J26" s="159">
        <v>1402068</v>
      </c>
    </row>
    <row r="27" spans="1:10" ht="20.25" customHeight="1" x14ac:dyDescent="0.3">
      <c r="A27" s="186" t="s">
        <v>56</v>
      </c>
      <c r="B27" s="157"/>
      <c r="C27" s="158"/>
      <c r="D27" s="159">
        <v>71701</v>
      </c>
      <c r="E27" s="159"/>
      <c r="F27" s="159">
        <v>72444</v>
      </c>
      <c r="G27" s="159"/>
      <c r="H27" s="159">
        <v>46117</v>
      </c>
      <c r="I27" s="159"/>
      <c r="J27" s="159">
        <v>43653</v>
      </c>
    </row>
    <row r="28" spans="1:10" ht="20.25" customHeight="1" x14ac:dyDescent="0.3">
      <c r="A28" s="186" t="s">
        <v>43</v>
      </c>
      <c r="B28" s="157"/>
      <c r="C28" s="158"/>
      <c r="D28" s="159">
        <v>187535</v>
      </c>
      <c r="E28" s="159"/>
      <c r="F28" s="159">
        <v>177762</v>
      </c>
      <c r="G28" s="159"/>
      <c r="H28" s="159">
        <v>136545</v>
      </c>
      <c r="I28" s="159"/>
      <c r="J28" s="159">
        <v>120318</v>
      </c>
    </row>
    <row r="29" spans="1:10" ht="20.25" customHeight="1" x14ac:dyDescent="0.3">
      <c r="A29" s="186" t="s">
        <v>2</v>
      </c>
      <c r="B29" s="157"/>
      <c r="C29" s="158"/>
      <c r="D29" s="159">
        <v>122769</v>
      </c>
      <c r="E29" s="159"/>
      <c r="F29" s="159">
        <v>95393</v>
      </c>
      <c r="G29" s="159"/>
      <c r="H29" s="159">
        <v>119286</v>
      </c>
      <c r="I29" s="159"/>
      <c r="J29" s="159">
        <v>92237</v>
      </c>
    </row>
    <row r="30" spans="1:10" ht="20.25" customHeight="1" x14ac:dyDescent="0.3">
      <c r="A30" s="77" t="s">
        <v>135</v>
      </c>
      <c r="B30" s="157"/>
      <c r="C30" s="158"/>
      <c r="D30" s="161">
        <f>SUM(D21:D29)</f>
        <v>10929374</v>
      </c>
      <c r="E30" s="162"/>
      <c r="F30" s="161">
        <f>SUM(F21:F29)</f>
        <v>8719104</v>
      </c>
      <c r="G30" s="123"/>
      <c r="H30" s="161">
        <f>SUM(H21:H29)</f>
        <v>11086068</v>
      </c>
      <c r="I30" s="123"/>
      <c r="J30" s="161">
        <f>SUM(J21:J29)</f>
        <v>8453799</v>
      </c>
    </row>
    <row r="31" spans="1:10" ht="15.75" customHeight="1" x14ac:dyDescent="0.3">
      <c r="A31" s="189"/>
      <c r="B31" s="157"/>
      <c r="C31" s="158"/>
      <c r="D31" s="162"/>
      <c r="E31" s="162"/>
      <c r="F31" s="162"/>
      <c r="G31" s="123"/>
      <c r="H31" s="162"/>
      <c r="I31" s="123"/>
      <c r="J31" s="162"/>
    </row>
    <row r="32" spans="1:10" ht="20.25" customHeight="1" thickBot="1" x14ac:dyDescent="0.35">
      <c r="A32" s="190" t="s">
        <v>9</v>
      </c>
      <c r="B32" s="157"/>
      <c r="C32" s="158"/>
      <c r="D32" s="163">
        <f>D18+D30</f>
        <v>13574803</v>
      </c>
      <c r="E32" s="162"/>
      <c r="F32" s="163">
        <f>F18+F30</f>
        <v>12201401</v>
      </c>
      <c r="G32" s="123"/>
      <c r="H32" s="163">
        <f>H18+H30</f>
        <v>13824416</v>
      </c>
      <c r="I32" s="123"/>
      <c r="J32" s="163">
        <f>J18+J30</f>
        <v>12114580</v>
      </c>
    </row>
    <row r="33" spans="1:10" ht="23.15" customHeight="1" thickTop="1" x14ac:dyDescent="0.3">
      <c r="A33" s="176"/>
      <c r="B33" s="157"/>
      <c r="C33" s="123"/>
      <c r="D33" s="123"/>
      <c r="E33" s="123"/>
      <c r="F33" s="123"/>
      <c r="G33" s="123"/>
      <c r="H33" s="123"/>
      <c r="I33" s="123"/>
      <c r="J33" s="123"/>
    </row>
    <row r="34" spans="1:10" ht="23.15" customHeight="1" x14ac:dyDescent="0.3">
      <c r="A34" s="176"/>
      <c r="B34" s="157"/>
      <c r="C34" s="166"/>
      <c r="D34" s="166"/>
      <c r="E34" s="166"/>
      <c r="F34" s="166"/>
      <c r="G34" s="166"/>
      <c r="H34" s="166"/>
      <c r="I34" s="166"/>
      <c r="J34" s="166"/>
    </row>
    <row r="35" spans="1:10" ht="23.15" customHeight="1" x14ac:dyDescent="0.3">
      <c r="A35" s="176"/>
      <c r="B35" s="157"/>
      <c r="C35" s="166"/>
      <c r="D35" s="166"/>
      <c r="E35" s="166"/>
      <c r="F35" s="166"/>
      <c r="G35" s="166"/>
      <c r="H35" s="166"/>
      <c r="I35" s="166"/>
      <c r="J35" s="166"/>
    </row>
    <row r="36" spans="1:10" ht="23.15" customHeight="1" x14ac:dyDescent="0.3">
      <c r="A36" s="176"/>
      <c r="B36" s="157"/>
      <c r="C36" s="166"/>
      <c r="D36" s="166"/>
      <c r="E36" s="166"/>
      <c r="F36" s="166"/>
      <c r="G36" s="166"/>
      <c r="H36" s="166"/>
      <c r="I36" s="166"/>
      <c r="J36" s="166"/>
    </row>
    <row r="37" spans="1:10" ht="23.15" customHeight="1" x14ac:dyDescent="0.3">
      <c r="A37" s="176"/>
      <c r="B37" s="157"/>
      <c r="C37" s="166"/>
      <c r="D37" s="166"/>
      <c r="E37" s="166"/>
      <c r="F37" s="166"/>
      <c r="G37" s="166"/>
      <c r="H37" s="166"/>
      <c r="I37" s="166"/>
      <c r="J37" s="166"/>
    </row>
    <row r="38" spans="1:10" ht="23.15" customHeight="1" x14ac:dyDescent="0.3">
      <c r="A38" s="176"/>
      <c r="B38" s="157"/>
      <c r="C38" s="166"/>
      <c r="D38" s="166"/>
      <c r="E38" s="166"/>
      <c r="F38" s="166"/>
      <c r="G38" s="166"/>
      <c r="H38" s="166"/>
      <c r="I38" s="166"/>
      <c r="J38" s="166"/>
    </row>
    <row r="39" spans="1:10" ht="23.15" customHeight="1" x14ac:dyDescent="0.3">
      <c r="A39" s="176"/>
      <c r="B39" s="157"/>
      <c r="C39" s="166"/>
      <c r="D39" s="166"/>
      <c r="E39" s="166"/>
      <c r="F39" s="166"/>
      <c r="G39" s="166"/>
      <c r="H39" s="166"/>
      <c r="I39" s="166"/>
      <c r="J39" s="166"/>
    </row>
    <row r="40" spans="1:10" ht="23.15" customHeight="1" x14ac:dyDescent="0.3">
      <c r="A40" s="176"/>
      <c r="B40" s="157"/>
      <c r="C40" s="166"/>
      <c r="D40" s="166"/>
      <c r="E40" s="166"/>
      <c r="F40" s="166"/>
      <c r="G40" s="166"/>
      <c r="H40" s="166"/>
      <c r="I40" s="166"/>
      <c r="J40" s="166"/>
    </row>
    <row r="41" spans="1:10" ht="23.15" customHeight="1" x14ac:dyDescent="0.3">
      <c r="A41" s="176"/>
      <c r="B41" s="157"/>
      <c r="C41" s="166"/>
      <c r="D41" s="166"/>
      <c r="E41" s="166"/>
      <c r="F41" s="166"/>
      <c r="G41" s="166"/>
      <c r="H41" s="166"/>
      <c r="I41" s="166"/>
      <c r="J41" s="166"/>
    </row>
    <row r="42" spans="1:10" ht="23.15" customHeight="1" x14ac:dyDescent="0.3">
      <c r="A42" s="176"/>
      <c r="B42" s="157"/>
      <c r="C42" s="166"/>
      <c r="D42" s="166"/>
      <c r="E42" s="166"/>
      <c r="F42" s="166"/>
      <c r="G42" s="166"/>
      <c r="H42" s="166"/>
      <c r="I42" s="166"/>
      <c r="J42" s="166"/>
    </row>
    <row r="43" spans="1:10" ht="20.25" customHeight="1" x14ac:dyDescent="0.3">
      <c r="A43" s="176" t="s">
        <v>209</v>
      </c>
      <c r="B43" s="166"/>
      <c r="C43" s="166"/>
      <c r="D43" s="278" t="s">
        <v>210</v>
      </c>
      <c r="E43" s="278"/>
      <c r="F43" s="278"/>
      <c r="G43" s="278"/>
      <c r="H43" s="278"/>
      <c r="I43" s="278"/>
      <c r="J43" s="278"/>
    </row>
    <row r="44" spans="1:10" ht="20.25" customHeight="1" x14ac:dyDescent="0.3">
      <c r="A44" s="176" t="s">
        <v>211</v>
      </c>
      <c r="B44" s="166"/>
      <c r="C44" s="166"/>
      <c r="D44" s="278" t="s">
        <v>212</v>
      </c>
      <c r="E44" s="278"/>
      <c r="F44" s="278"/>
      <c r="G44" s="278"/>
      <c r="H44" s="278"/>
      <c r="I44" s="278"/>
      <c r="J44" s="278"/>
    </row>
    <row r="45" spans="1:10" ht="20.25" customHeight="1" x14ac:dyDescent="0.3">
      <c r="A45" s="176"/>
      <c r="B45" s="166"/>
      <c r="C45" s="166"/>
      <c r="D45" s="177"/>
      <c r="E45" s="177"/>
      <c r="F45" s="177"/>
      <c r="G45" s="177"/>
      <c r="H45" s="177"/>
      <c r="I45" s="177"/>
      <c r="J45" s="177"/>
    </row>
    <row r="46" spans="1:10" s="5" customFormat="1" ht="20.25" customHeight="1" x14ac:dyDescent="0.4">
      <c r="A46" s="191" t="s">
        <v>131</v>
      </c>
      <c r="B46" s="192"/>
      <c r="C46" s="193"/>
      <c r="D46" s="193"/>
      <c r="E46" s="193"/>
      <c r="F46" s="193"/>
      <c r="G46" s="193"/>
      <c r="H46" s="193"/>
      <c r="I46" s="193"/>
      <c r="J46" s="193"/>
    </row>
    <row r="47" spans="1:10" s="7" customFormat="1" ht="20.25" customHeight="1" x14ac:dyDescent="0.35">
      <c r="A47" s="194" t="str">
        <f>A2</f>
        <v>Statement of financial position</v>
      </c>
      <c r="B47" s="195"/>
      <c r="C47" s="196"/>
      <c r="D47" s="196"/>
      <c r="E47" s="196"/>
      <c r="F47" s="196"/>
      <c r="G47" s="196"/>
      <c r="H47" s="196"/>
      <c r="I47" s="196"/>
      <c r="J47" s="196"/>
    </row>
    <row r="48" spans="1:10" ht="11.15" customHeight="1" x14ac:dyDescent="0.3">
      <c r="A48" s="189"/>
      <c r="B48" s="157"/>
      <c r="C48" s="166"/>
      <c r="D48" s="166"/>
      <c r="E48" s="166"/>
      <c r="F48" s="166"/>
      <c r="G48" s="166"/>
      <c r="H48" s="166"/>
      <c r="I48" s="166"/>
      <c r="J48" s="166"/>
    </row>
    <row r="49" spans="1:10" ht="20.25" customHeight="1" x14ac:dyDescent="0.3">
      <c r="A49" s="176"/>
      <c r="B49" s="157"/>
      <c r="C49" s="177"/>
      <c r="D49" s="279" t="s">
        <v>132</v>
      </c>
      <c r="E49" s="279"/>
      <c r="F49" s="279"/>
      <c r="G49" s="279"/>
      <c r="H49" s="279" t="s">
        <v>22</v>
      </c>
      <c r="I49" s="279"/>
      <c r="J49" s="279"/>
    </row>
    <row r="50" spans="1:10" ht="20.25" customHeight="1" x14ac:dyDescent="0.3">
      <c r="A50" s="176"/>
      <c r="B50" s="157"/>
      <c r="C50" s="177"/>
      <c r="D50" s="279" t="s">
        <v>133</v>
      </c>
      <c r="E50" s="279"/>
      <c r="F50" s="279"/>
      <c r="G50" s="279"/>
      <c r="H50" s="279" t="s">
        <v>133</v>
      </c>
      <c r="I50" s="279"/>
      <c r="J50" s="279"/>
    </row>
    <row r="51" spans="1:10" ht="20.25" customHeight="1" x14ac:dyDescent="0.3">
      <c r="A51" s="176"/>
      <c r="B51" s="157"/>
      <c r="C51" s="177"/>
      <c r="D51" s="178" t="s">
        <v>171</v>
      </c>
      <c r="E51" s="179"/>
      <c r="F51" s="180" t="s">
        <v>19</v>
      </c>
      <c r="G51" s="166"/>
      <c r="H51" s="178" t="s">
        <v>171</v>
      </c>
      <c r="I51" s="179"/>
      <c r="J51" s="180" t="s">
        <v>19</v>
      </c>
    </row>
    <row r="52" spans="1:10" ht="20.25" customHeight="1" x14ac:dyDescent="0.3">
      <c r="A52" s="189" t="s">
        <v>30</v>
      </c>
      <c r="B52" s="157" t="s">
        <v>44</v>
      </c>
      <c r="C52" s="177"/>
      <c r="D52" s="183">
        <v>2020</v>
      </c>
      <c r="E52" s="177"/>
      <c r="F52" s="183">
        <v>2019</v>
      </c>
      <c r="G52" s="166"/>
      <c r="H52" s="183">
        <v>2020</v>
      </c>
      <c r="I52" s="177"/>
      <c r="J52" s="183">
        <v>2019</v>
      </c>
    </row>
    <row r="53" spans="1:10" ht="20.25" customHeight="1" x14ac:dyDescent="0.3">
      <c r="A53" s="189"/>
      <c r="B53" s="157"/>
      <c r="C53" s="177"/>
      <c r="D53" s="183" t="s">
        <v>59</v>
      </c>
      <c r="E53" s="177"/>
      <c r="F53" s="183"/>
      <c r="G53" s="166"/>
      <c r="H53" s="183" t="s">
        <v>59</v>
      </c>
      <c r="I53" s="177"/>
      <c r="J53" s="183"/>
    </row>
    <row r="54" spans="1:10" ht="20.25" customHeight="1" x14ac:dyDescent="0.3">
      <c r="A54" s="176"/>
      <c r="B54" s="157"/>
      <c r="C54" s="158"/>
      <c r="D54" s="277" t="s">
        <v>142</v>
      </c>
      <c r="E54" s="277"/>
      <c r="F54" s="277"/>
      <c r="G54" s="277"/>
      <c r="H54" s="277"/>
      <c r="I54" s="277"/>
      <c r="J54" s="277"/>
    </row>
    <row r="55" spans="1:10" ht="20.25" customHeight="1" x14ac:dyDescent="0.3">
      <c r="A55" s="197" t="s">
        <v>10</v>
      </c>
      <c r="B55" s="157"/>
      <c r="C55" s="177"/>
      <c r="D55" s="168"/>
      <c r="E55" s="168"/>
      <c r="F55" s="168"/>
      <c r="G55" s="166"/>
      <c r="H55" s="166"/>
      <c r="I55" s="166"/>
      <c r="J55" s="166"/>
    </row>
    <row r="56" spans="1:10" ht="20.25" customHeight="1" x14ac:dyDescent="0.3">
      <c r="A56" s="166" t="s">
        <v>213</v>
      </c>
      <c r="B56" s="157"/>
      <c r="C56" s="158"/>
      <c r="D56" s="166"/>
      <c r="E56" s="166"/>
      <c r="F56" s="166"/>
      <c r="G56" s="166"/>
      <c r="H56" s="166"/>
      <c r="I56" s="166"/>
      <c r="J56" s="166"/>
    </row>
    <row r="57" spans="1:10" ht="20.25" customHeight="1" x14ac:dyDescent="0.3">
      <c r="A57" s="166" t="s">
        <v>52</v>
      </c>
      <c r="B57" s="158"/>
      <c r="C57" s="158"/>
      <c r="D57" s="164">
        <v>200000</v>
      </c>
      <c r="E57" s="164"/>
      <c r="F57" s="164">
        <v>416000</v>
      </c>
      <c r="G57" s="164"/>
      <c r="H57" s="164">
        <v>200000</v>
      </c>
      <c r="I57" s="164"/>
      <c r="J57" s="164">
        <v>416000</v>
      </c>
    </row>
    <row r="58" spans="1:10" ht="20.25" customHeight="1" x14ac:dyDescent="0.3">
      <c r="A58" s="186" t="s">
        <v>26</v>
      </c>
      <c r="B58" s="158"/>
      <c r="C58" s="158"/>
      <c r="D58" s="164">
        <v>532547</v>
      </c>
      <c r="E58" s="164"/>
      <c r="F58" s="164">
        <v>743097</v>
      </c>
      <c r="G58" s="164"/>
      <c r="H58" s="164">
        <v>855443</v>
      </c>
      <c r="I58" s="164"/>
      <c r="J58" s="164">
        <v>782247</v>
      </c>
    </row>
    <row r="59" spans="1:10" ht="20.25" customHeight="1" x14ac:dyDescent="0.3">
      <c r="A59" s="186" t="s">
        <v>42</v>
      </c>
      <c r="B59" s="158">
        <v>3</v>
      </c>
      <c r="C59" s="158"/>
      <c r="D59" s="164">
        <v>789289</v>
      </c>
      <c r="E59" s="164"/>
      <c r="F59" s="164">
        <v>1168865</v>
      </c>
      <c r="G59" s="164"/>
      <c r="H59" s="164">
        <v>733577</v>
      </c>
      <c r="I59" s="164"/>
      <c r="J59" s="164">
        <v>1085461</v>
      </c>
    </row>
    <row r="60" spans="1:10" ht="20.25" customHeight="1" x14ac:dyDescent="0.3">
      <c r="A60" s="166" t="s">
        <v>67</v>
      </c>
      <c r="B60" s="158" t="s">
        <v>258</v>
      </c>
      <c r="C60" s="158"/>
      <c r="D60" s="164">
        <v>392865</v>
      </c>
      <c r="E60" s="164"/>
      <c r="F60" s="164">
        <v>650670</v>
      </c>
      <c r="G60" s="164"/>
      <c r="H60" s="164">
        <v>392865</v>
      </c>
      <c r="I60" s="164"/>
      <c r="J60" s="164">
        <v>650670</v>
      </c>
    </row>
    <row r="61" spans="1:10" ht="20.25" hidden="1" customHeight="1" x14ac:dyDescent="0.3">
      <c r="A61" s="176" t="s">
        <v>136</v>
      </c>
      <c r="B61" s="158"/>
      <c r="C61" s="158"/>
      <c r="D61" s="165"/>
      <c r="E61" s="164"/>
      <c r="F61" s="165">
        <v>0</v>
      </c>
      <c r="G61" s="166"/>
      <c r="H61" s="165"/>
      <c r="I61" s="165"/>
      <c r="J61" s="165">
        <v>0</v>
      </c>
    </row>
    <row r="62" spans="1:10" ht="20.25" customHeight="1" x14ac:dyDescent="0.3">
      <c r="A62" s="185" t="s">
        <v>214</v>
      </c>
      <c r="B62" s="158"/>
      <c r="C62" s="158"/>
      <c r="D62" s="165"/>
      <c r="E62" s="164"/>
      <c r="F62" s="165"/>
      <c r="G62" s="166"/>
      <c r="H62" s="165"/>
      <c r="I62" s="165"/>
      <c r="J62" s="165"/>
    </row>
    <row r="63" spans="1:10" ht="20.25" customHeight="1" x14ac:dyDescent="0.3">
      <c r="A63" s="198" t="s">
        <v>215</v>
      </c>
      <c r="B63" s="158" t="s">
        <v>259</v>
      </c>
      <c r="C63" s="158"/>
      <c r="D63" s="164">
        <v>41797</v>
      </c>
      <c r="E63" s="164"/>
      <c r="F63" s="164">
        <v>8880</v>
      </c>
      <c r="G63" s="164"/>
      <c r="H63" s="164">
        <v>69324</v>
      </c>
      <c r="I63" s="164"/>
      <c r="J63" s="164">
        <v>7675</v>
      </c>
    </row>
    <row r="64" spans="1:10" ht="20.25" customHeight="1" x14ac:dyDescent="0.3">
      <c r="A64" s="185" t="s">
        <v>216</v>
      </c>
      <c r="B64" s="158" t="s">
        <v>252</v>
      </c>
      <c r="C64" s="158"/>
      <c r="D64" s="167">
        <v>0</v>
      </c>
      <c r="E64" s="164"/>
      <c r="F64" s="165">
        <v>0</v>
      </c>
      <c r="G64" s="166"/>
      <c r="H64" s="165">
        <v>5005</v>
      </c>
      <c r="I64" s="165"/>
      <c r="J64" s="165">
        <v>337604</v>
      </c>
    </row>
    <row r="65" spans="1:10" ht="20.25" customHeight="1" x14ac:dyDescent="0.3">
      <c r="A65" s="176" t="s">
        <v>217</v>
      </c>
      <c r="B65" s="166"/>
      <c r="C65" s="158"/>
      <c r="D65" s="164">
        <v>36568</v>
      </c>
      <c r="E65" s="164"/>
      <c r="F65" s="164">
        <v>15502</v>
      </c>
      <c r="G65" s="164"/>
      <c r="H65" s="160">
        <v>0</v>
      </c>
      <c r="I65" s="164"/>
      <c r="J65" s="164">
        <v>0</v>
      </c>
    </row>
    <row r="66" spans="1:10" ht="20.25" customHeight="1" x14ac:dyDescent="0.3">
      <c r="A66" s="176" t="s">
        <v>88</v>
      </c>
      <c r="B66" s="158"/>
      <c r="C66" s="158"/>
      <c r="D66" s="164">
        <v>51012</v>
      </c>
      <c r="E66" s="164"/>
      <c r="F66" s="164">
        <v>55334</v>
      </c>
      <c r="G66" s="164"/>
      <c r="H66" s="164">
        <v>37706</v>
      </c>
      <c r="I66" s="164"/>
      <c r="J66" s="164">
        <v>41776</v>
      </c>
    </row>
    <row r="67" spans="1:10" ht="20.25" customHeight="1" x14ac:dyDescent="0.3">
      <c r="A67" s="189" t="s">
        <v>137</v>
      </c>
      <c r="B67" s="158"/>
      <c r="C67" s="158"/>
      <c r="D67" s="161">
        <f>SUM(D57:D66)</f>
        <v>2044078</v>
      </c>
      <c r="E67" s="162"/>
      <c r="F67" s="161">
        <f>SUM(F57:F66)</f>
        <v>3058348</v>
      </c>
      <c r="G67" s="166"/>
      <c r="H67" s="161">
        <f>SUM(H57:H66)</f>
        <v>2293920</v>
      </c>
      <c r="I67" s="166"/>
      <c r="J67" s="161">
        <f>SUM(J57:J66)</f>
        <v>3321433</v>
      </c>
    </row>
    <row r="68" spans="1:10" ht="7.5" customHeight="1" x14ac:dyDescent="0.3">
      <c r="A68" s="176"/>
      <c r="B68" s="158"/>
      <c r="C68" s="158"/>
      <c r="D68" s="164"/>
      <c r="E68" s="164"/>
      <c r="F68" s="164"/>
      <c r="G68" s="166"/>
      <c r="H68" s="166"/>
      <c r="I68" s="166"/>
      <c r="J68" s="166"/>
    </row>
    <row r="69" spans="1:10" ht="20.25" customHeight="1" x14ac:dyDescent="0.3">
      <c r="A69" s="187" t="s">
        <v>138</v>
      </c>
      <c r="B69" s="158"/>
      <c r="C69" s="158"/>
      <c r="D69" s="164"/>
      <c r="E69" s="164"/>
      <c r="F69" s="164"/>
      <c r="G69" s="166"/>
      <c r="H69" s="166"/>
      <c r="I69" s="166"/>
      <c r="J69" s="166"/>
    </row>
    <row r="70" spans="1:10" ht="20.25" customHeight="1" x14ac:dyDescent="0.3">
      <c r="A70" s="185" t="s">
        <v>218</v>
      </c>
      <c r="B70" s="158" t="s">
        <v>258</v>
      </c>
      <c r="C70" s="158"/>
      <c r="D70" s="164">
        <v>3167675</v>
      </c>
      <c r="E70" s="164"/>
      <c r="F70" s="164">
        <v>3598061</v>
      </c>
      <c r="G70" s="164"/>
      <c r="H70" s="164">
        <v>3167675</v>
      </c>
      <c r="I70" s="164"/>
      <c r="J70" s="164">
        <v>3598061</v>
      </c>
    </row>
    <row r="71" spans="1:10" ht="20.25" hidden="1" customHeight="1" x14ac:dyDescent="0.3">
      <c r="A71" s="176" t="s">
        <v>139</v>
      </c>
      <c r="B71" s="158"/>
      <c r="C71" s="158"/>
      <c r="D71" s="164"/>
      <c r="E71" s="164"/>
      <c r="F71" s="164"/>
      <c r="G71" s="164"/>
      <c r="H71" s="164"/>
      <c r="I71" s="164"/>
      <c r="J71" s="164"/>
    </row>
    <row r="72" spans="1:10" ht="20.25" customHeight="1" x14ac:dyDescent="0.3">
      <c r="A72" s="185" t="s">
        <v>219</v>
      </c>
      <c r="B72" s="158" t="s">
        <v>259</v>
      </c>
      <c r="C72" s="158"/>
      <c r="D72" s="164">
        <v>2697406</v>
      </c>
      <c r="E72" s="164"/>
      <c r="F72" s="164">
        <v>12298</v>
      </c>
      <c r="G72" s="164"/>
      <c r="H72" s="164">
        <v>3017373</v>
      </c>
      <c r="I72" s="164"/>
      <c r="J72" s="164">
        <v>12298</v>
      </c>
    </row>
    <row r="73" spans="1:10" ht="20.25" customHeight="1" x14ac:dyDescent="0.3">
      <c r="A73" s="176" t="s">
        <v>193</v>
      </c>
      <c r="B73" s="158"/>
      <c r="C73" s="158"/>
      <c r="D73" s="164">
        <v>222480</v>
      </c>
      <c r="E73" s="164"/>
      <c r="F73" s="164">
        <v>224925</v>
      </c>
      <c r="G73" s="164"/>
      <c r="H73" s="164">
        <v>156424</v>
      </c>
      <c r="I73" s="164"/>
      <c r="J73" s="164">
        <v>156092</v>
      </c>
    </row>
    <row r="74" spans="1:10" ht="20.25" customHeight="1" x14ac:dyDescent="0.3">
      <c r="A74" s="186" t="s">
        <v>76</v>
      </c>
      <c r="B74" s="158"/>
      <c r="C74" s="158"/>
      <c r="D74" s="164">
        <v>344038</v>
      </c>
      <c r="E74" s="164"/>
      <c r="F74" s="164">
        <v>347744</v>
      </c>
      <c r="G74" s="164"/>
      <c r="H74" s="164">
        <v>219369</v>
      </c>
      <c r="I74" s="164"/>
      <c r="J74" s="164">
        <v>224814</v>
      </c>
    </row>
    <row r="75" spans="1:10" ht="20.25" customHeight="1" x14ac:dyDescent="0.3">
      <c r="A75" s="77" t="s">
        <v>140</v>
      </c>
      <c r="B75" s="158"/>
      <c r="C75" s="158"/>
      <c r="D75" s="161">
        <f>SUM(D70:D74)</f>
        <v>6431599</v>
      </c>
      <c r="E75" s="162"/>
      <c r="F75" s="161">
        <f>SUM(F70:F74)</f>
        <v>4183028</v>
      </c>
      <c r="G75" s="166"/>
      <c r="H75" s="161">
        <f>SUM(H70:H74)</f>
        <v>6560841</v>
      </c>
      <c r="I75" s="166"/>
      <c r="J75" s="161">
        <f>SUM(J70:J74)</f>
        <v>3991265</v>
      </c>
    </row>
    <row r="76" spans="1:10" ht="11.15" customHeight="1" x14ac:dyDescent="0.3">
      <c r="A76" s="189"/>
      <c r="B76" s="158"/>
      <c r="C76" s="158"/>
      <c r="D76" s="162"/>
      <c r="E76" s="162"/>
      <c r="F76" s="162"/>
      <c r="G76" s="166"/>
      <c r="H76" s="162"/>
      <c r="I76" s="166"/>
      <c r="J76" s="162"/>
    </row>
    <row r="77" spans="1:10" ht="20.25" customHeight="1" x14ac:dyDescent="0.3">
      <c r="A77" s="190" t="s">
        <v>11</v>
      </c>
      <c r="B77" s="158"/>
      <c r="C77" s="158"/>
      <c r="D77" s="136">
        <f>D67+D75</f>
        <v>8475677</v>
      </c>
      <c r="E77" s="162"/>
      <c r="F77" s="136">
        <f>F67+F75</f>
        <v>7241376</v>
      </c>
      <c r="G77" s="166"/>
      <c r="H77" s="136">
        <f>H67+H75</f>
        <v>8854761</v>
      </c>
      <c r="I77" s="166"/>
      <c r="J77" s="136">
        <f>J67+J75</f>
        <v>7312698</v>
      </c>
    </row>
    <row r="78" spans="1:10" ht="7.5" customHeight="1" x14ac:dyDescent="0.3">
      <c r="A78" s="190"/>
      <c r="B78" s="158"/>
      <c r="C78" s="158"/>
      <c r="D78" s="162"/>
      <c r="E78" s="162"/>
      <c r="F78" s="162"/>
      <c r="G78" s="166"/>
      <c r="H78" s="166"/>
      <c r="I78" s="166"/>
      <c r="J78" s="166"/>
    </row>
    <row r="79" spans="1:10" ht="20.25" customHeight="1" x14ac:dyDescent="0.3">
      <c r="A79" s="199" t="s">
        <v>29</v>
      </c>
      <c r="B79" s="157"/>
      <c r="C79" s="158"/>
      <c r="D79" s="168"/>
      <c r="E79" s="168"/>
      <c r="F79" s="168"/>
      <c r="G79" s="166"/>
      <c r="H79" s="166"/>
      <c r="I79" s="166"/>
      <c r="J79" s="166"/>
    </row>
    <row r="80" spans="1:10" ht="20.25" customHeight="1" x14ac:dyDescent="0.3">
      <c r="A80" s="166" t="s">
        <v>89</v>
      </c>
      <c r="B80" s="158"/>
      <c r="C80" s="158"/>
      <c r="D80" s="168"/>
      <c r="E80" s="168"/>
      <c r="F80" s="168"/>
      <c r="G80" s="166"/>
      <c r="H80" s="166"/>
      <c r="I80" s="166"/>
      <c r="J80" s="166"/>
    </row>
    <row r="81" spans="1:12" ht="20.25" customHeight="1" x14ac:dyDescent="0.3">
      <c r="A81" s="186" t="s">
        <v>68</v>
      </c>
      <c r="B81" s="158"/>
      <c r="C81" s="158"/>
      <c r="D81" s="164"/>
      <c r="E81" s="164"/>
      <c r="F81" s="164"/>
      <c r="G81" s="166"/>
      <c r="H81" s="164"/>
      <c r="I81" s="164"/>
      <c r="J81" s="164"/>
    </row>
    <row r="82" spans="1:12" ht="20.25" customHeight="1" thickBot="1" x14ac:dyDescent="0.35">
      <c r="A82" s="198" t="s">
        <v>220</v>
      </c>
      <c r="B82" s="158"/>
      <c r="C82" s="158"/>
      <c r="D82" s="169">
        <v>2525000</v>
      </c>
      <c r="E82" s="164"/>
      <c r="F82" s="169">
        <v>2525000</v>
      </c>
      <c r="G82" s="166"/>
      <c r="H82" s="169">
        <v>2525000</v>
      </c>
      <c r="I82" s="164"/>
      <c r="J82" s="169">
        <v>2525000</v>
      </c>
    </row>
    <row r="83" spans="1:12" ht="20.25" customHeight="1" thickTop="1" x14ac:dyDescent="0.3">
      <c r="A83" s="186" t="s">
        <v>69</v>
      </c>
      <c r="B83" s="158"/>
      <c r="C83" s="158"/>
      <c r="D83" s="164"/>
      <c r="E83" s="164"/>
      <c r="F83" s="164"/>
      <c r="G83" s="166"/>
      <c r="H83" s="164"/>
      <c r="I83" s="164"/>
      <c r="J83" s="164"/>
    </row>
    <row r="84" spans="1:12" ht="20.25" customHeight="1" x14ac:dyDescent="0.3">
      <c r="A84" s="198" t="s">
        <v>220</v>
      </c>
      <c r="B84" s="158"/>
      <c r="C84" s="158"/>
      <c r="D84" s="164">
        <v>2525000</v>
      </c>
      <c r="E84" s="164"/>
      <c r="F84" s="164">
        <v>2525000</v>
      </c>
      <c r="G84" s="166"/>
      <c r="H84" s="164">
        <v>2525000</v>
      </c>
      <c r="I84" s="164"/>
      <c r="J84" s="164">
        <v>2525000</v>
      </c>
    </row>
    <row r="85" spans="1:12" ht="20.25" customHeight="1" x14ac:dyDescent="0.3">
      <c r="A85" s="200" t="s">
        <v>221</v>
      </c>
      <c r="B85" s="158"/>
      <c r="C85" s="158"/>
      <c r="D85" s="159">
        <v>1741110</v>
      </c>
      <c r="E85" s="164"/>
      <c r="F85" s="164">
        <v>1741110</v>
      </c>
      <c r="G85" s="166"/>
      <c r="H85" s="164">
        <v>1741110</v>
      </c>
      <c r="I85" s="164"/>
      <c r="J85" s="164">
        <v>1741110</v>
      </c>
    </row>
    <row r="86" spans="1:12" ht="20.25" customHeight="1" x14ac:dyDescent="0.3">
      <c r="A86" s="186" t="s">
        <v>90</v>
      </c>
      <c r="B86" s="158"/>
      <c r="C86" s="158"/>
      <c r="D86" s="164"/>
      <c r="E86" s="164"/>
      <c r="F86" s="164"/>
      <c r="G86" s="166"/>
      <c r="H86" s="166"/>
      <c r="I86" s="166"/>
      <c r="J86" s="166"/>
    </row>
    <row r="87" spans="1:12" ht="20.25" customHeight="1" x14ac:dyDescent="0.3">
      <c r="A87" s="201" t="s">
        <v>183</v>
      </c>
      <c r="B87" s="158"/>
      <c r="C87" s="158"/>
      <c r="D87" s="164">
        <v>214000</v>
      </c>
      <c r="E87" s="164"/>
      <c r="F87" s="164">
        <v>214000</v>
      </c>
      <c r="G87" s="166"/>
      <c r="H87" s="164">
        <v>214000</v>
      </c>
      <c r="I87" s="164"/>
      <c r="J87" s="164">
        <v>214000</v>
      </c>
    </row>
    <row r="88" spans="1:12" ht="20.25" customHeight="1" x14ac:dyDescent="0.3">
      <c r="A88" s="201" t="s">
        <v>141</v>
      </c>
      <c r="B88" s="158"/>
      <c r="C88" s="158"/>
      <c r="D88" s="164">
        <v>619823</v>
      </c>
      <c r="E88" s="164"/>
      <c r="F88" s="164">
        <v>480721</v>
      </c>
      <c r="G88" s="166"/>
      <c r="H88" s="164">
        <v>489545</v>
      </c>
      <c r="I88" s="164"/>
      <c r="J88" s="164">
        <v>321772</v>
      </c>
    </row>
    <row r="89" spans="1:12" ht="20.25" customHeight="1" x14ac:dyDescent="0.3">
      <c r="A89" s="201" t="s">
        <v>46</v>
      </c>
      <c r="B89" s="158"/>
      <c r="C89" s="158"/>
      <c r="D89" s="170">
        <v>-2094</v>
      </c>
      <c r="E89" s="164"/>
      <c r="F89" s="170">
        <v>-2094</v>
      </c>
      <c r="G89" s="166"/>
      <c r="H89" s="171">
        <v>0</v>
      </c>
      <c r="I89" s="172"/>
      <c r="J89" s="171">
        <v>0</v>
      </c>
    </row>
    <row r="90" spans="1:12" ht="20.25" customHeight="1" x14ac:dyDescent="0.3">
      <c r="A90" s="202" t="s">
        <v>155</v>
      </c>
      <c r="B90" s="157"/>
      <c r="C90" s="158"/>
      <c r="D90" s="162">
        <f>SUM(D83:D89)</f>
        <v>5097839</v>
      </c>
      <c r="E90" s="162"/>
      <c r="F90" s="162">
        <f>SUM(F83:F89)</f>
        <v>4958737</v>
      </c>
      <c r="G90" s="166"/>
      <c r="H90" s="162">
        <f>SUM(H83:H89)</f>
        <v>4969655</v>
      </c>
      <c r="I90" s="164"/>
      <c r="J90" s="162">
        <f>SUM(J83:J89)</f>
        <v>4801882</v>
      </c>
    </row>
    <row r="91" spans="1:12" ht="20.25" customHeight="1" x14ac:dyDescent="0.3">
      <c r="A91" s="186" t="s">
        <v>33</v>
      </c>
      <c r="B91" s="157"/>
      <c r="C91" s="158"/>
      <c r="D91" s="164">
        <v>1287</v>
      </c>
      <c r="E91" s="164"/>
      <c r="F91" s="164">
        <v>1288</v>
      </c>
      <c r="G91" s="166"/>
      <c r="H91" s="170">
        <v>0</v>
      </c>
      <c r="I91" s="164"/>
      <c r="J91" s="170">
        <v>0</v>
      </c>
    </row>
    <row r="92" spans="1:12" ht="20.25" customHeight="1" x14ac:dyDescent="0.3">
      <c r="A92" s="190" t="s">
        <v>70</v>
      </c>
      <c r="B92" s="157"/>
      <c r="C92" s="158"/>
      <c r="D92" s="161">
        <f>D90+D91</f>
        <v>5099126</v>
      </c>
      <c r="E92" s="162"/>
      <c r="F92" s="161">
        <f>F90+F91</f>
        <v>4960025</v>
      </c>
      <c r="G92" s="166"/>
      <c r="H92" s="161">
        <f>H90+H91</f>
        <v>4969655</v>
      </c>
      <c r="I92" s="166"/>
      <c r="J92" s="161">
        <f>J90+J91</f>
        <v>4801882</v>
      </c>
    </row>
    <row r="93" spans="1:12" ht="7.5" customHeight="1" x14ac:dyDescent="0.3">
      <c r="A93" s="189"/>
      <c r="B93" s="157"/>
      <c r="C93" s="158"/>
      <c r="D93" s="162"/>
      <c r="E93" s="162"/>
      <c r="F93" s="162"/>
      <c r="G93" s="166"/>
      <c r="H93" s="166"/>
      <c r="I93" s="166"/>
      <c r="J93" s="166"/>
    </row>
    <row r="94" spans="1:12" ht="20.25" customHeight="1" thickBot="1" x14ac:dyDescent="0.35">
      <c r="A94" s="190" t="s">
        <v>71</v>
      </c>
      <c r="B94" s="157"/>
      <c r="C94" s="158"/>
      <c r="D94" s="173">
        <f>D92+D77</f>
        <v>13574803</v>
      </c>
      <c r="E94" s="174"/>
      <c r="F94" s="173">
        <f>F92+F77</f>
        <v>12201401</v>
      </c>
      <c r="G94" s="175"/>
      <c r="H94" s="173">
        <f>H92+H77</f>
        <v>13824416</v>
      </c>
      <c r="I94" s="175"/>
      <c r="J94" s="173">
        <f>J92+J77</f>
        <v>12114580</v>
      </c>
      <c r="K94" s="15">
        <f>D94-D32</f>
        <v>0</v>
      </c>
      <c r="L94" s="15">
        <f>H94-H32</f>
        <v>0</v>
      </c>
    </row>
    <row r="95" spans="1:12" ht="20.25" customHeight="1" thickTop="1" x14ac:dyDescent="0.3">
      <c r="A95" s="190"/>
      <c r="B95" s="157"/>
      <c r="C95" s="158"/>
      <c r="D95" s="162"/>
      <c r="E95" s="162"/>
      <c r="F95" s="162"/>
      <c r="G95" s="166"/>
      <c r="H95" s="166"/>
      <c r="I95" s="166"/>
      <c r="J95" s="166"/>
    </row>
    <row r="96" spans="1:12" ht="20.25" customHeight="1" x14ac:dyDescent="0.3">
      <c r="A96" s="176" t="s">
        <v>209</v>
      </c>
      <c r="B96" s="166"/>
      <c r="C96" s="166"/>
      <c r="D96" s="278" t="s">
        <v>210</v>
      </c>
      <c r="E96" s="278"/>
      <c r="F96" s="278"/>
      <c r="G96" s="278"/>
      <c r="H96" s="278"/>
      <c r="I96" s="278"/>
      <c r="J96" s="278"/>
    </row>
    <row r="97" spans="1:10" ht="20.25" customHeight="1" x14ac:dyDescent="0.3">
      <c r="A97" s="176" t="s">
        <v>211</v>
      </c>
      <c r="B97" s="166"/>
      <c r="C97" s="166"/>
      <c r="D97" s="278" t="s">
        <v>212</v>
      </c>
      <c r="E97" s="278"/>
      <c r="F97" s="278"/>
      <c r="G97" s="278"/>
      <c r="H97" s="278"/>
      <c r="I97" s="278"/>
      <c r="J97" s="278"/>
    </row>
    <row r="98" spans="1:10" ht="20.25" customHeight="1" x14ac:dyDescent="0.3">
      <c r="A98" s="14"/>
      <c r="B98" s="12"/>
      <c r="C98" s="11"/>
      <c r="D98" s="13"/>
      <c r="E98" s="13"/>
      <c r="F98" s="13"/>
    </row>
    <row r="99" spans="1:10" ht="20.25" customHeight="1" x14ac:dyDescent="0.3">
      <c r="A99" s="14"/>
      <c r="B99" s="12"/>
      <c r="C99" s="11"/>
      <c r="D99" s="13"/>
      <c r="E99" s="13"/>
      <c r="F99" s="13"/>
    </row>
    <row r="100" spans="1:10" ht="20.25" customHeight="1" x14ac:dyDescent="0.3">
      <c r="A100" s="14"/>
      <c r="B100" s="12"/>
      <c r="C100" s="11"/>
      <c r="D100" s="13"/>
      <c r="E100" s="13"/>
      <c r="F100" s="13"/>
    </row>
    <row r="101" spans="1:10" ht="22" customHeight="1" x14ac:dyDescent="0.3"/>
    <row r="102" spans="1:10" ht="22" customHeight="1" x14ac:dyDescent="0.3"/>
    <row r="103" spans="1:10" ht="22" customHeight="1" x14ac:dyDescent="0.3"/>
    <row r="104" spans="1:10" ht="20.149999999999999" customHeight="1" x14ac:dyDescent="0.3"/>
    <row r="105" spans="1:10" ht="20.149999999999999" customHeight="1" x14ac:dyDescent="0.3"/>
    <row r="106" spans="1:10" ht="20.149999999999999" customHeight="1" x14ac:dyDescent="0.3"/>
    <row r="107" spans="1:10" ht="20.149999999999999" customHeight="1" x14ac:dyDescent="0.3"/>
    <row r="108" spans="1:10" ht="20.149999999999999" customHeight="1" x14ac:dyDescent="0.3"/>
    <row r="109" spans="1:10" ht="20.149999999999999" customHeight="1" x14ac:dyDescent="0.3"/>
    <row r="110" spans="1:10" ht="20.149999999999999" customHeight="1" x14ac:dyDescent="0.3"/>
    <row r="111" spans="1:10" ht="20.149999999999999" customHeight="1" x14ac:dyDescent="0.3"/>
    <row r="112" spans="1:10" ht="20.149999999999999" hidden="1" customHeight="1" x14ac:dyDescent="0.3"/>
    <row r="113" ht="20.149999999999999" hidden="1" customHeight="1" x14ac:dyDescent="0.3"/>
    <row r="114" ht="20.149999999999999" hidden="1" customHeight="1" x14ac:dyDescent="0.3"/>
    <row r="115" ht="20.149999999999999" customHeight="1" x14ac:dyDescent="0.3"/>
    <row r="116" ht="20.149999999999999" customHeight="1" x14ac:dyDescent="0.3"/>
    <row r="117" ht="20.149999999999999" customHeight="1" x14ac:dyDescent="0.3"/>
    <row r="118" ht="19.5" customHeight="1" x14ac:dyDescent="0.3"/>
    <row r="119" ht="20.149999999999999" customHeight="1" x14ac:dyDescent="0.3"/>
    <row r="120" ht="20.149999999999999" customHeight="1" x14ac:dyDescent="0.3"/>
    <row r="121" ht="20.149999999999999" customHeight="1" x14ac:dyDescent="0.3"/>
    <row r="122" ht="20.149999999999999" customHeight="1" x14ac:dyDescent="0.3"/>
    <row r="123" ht="20.149999999999999" customHeight="1" x14ac:dyDescent="0.3"/>
    <row r="124" ht="20.149999999999999" customHeight="1" x14ac:dyDescent="0.3"/>
    <row r="125" ht="20.149999999999999" customHeight="1" x14ac:dyDescent="0.3"/>
    <row r="126" ht="20.149999999999999" customHeight="1" x14ac:dyDescent="0.3"/>
    <row r="127" ht="20.149999999999999" customHeight="1" x14ac:dyDescent="0.3"/>
    <row r="128" ht="20.149999999999999" customHeight="1" x14ac:dyDescent="0.3"/>
    <row r="129" ht="20.149999999999999" customHeight="1" x14ac:dyDescent="0.3"/>
    <row r="130" ht="19.5" customHeight="1" x14ac:dyDescent="0.3"/>
    <row r="131" ht="19.5" customHeight="1" x14ac:dyDescent="0.3"/>
    <row r="132" ht="19.5" customHeight="1" x14ac:dyDescent="0.3"/>
    <row r="133" ht="19.5" customHeight="1" x14ac:dyDescent="0.3"/>
    <row r="134" ht="19.5" customHeight="1" x14ac:dyDescent="0.3"/>
    <row r="135" ht="19.5" customHeight="1" x14ac:dyDescent="0.3"/>
    <row r="136" ht="19.5" customHeight="1" x14ac:dyDescent="0.3"/>
    <row r="137" ht="19.5" customHeight="1" x14ac:dyDescent="0.3"/>
    <row r="138" ht="19.5" customHeight="1" x14ac:dyDescent="0.3"/>
    <row r="139" ht="19.5" customHeight="1" x14ac:dyDescent="0.3"/>
    <row r="140" ht="19.5" customHeight="1" x14ac:dyDescent="0.3"/>
    <row r="141" ht="19.5" customHeight="1" x14ac:dyDescent="0.3"/>
    <row r="142" ht="19.5" customHeight="1" x14ac:dyDescent="0.3"/>
    <row r="143" ht="19.5" customHeight="1" x14ac:dyDescent="0.3"/>
    <row r="144" ht="19.5" customHeight="1" x14ac:dyDescent="0.3"/>
    <row r="145" ht="20.149999999999999" customHeight="1" x14ac:dyDescent="0.3"/>
    <row r="146" ht="20.149999999999999" customHeight="1" x14ac:dyDescent="0.3"/>
    <row r="147" ht="20.149999999999999" customHeight="1" x14ac:dyDescent="0.3"/>
    <row r="148" ht="20.149999999999999" customHeight="1" x14ac:dyDescent="0.3"/>
    <row r="149" ht="20.149999999999999" customHeight="1" x14ac:dyDescent="0.3"/>
    <row r="150" ht="20.149999999999999" customHeight="1" x14ac:dyDescent="0.3"/>
    <row r="151" ht="20.149999999999999" customHeight="1" x14ac:dyDescent="0.3"/>
    <row r="152" ht="20.149999999999999" customHeight="1" x14ac:dyDescent="0.3"/>
    <row r="153" ht="20.149999999999999" customHeight="1" x14ac:dyDescent="0.3"/>
    <row r="154" ht="20.149999999999999" customHeight="1" x14ac:dyDescent="0.3"/>
    <row r="155" ht="20.149999999999999" customHeight="1" x14ac:dyDescent="0.3"/>
    <row r="156" ht="20.149999999999999" customHeight="1" x14ac:dyDescent="0.3"/>
    <row r="157" ht="19.5" customHeight="1" x14ac:dyDescent="0.3"/>
    <row r="158" ht="20.149999999999999" customHeight="1" x14ac:dyDescent="0.3"/>
    <row r="159" ht="20.149999999999999" customHeight="1" x14ac:dyDescent="0.3"/>
    <row r="160" ht="20.149999999999999" customHeight="1" x14ac:dyDescent="0.3"/>
    <row r="161" ht="19.5" customHeight="1" x14ac:dyDescent="0.3"/>
    <row r="162" ht="20.149999999999999" customHeight="1" x14ac:dyDescent="0.3"/>
    <row r="163" ht="20.149999999999999" customHeight="1" x14ac:dyDescent="0.3"/>
    <row r="164" ht="19.5" customHeight="1" x14ac:dyDescent="0.3"/>
    <row r="165" ht="20.149999999999999" customHeight="1" x14ac:dyDescent="0.3"/>
    <row r="166" ht="20.149999999999999" customHeight="1" x14ac:dyDescent="0.3"/>
    <row r="167" ht="20.149999999999999" customHeight="1" x14ac:dyDescent="0.3"/>
  </sheetData>
  <mergeCells count="14">
    <mergeCell ref="H4:J4"/>
    <mergeCell ref="H5:J5"/>
    <mergeCell ref="D9:J9"/>
    <mergeCell ref="D4:G4"/>
    <mergeCell ref="D5:G5"/>
    <mergeCell ref="D54:J54"/>
    <mergeCell ref="D96:J96"/>
    <mergeCell ref="D97:J97"/>
    <mergeCell ref="D43:J43"/>
    <mergeCell ref="D44:J44"/>
    <mergeCell ref="D49:G49"/>
    <mergeCell ref="H49:J49"/>
    <mergeCell ref="D50:G50"/>
    <mergeCell ref="H50:J50"/>
  </mergeCells>
  <pageMargins left="0.7" right="0.7" top="0.48" bottom="0.5" header="0.5" footer="0.5"/>
  <pageSetup paperSize="9" scale="78" firstPageNumber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2"/>
  <sheetViews>
    <sheetView view="pageBreakPreview" topLeftCell="A13" zoomScaleNormal="85" zoomScaleSheetLayoutView="100" workbookViewId="0">
      <selection activeCell="D14" sqref="D14"/>
    </sheetView>
  </sheetViews>
  <sheetFormatPr defaultColWidth="9.1796875" defaultRowHeight="19.5" customHeight="1" x14ac:dyDescent="0.3"/>
  <cols>
    <col min="1" max="1" width="43" style="107" customWidth="1"/>
    <col min="2" max="2" width="8.26953125" style="98" customWidth="1"/>
    <col min="3" max="3" width="11.54296875" style="166" customWidth="1"/>
    <col min="4" max="4" width="1.26953125" style="166" customWidth="1"/>
    <col min="5" max="5" width="12.7265625" style="166" customWidth="1"/>
    <col min="6" max="6" width="1.26953125" style="166" customWidth="1"/>
    <col min="7" max="7" width="11.54296875" style="166" customWidth="1"/>
    <col min="8" max="8" width="1.26953125" style="166" customWidth="1"/>
    <col min="9" max="9" width="11.54296875" style="166" customWidth="1"/>
    <col min="10" max="16384" width="9.1796875" style="166"/>
  </cols>
  <sheetData>
    <row r="1" spans="1:9" ht="20.25" customHeight="1" x14ac:dyDescent="0.3">
      <c r="A1" s="203" t="s">
        <v>131</v>
      </c>
    </row>
    <row r="2" spans="1:9" ht="20.25" customHeight="1" x14ac:dyDescent="0.3">
      <c r="A2" s="204" t="s">
        <v>48</v>
      </c>
    </row>
    <row r="3" spans="1:9" ht="20.25" customHeight="1" x14ac:dyDescent="0.3">
      <c r="A3" s="111"/>
    </row>
    <row r="4" spans="1:9" ht="20.25" customHeight="1" x14ac:dyDescent="0.3">
      <c r="A4" s="111"/>
      <c r="B4" s="82"/>
      <c r="C4" s="282" t="s">
        <v>4</v>
      </c>
      <c r="D4" s="282"/>
      <c r="E4" s="282"/>
      <c r="F4" s="205"/>
      <c r="G4" s="282" t="s">
        <v>22</v>
      </c>
      <c r="H4" s="282"/>
      <c r="I4" s="282"/>
    </row>
    <row r="5" spans="1:9" ht="20.25" customHeight="1" x14ac:dyDescent="0.3">
      <c r="A5" s="111"/>
      <c r="B5" s="82"/>
      <c r="C5" s="282" t="s">
        <v>21</v>
      </c>
      <c r="D5" s="282"/>
      <c r="E5" s="282"/>
      <c r="F5" s="205"/>
      <c r="G5" s="282" t="s">
        <v>21</v>
      </c>
      <c r="H5" s="282"/>
      <c r="I5" s="282"/>
    </row>
    <row r="6" spans="1:9" ht="20.25" customHeight="1" x14ac:dyDescent="0.3">
      <c r="A6" s="111"/>
      <c r="B6" s="82"/>
      <c r="C6" s="283" t="s">
        <v>182</v>
      </c>
      <c r="D6" s="284"/>
      <c r="E6" s="284"/>
      <c r="F6" s="205"/>
      <c r="G6" s="283" t="s">
        <v>182</v>
      </c>
      <c r="H6" s="284"/>
      <c r="I6" s="284"/>
    </row>
    <row r="7" spans="1:9" ht="20.25" customHeight="1" x14ac:dyDescent="0.3">
      <c r="A7" s="111"/>
      <c r="B7" s="82"/>
      <c r="C7" s="283" t="s">
        <v>171</v>
      </c>
      <c r="D7" s="284"/>
      <c r="E7" s="284"/>
      <c r="F7" s="205"/>
      <c r="G7" s="283" t="s">
        <v>171</v>
      </c>
      <c r="H7" s="284"/>
      <c r="I7" s="284"/>
    </row>
    <row r="8" spans="1:9" s="207" customFormat="1" ht="20.25" customHeight="1" x14ac:dyDescent="0.3">
      <c r="A8" s="92"/>
      <c r="B8" s="82" t="s">
        <v>3</v>
      </c>
      <c r="C8" s="206">
        <v>2020</v>
      </c>
      <c r="D8" s="206"/>
      <c r="E8" s="206">
        <v>2019</v>
      </c>
      <c r="F8" s="206"/>
      <c r="G8" s="206">
        <v>2020</v>
      </c>
      <c r="H8" s="206"/>
      <c r="I8" s="206">
        <v>2019</v>
      </c>
    </row>
    <row r="9" spans="1:9" s="207" customFormat="1" ht="20.25" customHeight="1" x14ac:dyDescent="0.3">
      <c r="A9" s="208"/>
      <c r="B9" s="82"/>
      <c r="C9" s="285" t="s">
        <v>82</v>
      </c>
      <c r="D9" s="285"/>
      <c r="E9" s="285"/>
      <c r="F9" s="285"/>
      <c r="G9" s="285"/>
      <c r="H9" s="285"/>
      <c r="I9" s="285"/>
    </row>
    <row r="10" spans="1:9" s="207" customFormat="1" ht="20.25" customHeight="1" x14ac:dyDescent="0.3">
      <c r="A10" s="92" t="s">
        <v>12</v>
      </c>
      <c r="B10" s="82">
        <v>11</v>
      </c>
      <c r="C10" s="93"/>
      <c r="D10" s="94"/>
      <c r="E10" s="93"/>
      <c r="F10" s="94"/>
      <c r="G10" s="93"/>
      <c r="H10" s="94"/>
      <c r="I10" s="93"/>
    </row>
    <row r="11" spans="1:9" s="207" customFormat="1" ht="20.25" customHeight="1" x14ac:dyDescent="0.3">
      <c r="A11" s="95" t="s">
        <v>91</v>
      </c>
      <c r="B11" s="82"/>
      <c r="C11" s="30">
        <v>1746303</v>
      </c>
      <c r="D11" s="96"/>
      <c r="E11" s="30">
        <v>2253817</v>
      </c>
      <c r="F11" s="96"/>
      <c r="G11" s="30">
        <v>1746556</v>
      </c>
      <c r="H11" s="96"/>
      <c r="I11" s="30">
        <v>2248170</v>
      </c>
    </row>
    <row r="12" spans="1:9" s="207" customFormat="1" ht="20.25" customHeight="1" x14ac:dyDescent="0.3">
      <c r="A12" s="95" t="s">
        <v>156</v>
      </c>
      <c r="B12" s="82"/>
      <c r="C12" s="30">
        <v>83452</v>
      </c>
      <c r="D12" s="96"/>
      <c r="E12" s="30">
        <v>140568</v>
      </c>
      <c r="F12" s="96"/>
      <c r="G12" s="30">
        <v>74557</v>
      </c>
      <c r="H12" s="96"/>
      <c r="I12" s="30">
        <v>92491</v>
      </c>
    </row>
    <row r="13" spans="1:9" s="207" customFormat="1" ht="20.25" customHeight="1" x14ac:dyDescent="0.3">
      <c r="A13" s="95" t="s">
        <v>92</v>
      </c>
      <c r="B13" s="82" t="s">
        <v>260</v>
      </c>
      <c r="C13" s="30">
        <v>0</v>
      </c>
      <c r="D13" s="96"/>
      <c r="E13" s="30">
        <v>0</v>
      </c>
      <c r="F13" s="96"/>
      <c r="G13" s="30">
        <v>167661</v>
      </c>
      <c r="H13" s="97"/>
      <c r="I13" s="30">
        <v>447840</v>
      </c>
    </row>
    <row r="14" spans="1:9" s="207" customFormat="1" ht="20.25" customHeight="1" x14ac:dyDescent="0.3">
      <c r="A14" s="95" t="s">
        <v>93</v>
      </c>
      <c r="B14" s="82"/>
      <c r="C14" s="30">
        <v>3132</v>
      </c>
      <c r="D14" s="96"/>
      <c r="E14" s="30">
        <v>300</v>
      </c>
      <c r="F14" s="96"/>
      <c r="G14" s="30">
        <v>2727</v>
      </c>
      <c r="H14" s="96"/>
      <c r="I14" s="30">
        <v>406</v>
      </c>
    </row>
    <row r="15" spans="1:9" s="207" customFormat="1" ht="20.25" customHeight="1" x14ac:dyDescent="0.3">
      <c r="A15" s="95" t="s">
        <v>0</v>
      </c>
      <c r="B15" s="82"/>
      <c r="C15" s="30">
        <v>19740</v>
      </c>
      <c r="D15" s="96"/>
      <c r="E15" s="30">
        <v>31522</v>
      </c>
      <c r="F15" s="96"/>
      <c r="G15" s="30">
        <v>25571</v>
      </c>
      <c r="H15" s="96"/>
      <c r="I15" s="30">
        <v>30636</v>
      </c>
    </row>
    <row r="16" spans="1:9" s="207" customFormat="1" ht="20.25" hidden="1" customHeight="1" x14ac:dyDescent="0.3">
      <c r="A16" s="95" t="s">
        <v>186</v>
      </c>
      <c r="B16" s="82"/>
      <c r="C16" s="30"/>
      <c r="D16" s="97"/>
      <c r="E16" s="30"/>
      <c r="F16" s="96"/>
      <c r="G16" s="30"/>
      <c r="H16" s="96"/>
      <c r="I16" s="30"/>
    </row>
    <row r="17" spans="1:18" ht="20.25" customHeight="1" x14ac:dyDescent="0.3">
      <c r="A17" s="56" t="s">
        <v>79</v>
      </c>
      <c r="C17" s="156">
        <f>SUM(C11:C16)</f>
        <v>1852627</v>
      </c>
      <c r="D17" s="100"/>
      <c r="E17" s="156">
        <f>SUM(E11:E16)</f>
        <v>2426207</v>
      </c>
      <c r="F17" s="100"/>
      <c r="G17" s="156">
        <f>SUM(G11:G16)</f>
        <v>2017072</v>
      </c>
      <c r="H17" s="100"/>
      <c r="I17" s="156">
        <f>SUM(I11:I16)</f>
        <v>2819543</v>
      </c>
      <c r="L17" s="209"/>
      <c r="N17" s="209"/>
      <c r="P17" s="209"/>
      <c r="R17" s="209"/>
    </row>
    <row r="18" spans="1:18" ht="20.25" customHeight="1" x14ac:dyDescent="0.3">
      <c r="A18" s="56"/>
      <c r="C18" s="102"/>
      <c r="D18" s="100"/>
      <c r="E18" s="102"/>
      <c r="F18" s="100"/>
      <c r="G18" s="102"/>
      <c r="H18" s="100"/>
      <c r="I18" s="102"/>
      <c r="L18" s="209"/>
      <c r="N18" s="209"/>
      <c r="P18" s="209"/>
      <c r="R18" s="209"/>
    </row>
    <row r="19" spans="1:18" ht="20.25" customHeight="1" x14ac:dyDescent="0.3">
      <c r="A19" s="85" t="s">
        <v>80</v>
      </c>
      <c r="B19" s="98">
        <v>11</v>
      </c>
      <c r="C19" s="102"/>
      <c r="D19" s="100"/>
      <c r="E19" s="102"/>
      <c r="F19" s="100"/>
      <c r="G19" s="102"/>
      <c r="H19" s="100"/>
      <c r="I19" s="102"/>
      <c r="L19" s="209"/>
      <c r="N19" s="209"/>
      <c r="P19" s="209"/>
      <c r="R19" s="209"/>
    </row>
    <row r="20" spans="1:18" ht="20.25" customHeight="1" x14ac:dyDescent="0.3">
      <c r="A20" s="80" t="s">
        <v>94</v>
      </c>
      <c r="C20" s="103">
        <v>1001317</v>
      </c>
      <c r="D20" s="104"/>
      <c r="E20" s="103">
        <v>1257250</v>
      </c>
      <c r="F20" s="104"/>
      <c r="G20" s="103">
        <v>1077735</v>
      </c>
      <c r="H20" s="104"/>
      <c r="I20" s="103">
        <v>1377160</v>
      </c>
      <c r="L20" s="209"/>
      <c r="N20" s="209"/>
      <c r="P20" s="209"/>
      <c r="R20" s="209"/>
    </row>
    <row r="21" spans="1:18" ht="20.25" customHeight="1" x14ac:dyDescent="0.3">
      <c r="A21" s="80" t="s">
        <v>157</v>
      </c>
      <c r="C21" s="103">
        <v>61382</v>
      </c>
      <c r="D21" s="104"/>
      <c r="E21" s="103">
        <v>78903</v>
      </c>
      <c r="F21" s="104"/>
      <c r="G21" s="103">
        <v>40206</v>
      </c>
      <c r="H21" s="104"/>
      <c r="I21" s="103">
        <v>52822</v>
      </c>
      <c r="L21" s="209"/>
      <c r="N21" s="209"/>
      <c r="P21" s="209"/>
      <c r="R21" s="209"/>
    </row>
    <row r="22" spans="1:18" ht="20.25" customHeight="1" x14ac:dyDescent="0.3">
      <c r="A22" s="80" t="s">
        <v>229</v>
      </c>
      <c r="C22" s="103">
        <v>463659</v>
      </c>
      <c r="D22" s="104"/>
      <c r="E22" s="103">
        <v>587223</v>
      </c>
      <c r="F22" s="104"/>
      <c r="G22" s="103">
        <v>472755</v>
      </c>
      <c r="H22" s="104"/>
      <c r="I22" s="103">
        <v>593929</v>
      </c>
      <c r="L22" s="209"/>
      <c r="N22" s="209"/>
      <c r="P22" s="209"/>
      <c r="R22" s="209"/>
    </row>
    <row r="23" spans="1:18" ht="20.25" customHeight="1" x14ac:dyDescent="0.3">
      <c r="A23" s="80" t="s">
        <v>95</v>
      </c>
      <c r="C23" s="103">
        <v>243322</v>
      </c>
      <c r="D23" s="104"/>
      <c r="E23" s="103">
        <v>291024</v>
      </c>
      <c r="F23" s="104"/>
      <c r="G23" s="103">
        <v>205885</v>
      </c>
      <c r="H23" s="104"/>
      <c r="I23" s="103">
        <v>252510</v>
      </c>
      <c r="L23" s="209"/>
      <c r="N23" s="209"/>
      <c r="P23" s="209"/>
      <c r="R23" s="209"/>
    </row>
    <row r="24" spans="1:18" ht="20.25" hidden="1" customHeight="1" x14ac:dyDescent="0.3">
      <c r="A24" s="79" t="s">
        <v>177</v>
      </c>
      <c r="C24" s="103"/>
      <c r="D24" s="104"/>
      <c r="E24" s="103">
        <v>0</v>
      </c>
      <c r="F24" s="104"/>
      <c r="G24" s="103"/>
      <c r="H24" s="104"/>
      <c r="I24" s="103">
        <v>0</v>
      </c>
      <c r="L24" s="209"/>
      <c r="N24" s="209"/>
      <c r="P24" s="209"/>
      <c r="R24" s="209"/>
    </row>
    <row r="25" spans="1:18" ht="20.25" hidden="1" customHeight="1" x14ac:dyDescent="0.3">
      <c r="A25" s="79" t="s">
        <v>178</v>
      </c>
      <c r="C25" s="103"/>
      <c r="D25" s="104"/>
      <c r="E25" s="103">
        <v>0</v>
      </c>
      <c r="F25" s="104"/>
      <c r="G25" s="103"/>
      <c r="H25" s="104"/>
      <c r="I25" s="103">
        <v>0</v>
      </c>
      <c r="L25" s="209"/>
      <c r="N25" s="209"/>
      <c r="P25" s="209"/>
      <c r="R25" s="209"/>
    </row>
    <row r="26" spans="1:18" ht="20.25" hidden="1" customHeight="1" x14ac:dyDescent="0.3">
      <c r="A26" s="79" t="s">
        <v>179</v>
      </c>
      <c r="C26" s="103" t="s">
        <v>250</v>
      </c>
      <c r="D26" s="104"/>
      <c r="E26" s="103">
        <v>0</v>
      </c>
      <c r="F26" s="104"/>
      <c r="G26" s="103" t="s">
        <v>250</v>
      </c>
      <c r="H26" s="104"/>
      <c r="I26" s="103">
        <v>0</v>
      </c>
      <c r="L26" s="209"/>
      <c r="N26" s="209"/>
      <c r="P26" s="209"/>
      <c r="R26" s="209"/>
    </row>
    <row r="27" spans="1:18" ht="20.25" customHeight="1" x14ac:dyDescent="0.3">
      <c r="A27" s="56" t="s">
        <v>81</v>
      </c>
      <c r="C27" s="52">
        <f>SUM(C20:C26)</f>
        <v>1769680</v>
      </c>
      <c r="D27" s="109"/>
      <c r="E27" s="52">
        <f>SUM(E20:E26)</f>
        <v>2214400</v>
      </c>
      <c r="F27" s="109"/>
      <c r="G27" s="52">
        <f>SUM(G20:G26)</f>
        <v>1796581</v>
      </c>
      <c r="H27" s="109"/>
      <c r="I27" s="52">
        <f>SUM(I20:I26)</f>
        <v>2276421</v>
      </c>
      <c r="L27" s="209"/>
      <c r="N27" s="209"/>
      <c r="P27" s="209"/>
      <c r="R27" s="209"/>
    </row>
    <row r="28" spans="1:18" ht="20.25" customHeight="1" x14ac:dyDescent="0.3">
      <c r="C28" s="108"/>
      <c r="D28" s="109"/>
      <c r="E28" s="108"/>
      <c r="F28" s="109"/>
      <c r="G28" s="108"/>
      <c r="H28" s="109"/>
      <c r="I28" s="108"/>
      <c r="L28" s="209"/>
      <c r="N28" s="209"/>
      <c r="P28" s="209"/>
      <c r="R28" s="209"/>
    </row>
    <row r="29" spans="1:18" ht="20.25" hidden="1" customHeight="1" x14ac:dyDescent="0.3">
      <c r="A29" s="95" t="s">
        <v>96</v>
      </c>
      <c r="C29" s="110">
        <v>0</v>
      </c>
      <c r="D29" s="109"/>
      <c r="E29" s="110">
        <v>0</v>
      </c>
      <c r="F29" s="109"/>
      <c r="G29" s="110">
        <v>0</v>
      </c>
      <c r="H29" s="109"/>
      <c r="I29" s="110">
        <v>0</v>
      </c>
      <c r="L29" s="209"/>
      <c r="N29" s="209"/>
      <c r="P29" s="209"/>
      <c r="R29" s="209"/>
    </row>
    <row r="30" spans="1:18" ht="20.25" customHeight="1" x14ac:dyDescent="0.3">
      <c r="A30" s="111" t="s">
        <v>251</v>
      </c>
      <c r="C30" s="29">
        <f>C17-C27</f>
        <v>82947</v>
      </c>
      <c r="D30" s="29"/>
      <c r="E30" s="29">
        <f t="shared" ref="E30:I30" si="0">E17-E27</f>
        <v>211807</v>
      </c>
      <c r="F30" s="29"/>
      <c r="G30" s="29">
        <f t="shared" si="0"/>
        <v>220491</v>
      </c>
      <c r="H30" s="29"/>
      <c r="I30" s="29">
        <f t="shared" si="0"/>
        <v>543122</v>
      </c>
      <c r="L30" s="209"/>
      <c r="N30" s="209"/>
      <c r="P30" s="209"/>
      <c r="R30" s="209"/>
    </row>
    <row r="31" spans="1:18" ht="20.25" customHeight="1" x14ac:dyDescent="0.3">
      <c r="A31" s="95" t="s">
        <v>28</v>
      </c>
      <c r="C31" s="22">
        <v>77270</v>
      </c>
      <c r="D31" s="112"/>
      <c r="E31" s="22">
        <v>48149</v>
      </c>
      <c r="F31" s="112"/>
      <c r="G31" s="22">
        <v>80761</v>
      </c>
      <c r="H31" s="112"/>
      <c r="I31" s="22">
        <v>48936</v>
      </c>
      <c r="L31" s="209"/>
      <c r="N31" s="209"/>
      <c r="P31" s="209"/>
      <c r="R31" s="209"/>
    </row>
    <row r="32" spans="1:18" s="207" customFormat="1" ht="20.25" customHeight="1" x14ac:dyDescent="0.3">
      <c r="A32" s="111" t="s">
        <v>230</v>
      </c>
      <c r="B32" s="98"/>
      <c r="C32" s="113">
        <f>C30-C31</f>
        <v>5677</v>
      </c>
      <c r="D32" s="113"/>
      <c r="E32" s="113">
        <f t="shared" ref="E32:I32" si="1">E30-E31</f>
        <v>163658</v>
      </c>
      <c r="F32" s="113"/>
      <c r="G32" s="113">
        <f t="shared" si="1"/>
        <v>139730</v>
      </c>
      <c r="H32" s="113"/>
      <c r="I32" s="113">
        <f t="shared" si="1"/>
        <v>494186</v>
      </c>
      <c r="L32" s="209"/>
      <c r="N32" s="209"/>
      <c r="P32" s="209"/>
      <c r="R32" s="209"/>
    </row>
    <row r="33" spans="1:18" s="207" customFormat="1" ht="20.25" customHeight="1" x14ac:dyDescent="0.3">
      <c r="A33" s="114" t="s">
        <v>194</v>
      </c>
      <c r="B33" s="98"/>
      <c r="C33" s="115">
        <v>8822</v>
      </c>
      <c r="D33" s="116"/>
      <c r="E33" s="115">
        <v>-5681</v>
      </c>
      <c r="F33" s="117"/>
      <c r="G33" s="117">
        <v>12369</v>
      </c>
      <c r="H33" s="117"/>
      <c r="I33" s="117">
        <v>-2945</v>
      </c>
      <c r="L33" s="209"/>
      <c r="N33" s="209"/>
      <c r="P33" s="209"/>
      <c r="R33" s="209"/>
    </row>
    <row r="34" spans="1:18" ht="20.25" customHeight="1" thickBot="1" x14ac:dyDescent="0.35">
      <c r="A34" s="111" t="s">
        <v>231</v>
      </c>
      <c r="B34" s="118"/>
      <c r="C34" s="119">
        <f>SUM(C32:C33)</f>
        <v>14499</v>
      </c>
      <c r="D34" s="100"/>
      <c r="E34" s="119">
        <f>SUM(E32:E33)</f>
        <v>157977</v>
      </c>
      <c r="F34" s="100"/>
      <c r="G34" s="119">
        <f>SUM(G32:G33)</f>
        <v>152099</v>
      </c>
      <c r="H34" s="100"/>
      <c r="I34" s="119">
        <f>SUM(I32:I33)</f>
        <v>491241</v>
      </c>
      <c r="L34" s="209"/>
      <c r="N34" s="209"/>
      <c r="P34" s="209"/>
      <c r="R34" s="209"/>
    </row>
    <row r="35" spans="1:18" ht="20.25" customHeight="1" thickTop="1" x14ac:dyDescent="0.3">
      <c r="A35" s="111"/>
      <c r="B35" s="118"/>
      <c r="C35" s="113"/>
      <c r="D35" s="100"/>
      <c r="E35" s="113"/>
      <c r="F35" s="100"/>
      <c r="G35" s="113"/>
      <c r="H35" s="100"/>
      <c r="I35" s="113"/>
      <c r="L35" s="209"/>
      <c r="N35" s="209"/>
      <c r="P35" s="209"/>
      <c r="R35" s="209"/>
    </row>
    <row r="36" spans="1:18" ht="20.25" customHeight="1" x14ac:dyDescent="0.3">
      <c r="A36" s="111"/>
      <c r="B36" s="118"/>
      <c r="C36" s="113"/>
      <c r="D36" s="100"/>
      <c r="E36" s="113"/>
      <c r="F36" s="100"/>
      <c r="G36" s="113"/>
      <c r="H36" s="100"/>
      <c r="I36" s="113"/>
      <c r="L36" s="209"/>
      <c r="N36" s="209"/>
      <c r="P36" s="209"/>
      <c r="R36" s="209"/>
    </row>
    <row r="37" spans="1:18" ht="20.25" customHeight="1" x14ac:dyDescent="0.3">
      <c r="A37" s="111"/>
      <c r="B37" s="118"/>
      <c r="C37" s="113"/>
      <c r="D37" s="100"/>
      <c r="E37" s="113"/>
      <c r="F37" s="100"/>
      <c r="G37" s="113"/>
      <c r="H37" s="100"/>
      <c r="I37" s="113"/>
      <c r="L37" s="209"/>
      <c r="N37" s="209"/>
      <c r="P37" s="209"/>
      <c r="R37" s="209"/>
    </row>
    <row r="38" spans="1:18" ht="20.25" customHeight="1" x14ac:dyDescent="0.3">
      <c r="A38" s="111"/>
      <c r="B38" s="118"/>
      <c r="C38" s="113"/>
      <c r="D38" s="100"/>
      <c r="E38" s="113"/>
      <c r="F38" s="100"/>
      <c r="G38" s="113"/>
      <c r="H38" s="100"/>
      <c r="I38" s="113"/>
      <c r="L38" s="209"/>
      <c r="N38" s="209"/>
      <c r="P38" s="209"/>
      <c r="R38" s="209"/>
    </row>
    <row r="39" spans="1:18" ht="20.25" customHeight="1" x14ac:dyDescent="0.3">
      <c r="A39" s="111"/>
      <c r="B39" s="118"/>
      <c r="C39" s="113"/>
      <c r="D39" s="100"/>
      <c r="E39" s="113"/>
      <c r="F39" s="100"/>
      <c r="G39" s="113"/>
      <c r="H39" s="100"/>
      <c r="I39" s="113"/>
      <c r="L39" s="209"/>
      <c r="N39" s="209"/>
      <c r="P39" s="209"/>
      <c r="R39" s="209"/>
    </row>
    <row r="40" spans="1:18" ht="20.25" customHeight="1" x14ac:dyDescent="0.3">
      <c r="A40" s="111"/>
      <c r="B40" s="118"/>
      <c r="C40" s="113"/>
      <c r="D40" s="100"/>
      <c r="E40" s="113"/>
      <c r="F40" s="100"/>
      <c r="G40" s="113"/>
      <c r="H40" s="100"/>
      <c r="I40" s="113"/>
      <c r="L40" s="209"/>
      <c r="N40" s="209"/>
      <c r="P40" s="209"/>
      <c r="R40" s="209"/>
    </row>
    <row r="41" spans="1:18" ht="20.25" customHeight="1" x14ac:dyDescent="0.3">
      <c r="A41" s="111"/>
      <c r="B41" s="118"/>
      <c r="C41" s="113"/>
      <c r="D41" s="100"/>
      <c r="E41" s="113"/>
      <c r="F41" s="100"/>
      <c r="G41" s="113"/>
      <c r="H41" s="100"/>
      <c r="I41" s="113"/>
      <c r="L41" s="209"/>
      <c r="N41" s="209"/>
      <c r="P41" s="209"/>
      <c r="R41" s="209"/>
    </row>
    <row r="42" spans="1:18" ht="20.25" customHeight="1" x14ac:dyDescent="0.3">
      <c r="A42" s="111"/>
      <c r="B42" s="118"/>
      <c r="C42" s="113"/>
      <c r="D42" s="100"/>
      <c r="E42" s="113"/>
      <c r="F42" s="100"/>
      <c r="G42" s="113"/>
      <c r="H42" s="100"/>
      <c r="I42" s="113"/>
      <c r="L42" s="209"/>
      <c r="N42" s="209"/>
      <c r="P42" s="209"/>
      <c r="R42" s="209"/>
    </row>
    <row r="43" spans="1:18" ht="20.25" customHeight="1" x14ac:dyDescent="0.3">
      <c r="A43" s="111"/>
      <c r="B43" s="118"/>
      <c r="C43" s="113"/>
      <c r="D43" s="100"/>
      <c r="E43" s="113"/>
      <c r="F43" s="100"/>
      <c r="G43" s="113"/>
      <c r="H43" s="100"/>
      <c r="I43" s="113"/>
      <c r="L43" s="209"/>
      <c r="N43" s="209"/>
      <c r="P43" s="209"/>
      <c r="R43" s="209"/>
    </row>
    <row r="44" spans="1:18" ht="20.25" customHeight="1" x14ac:dyDescent="0.3">
      <c r="A44" s="281" t="s">
        <v>184</v>
      </c>
      <c r="B44" s="281"/>
      <c r="C44" s="281"/>
      <c r="D44" s="281"/>
      <c r="E44" s="281"/>
      <c r="F44" s="281"/>
      <c r="G44" s="281"/>
      <c r="H44" s="281"/>
      <c r="I44" s="281"/>
      <c r="L44" s="209"/>
      <c r="N44" s="209"/>
      <c r="P44" s="209"/>
      <c r="R44" s="209"/>
    </row>
    <row r="45" spans="1:18" ht="20.25" customHeight="1" x14ac:dyDescent="0.3">
      <c r="A45" s="281" t="s">
        <v>192</v>
      </c>
      <c r="B45" s="281"/>
      <c r="C45" s="281"/>
      <c r="D45" s="281"/>
      <c r="E45" s="281"/>
      <c r="F45" s="281"/>
      <c r="G45" s="281"/>
      <c r="H45" s="281"/>
      <c r="I45" s="281"/>
      <c r="L45" s="209"/>
      <c r="N45" s="209"/>
      <c r="P45" s="209"/>
      <c r="R45" s="209"/>
    </row>
    <row r="46" spans="1:18" ht="20.25" customHeight="1" x14ac:dyDescent="0.3">
      <c r="L46" s="209"/>
      <c r="N46" s="209"/>
      <c r="P46" s="209"/>
      <c r="R46" s="209"/>
    </row>
    <row r="48" spans="1:18" ht="20.25" customHeight="1" x14ac:dyDescent="0.3">
      <c r="A48" s="203" t="s">
        <v>131</v>
      </c>
      <c r="B48" s="118"/>
      <c r="C48" s="210"/>
      <c r="D48" s="100"/>
      <c r="E48" s="210"/>
      <c r="F48" s="100"/>
      <c r="G48" s="210"/>
      <c r="H48" s="100"/>
      <c r="I48" s="210"/>
    </row>
    <row r="49" spans="1:18" ht="20.25" customHeight="1" x14ac:dyDescent="0.3">
      <c r="A49" s="204" t="s">
        <v>48</v>
      </c>
      <c r="B49" s="118"/>
      <c r="C49" s="210"/>
      <c r="D49" s="100"/>
      <c r="E49" s="210"/>
      <c r="F49" s="100"/>
      <c r="G49" s="210"/>
      <c r="H49" s="100"/>
      <c r="I49" s="210"/>
    </row>
    <row r="50" spans="1:18" ht="20.25" customHeight="1" x14ac:dyDescent="0.3">
      <c r="A50" s="204"/>
      <c r="B50" s="118"/>
      <c r="C50" s="210"/>
      <c r="D50" s="100"/>
      <c r="E50" s="210"/>
      <c r="F50" s="100"/>
      <c r="G50" s="210"/>
      <c r="H50" s="100"/>
      <c r="I50" s="210"/>
    </row>
    <row r="51" spans="1:18" ht="20.25" customHeight="1" x14ac:dyDescent="0.3">
      <c r="A51" s="211"/>
      <c r="B51" s="82"/>
      <c r="C51" s="282" t="s">
        <v>4</v>
      </c>
      <c r="D51" s="282"/>
      <c r="E51" s="282"/>
      <c r="F51" s="205"/>
      <c r="G51" s="282" t="s">
        <v>22</v>
      </c>
      <c r="H51" s="282"/>
      <c r="I51" s="282"/>
    </row>
    <row r="52" spans="1:18" ht="20.25" customHeight="1" x14ac:dyDescent="0.3">
      <c r="A52" s="211"/>
      <c r="B52" s="82"/>
      <c r="C52" s="282" t="s">
        <v>21</v>
      </c>
      <c r="D52" s="282"/>
      <c r="E52" s="282"/>
      <c r="F52" s="205"/>
      <c r="G52" s="282" t="s">
        <v>21</v>
      </c>
      <c r="H52" s="282"/>
      <c r="I52" s="282"/>
    </row>
    <row r="53" spans="1:18" ht="20.25" customHeight="1" x14ac:dyDescent="0.3">
      <c r="A53" s="204"/>
      <c r="B53" s="82"/>
      <c r="C53" s="283" t="s">
        <v>182</v>
      </c>
      <c r="D53" s="284"/>
      <c r="E53" s="284"/>
      <c r="F53" s="205"/>
      <c r="G53" s="283" t="s">
        <v>182</v>
      </c>
      <c r="H53" s="284"/>
      <c r="I53" s="284"/>
    </row>
    <row r="54" spans="1:18" ht="20.25" customHeight="1" x14ac:dyDescent="0.3">
      <c r="A54" s="204"/>
      <c r="B54" s="82"/>
      <c r="C54" s="283" t="s">
        <v>171</v>
      </c>
      <c r="D54" s="284"/>
      <c r="E54" s="284"/>
      <c r="F54" s="205"/>
      <c r="G54" s="283" t="s">
        <v>171</v>
      </c>
      <c r="H54" s="284"/>
      <c r="I54" s="284"/>
    </row>
    <row r="55" spans="1:18" ht="20.25" customHeight="1" x14ac:dyDescent="0.3">
      <c r="A55" s="204"/>
      <c r="B55" s="82"/>
      <c r="C55" s="206">
        <v>2020</v>
      </c>
      <c r="D55" s="206"/>
      <c r="E55" s="206">
        <v>2019</v>
      </c>
      <c r="F55" s="206"/>
      <c r="G55" s="206">
        <v>2020</v>
      </c>
      <c r="H55" s="206"/>
      <c r="I55" s="206">
        <v>2019</v>
      </c>
    </row>
    <row r="56" spans="1:18" ht="20.25" customHeight="1" x14ac:dyDescent="0.3">
      <c r="A56" s="204"/>
      <c r="B56" s="82"/>
      <c r="C56" s="285" t="s">
        <v>82</v>
      </c>
      <c r="D56" s="285"/>
      <c r="E56" s="285"/>
      <c r="F56" s="285"/>
      <c r="G56" s="285"/>
      <c r="H56" s="285"/>
      <c r="I56" s="285"/>
    </row>
    <row r="57" spans="1:18" ht="20.25" customHeight="1" x14ac:dyDescent="0.3">
      <c r="A57" s="111" t="s">
        <v>40</v>
      </c>
      <c r="B57" s="118"/>
      <c r="C57" s="120"/>
      <c r="D57" s="121"/>
      <c r="E57" s="120"/>
      <c r="F57" s="121"/>
      <c r="G57" s="120"/>
      <c r="H57" s="121"/>
      <c r="I57" s="120"/>
    </row>
    <row r="58" spans="1:18" ht="20.25" customHeight="1" x14ac:dyDescent="0.3">
      <c r="A58" s="92" t="s">
        <v>261</v>
      </c>
      <c r="B58" s="118"/>
      <c r="C58" s="120"/>
      <c r="D58" s="121"/>
      <c r="E58" s="120"/>
      <c r="F58" s="121"/>
      <c r="G58" s="120"/>
      <c r="H58" s="121"/>
      <c r="I58" s="120"/>
    </row>
    <row r="59" spans="1:18" ht="20.25" customHeight="1" x14ac:dyDescent="0.3">
      <c r="A59" s="95" t="s">
        <v>263</v>
      </c>
      <c r="B59" s="124"/>
      <c r="C59" s="125">
        <v>0</v>
      </c>
      <c r="D59" s="126"/>
      <c r="E59" s="127">
        <v>-263</v>
      </c>
      <c r="F59" s="122"/>
      <c r="G59" s="18">
        <v>0</v>
      </c>
      <c r="H59" s="122"/>
      <c r="I59" s="30">
        <v>0</v>
      </c>
    </row>
    <row r="60" spans="1:18" ht="20.25" customHeight="1" x14ac:dyDescent="0.3">
      <c r="A60" s="95" t="s">
        <v>262</v>
      </c>
      <c r="C60" s="128">
        <v>0</v>
      </c>
      <c r="D60" s="129"/>
      <c r="E60" s="130">
        <v>-376</v>
      </c>
      <c r="F60" s="122"/>
      <c r="G60" s="18">
        <v>0</v>
      </c>
      <c r="H60" s="122"/>
      <c r="I60" s="30">
        <v>0</v>
      </c>
      <c r="L60" s="209"/>
      <c r="N60" s="209"/>
      <c r="P60" s="209"/>
      <c r="R60" s="209"/>
    </row>
    <row r="61" spans="1:18" ht="20.25" customHeight="1" x14ac:dyDescent="0.3">
      <c r="A61" s="95" t="s">
        <v>144</v>
      </c>
      <c r="B61" s="118"/>
      <c r="C61" s="131"/>
      <c r="D61" s="121"/>
      <c r="E61" s="132"/>
      <c r="F61" s="122"/>
      <c r="G61" s="16"/>
      <c r="H61" s="122"/>
      <c r="I61" s="30"/>
      <c r="L61" s="209"/>
      <c r="N61" s="209"/>
      <c r="P61" s="209"/>
      <c r="R61" s="209"/>
    </row>
    <row r="62" spans="1:18" ht="20.25" customHeight="1" x14ac:dyDescent="0.3">
      <c r="A62" s="95" t="s">
        <v>145</v>
      </c>
      <c r="B62" s="118"/>
      <c r="C62" s="128">
        <v>0</v>
      </c>
      <c r="D62" s="121"/>
      <c r="E62" s="132">
        <v>-1734</v>
      </c>
      <c r="F62" s="122"/>
      <c r="G62" s="18">
        <v>0</v>
      </c>
      <c r="H62" s="122"/>
      <c r="I62" s="30">
        <v>0</v>
      </c>
      <c r="L62" s="209"/>
      <c r="N62" s="209"/>
      <c r="P62" s="209"/>
      <c r="R62" s="209"/>
    </row>
    <row r="63" spans="1:18" ht="20.25" customHeight="1" x14ac:dyDescent="0.3">
      <c r="A63" s="95" t="s">
        <v>97</v>
      </c>
      <c r="B63" s="118"/>
      <c r="C63" s="133">
        <v>0</v>
      </c>
      <c r="D63" s="121"/>
      <c r="E63" s="115">
        <v>422</v>
      </c>
      <c r="F63" s="122"/>
      <c r="G63" s="73">
        <v>0</v>
      </c>
      <c r="H63" s="122"/>
      <c r="I63" s="134">
        <v>0</v>
      </c>
      <c r="L63" s="209"/>
      <c r="N63" s="209"/>
      <c r="P63" s="209"/>
      <c r="R63" s="209"/>
    </row>
    <row r="64" spans="1:18" ht="20.25" customHeight="1" x14ac:dyDescent="0.3">
      <c r="A64" s="64" t="s">
        <v>98</v>
      </c>
      <c r="B64" s="118"/>
      <c r="C64" s="132"/>
      <c r="D64" s="121"/>
      <c r="E64" s="132"/>
      <c r="F64" s="122"/>
      <c r="G64" s="30"/>
      <c r="H64" s="122"/>
      <c r="I64" s="30"/>
      <c r="L64" s="209"/>
      <c r="N64" s="209"/>
      <c r="P64" s="209"/>
      <c r="R64" s="209"/>
    </row>
    <row r="65" spans="1:18" ht="20.25" customHeight="1" x14ac:dyDescent="0.3">
      <c r="A65" s="64" t="s">
        <v>99</v>
      </c>
      <c r="B65" s="118"/>
      <c r="C65" s="136">
        <f>SUM(C59:C63)</f>
        <v>0</v>
      </c>
      <c r="D65" s="121"/>
      <c r="E65" s="136">
        <f>SUM(E59:E63)</f>
        <v>-1951</v>
      </c>
      <c r="F65" s="137"/>
      <c r="G65" s="136">
        <f>SUM(G59:G63)</f>
        <v>0</v>
      </c>
      <c r="H65" s="137"/>
      <c r="I65" s="136">
        <f>SUM(I59:I64)</f>
        <v>0</v>
      </c>
      <c r="L65" s="209"/>
      <c r="N65" s="209"/>
      <c r="P65" s="209"/>
      <c r="R65" s="209"/>
    </row>
    <row r="66" spans="1:18" ht="20.25" customHeight="1" x14ac:dyDescent="0.3">
      <c r="A66" s="95"/>
      <c r="B66" s="118"/>
      <c r="C66" s="138"/>
      <c r="D66" s="139"/>
      <c r="E66" s="138"/>
      <c r="F66" s="140"/>
      <c r="G66" s="128"/>
      <c r="H66" s="140"/>
      <c r="I66" s="128"/>
    </row>
    <row r="67" spans="1:18" ht="20.25" customHeight="1" x14ac:dyDescent="0.3">
      <c r="A67" s="111" t="s">
        <v>60</v>
      </c>
      <c r="B67" s="118"/>
      <c r="C67" s="138"/>
      <c r="D67" s="139"/>
      <c r="E67" s="138"/>
      <c r="F67" s="140"/>
      <c r="G67" s="131"/>
      <c r="H67" s="140"/>
      <c r="I67" s="131"/>
      <c r="L67" s="209"/>
      <c r="N67" s="209"/>
      <c r="P67" s="209"/>
      <c r="R67" s="209"/>
    </row>
    <row r="68" spans="1:18" s="123" customFormat="1" ht="20.25" customHeight="1" x14ac:dyDescent="0.3">
      <c r="A68" s="111" t="s">
        <v>61</v>
      </c>
      <c r="B68" s="98"/>
      <c r="C68" s="135">
        <v>0</v>
      </c>
      <c r="D68" s="139"/>
      <c r="E68" s="135">
        <v>-1951</v>
      </c>
      <c r="F68" s="140">
        <f t="shared" ref="F68:H68" si="2">F65</f>
        <v>0</v>
      </c>
      <c r="G68" s="135">
        <v>0</v>
      </c>
      <c r="H68" s="140">
        <f t="shared" si="2"/>
        <v>0</v>
      </c>
      <c r="I68" s="135">
        <f t="shared" ref="I68" si="3">I65</f>
        <v>0</v>
      </c>
      <c r="L68" s="209"/>
      <c r="N68" s="209"/>
      <c r="P68" s="209"/>
      <c r="R68" s="209"/>
    </row>
    <row r="69" spans="1:18" ht="20.25" customHeight="1" thickBot="1" x14ac:dyDescent="0.35">
      <c r="A69" s="111" t="s">
        <v>34</v>
      </c>
      <c r="B69" s="118"/>
      <c r="C69" s="141">
        <f>SUM(C34,C68)</f>
        <v>14499</v>
      </c>
      <c r="D69" s="142"/>
      <c r="E69" s="141">
        <f>SUM(E34,E68)</f>
        <v>156026</v>
      </c>
      <c r="F69" s="143"/>
      <c r="G69" s="141">
        <f>SUM(G34,G68)</f>
        <v>152099</v>
      </c>
      <c r="H69" s="143"/>
      <c r="I69" s="141">
        <f>SUM(I34,I68)</f>
        <v>491241</v>
      </c>
      <c r="K69" s="123"/>
      <c r="L69" s="209"/>
      <c r="M69" s="123"/>
      <c r="N69" s="209"/>
      <c r="O69" s="123"/>
      <c r="P69" s="209"/>
      <c r="Q69" s="123"/>
      <c r="R69" s="209"/>
    </row>
    <row r="70" spans="1:18" ht="20.25" customHeight="1" thickTop="1" x14ac:dyDescent="0.3">
      <c r="A70" s="111"/>
      <c r="B70" s="118"/>
      <c r="C70" s="102"/>
      <c r="D70" s="142"/>
      <c r="E70" s="102"/>
      <c r="F70" s="143"/>
      <c r="G70" s="113"/>
      <c r="H70" s="143"/>
      <c r="I70" s="113"/>
    </row>
    <row r="71" spans="1:18" ht="20.25" customHeight="1" x14ac:dyDescent="0.3">
      <c r="A71" s="111" t="s">
        <v>51</v>
      </c>
      <c r="B71" s="118"/>
      <c r="C71" s="102"/>
      <c r="D71" s="142"/>
      <c r="E71" s="102"/>
      <c r="F71" s="143"/>
      <c r="G71" s="113"/>
      <c r="H71" s="143"/>
      <c r="I71" s="113"/>
    </row>
    <row r="72" spans="1:18" ht="20.25" customHeight="1" x14ac:dyDescent="0.3">
      <c r="A72" s="114" t="s">
        <v>72</v>
      </c>
      <c r="C72" s="144">
        <v>14499</v>
      </c>
      <c r="D72" s="145"/>
      <c r="E72" s="144">
        <v>157953</v>
      </c>
      <c r="F72" s="122"/>
      <c r="G72" s="30">
        <v>152099</v>
      </c>
      <c r="H72" s="122"/>
      <c r="I72" s="30">
        <v>491241</v>
      </c>
      <c r="L72" s="209"/>
      <c r="N72" s="209"/>
      <c r="P72" s="209"/>
      <c r="R72" s="209"/>
    </row>
    <row r="73" spans="1:18" ht="20.25" customHeight="1" x14ac:dyDescent="0.3">
      <c r="A73" s="146" t="s">
        <v>35</v>
      </c>
      <c r="C73" s="144">
        <v>0</v>
      </c>
      <c r="D73" s="145"/>
      <c r="E73" s="144">
        <v>24</v>
      </c>
      <c r="F73" s="144"/>
      <c r="G73" s="73">
        <v>0</v>
      </c>
      <c r="H73" s="147"/>
      <c r="I73" s="73">
        <v>0</v>
      </c>
      <c r="L73" s="209"/>
      <c r="N73" s="209"/>
      <c r="P73" s="209"/>
      <c r="R73" s="209"/>
    </row>
    <row r="74" spans="1:18" s="190" customFormat="1" ht="20.25" customHeight="1" thickBot="1" x14ac:dyDescent="0.35">
      <c r="A74" s="111" t="s">
        <v>232</v>
      </c>
      <c r="B74" s="118"/>
      <c r="C74" s="119">
        <f>C34</f>
        <v>14499</v>
      </c>
      <c r="D74" s="142"/>
      <c r="E74" s="119">
        <f>E34</f>
        <v>157977</v>
      </c>
      <c r="F74" s="143"/>
      <c r="G74" s="119">
        <f>SUM(G71:G73)</f>
        <v>152099</v>
      </c>
      <c r="H74" s="143"/>
      <c r="I74" s="119">
        <f>SUM(I71:I73)</f>
        <v>491241</v>
      </c>
      <c r="L74" s="209"/>
      <c r="N74" s="209"/>
      <c r="P74" s="209"/>
      <c r="R74" s="209"/>
    </row>
    <row r="75" spans="1:18" ht="20.25" customHeight="1" thickTop="1" x14ac:dyDescent="0.3">
      <c r="A75" s="111"/>
      <c r="C75" s="148"/>
      <c r="D75" s="149"/>
      <c r="E75" s="148"/>
      <c r="F75" s="150"/>
      <c r="G75" s="151"/>
      <c r="H75" s="150"/>
      <c r="I75" s="151"/>
    </row>
    <row r="76" spans="1:18" ht="20.25" customHeight="1" x14ac:dyDescent="0.3">
      <c r="A76" s="111" t="s">
        <v>195</v>
      </c>
      <c r="C76" s="148"/>
      <c r="D76" s="149"/>
      <c r="E76" s="148"/>
      <c r="F76" s="150"/>
      <c r="G76" s="151"/>
      <c r="H76" s="150"/>
      <c r="I76" s="151"/>
    </row>
    <row r="77" spans="1:18" ht="20.25" customHeight="1" x14ac:dyDescent="0.3">
      <c r="A77" s="114" t="s">
        <v>72</v>
      </c>
      <c r="C77" s="30">
        <v>14499</v>
      </c>
      <c r="D77" s="145"/>
      <c r="E77" s="30">
        <v>156132</v>
      </c>
      <c r="F77" s="122"/>
      <c r="G77" s="30">
        <v>152099</v>
      </c>
      <c r="H77" s="122"/>
      <c r="I77" s="30">
        <v>491241</v>
      </c>
      <c r="L77" s="209"/>
      <c r="N77" s="209"/>
      <c r="P77" s="209"/>
      <c r="R77" s="209"/>
    </row>
    <row r="78" spans="1:18" ht="20.25" customHeight="1" x14ac:dyDescent="0.3">
      <c r="A78" s="114" t="s">
        <v>35</v>
      </c>
      <c r="C78" s="134">
        <v>0</v>
      </c>
      <c r="D78" s="153"/>
      <c r="E78" s="134">
        <v>-106</v>
      </c>
      <c r="F78" s="144"/>
      <c r="G78" s="73">
        <v>0</v>
      </c>
      <c r="H78" s="147"/>
      <c r="I78" s="73">
        <v>0</v>
      </c>
      <c r="L78" s="209"/>
      <c r="N78" s="209"/>
      <c r="P78" s="209"/>
      <c r="R78" s="209"/>
    </row>
    <row r="79" spans="1:18" ht="20.25" customHeight="1" thickBot="1" x14ac:dyDescent="0.35">
      <c r="A79" s="111" t="s">
        <v>34</v>
      </c>
      <c r="C79" s="141">
        <f>SUM(C77:C78)</f>
        <v>14499</v>
      </c>
      <c r="D79" s="142"/>
      <c r="E79" s="141">
        <f>SUM(E77:E78)</f>
        <v>156026</v>
      </c>
      <c r="F79" s="143"/>
      <c r="G79" s="141">
        <f>SUM(G77:G78)</f>
        <v>152099</v>
      </c>
      <c r="H79" s="143"/>
      <c r="I79" s="141">
        <f>SUM(I77:I78)</f>
        <v>491241</v>
      </c>
      <c r="L79" s="209"/>
      <c r="N79" s="209"/>
      <c r="P79" s="209"/>
      <c r="R79" s="209"/>
    </row>
    <row r="80" spans="1:18" ht="20.25" customHeight="1" thickTop="1" x14ac:dyDescent="0.3">
      <c r="A80" s="111"/>
      <c r="C80" s="148"/>
      <c r="D80" s="149"/>
      <c r="E80" s="148"/>
      <c r="F80" s="150"/>
      <c r="G80" s="151"/>
      <c r="H80" s="150"/>
      <c r="I80" s="151"/>
    </row>
    <row r="81" spans="1:18" ht="20.25" customHeight="1" thickBot="1" x14ac:dyDescent="0.35">
      <c r="A81" s="111" t="s">
        <v>233</v>
      </c>
      <c r="C81" s="154">
        <f>C72/505000</f>
        <v>2.871089108910891E-2</v>
      </c>
      <c r="D81" s="155"/>
      <c r="E81" s="154">
        <f>E72/400000</f>
        <v>0.39488250000000003</v>
      </c>
      <c r="F81" s="155"/>
      <c r="G81" s="154">
        <f>G72/505000</f>
        <v>0.3011861386138614</v>
      </c>
      <c r="H81" s="155"/>
      <c r="I81" s="154">
        <f>I72/400000</f>
        <v>1.2281025000000001</v>
      </c>
      <c r="L81" s="209"/>
      <c r="N81" s="209"/>
      <c r="P81" s="209"/>
      <c r="R81" s="209"/>
    </row>
    <row r="82" spans="1:18" ht="20.25" customHeight="1" thickTop="1" x14ac:dyDescent="0.3">
      <c r="A82" s="111"/>
      <c r="C82" s="212"/>
      <c r="D82" s="213"/>
      <c r="E82" s="212"/>
      <c r="F82" s="213"/>
      <c r="G82" s="212"/>
      <c r="H82" s="213"/>
      <c r="I82" s="212"/>
      <c r="L82" s="209"/>
      <c r="N82" s="209"/>
      <c r="P82" s="209"/>
      <c r="R82" s="209"/>
    </row>
    <row r="83" spans="1:18" ht="20.25" customHeight="1" x14ac:dyDescent="0.3">
      <c r="A83" s="111"/>
      <c r="C83" s="212"/>
      <c r="D83" s="213"/>
      <c r="E83" s="212"/>
      <c r="F83" s="213"/>
      <c r="G83" s="212"/>
      <c r="H83" s="213"/>
      <c r="I83" s="212"/>
      <c r="L83" s="209"/>
      <c r="N83" s="209"/>
      <c r="P83" s="209"/>
      <c r="R83" s="209"/>
    </row>
    <row r="84" spans="1:18" ht="20.25" customHeight="1" x14ac:dyDescent="0.3">
      <c r="A84" s="111"/>
      <c r="C84" s="212"/>
      <c r="D84" s="213"/>
      <c r="E84" s="212"/>
      <c r="F84" s="213"/>
      <c r="G84" s="212"/>
      <c r="H84" s="213"/>
      <c r="I84" s="212"/>
      <c r="L84" s="209"/>
      <c r="N84" s="209"/>
      <c r="P84" s="209"/>
      <c r="R84" s="209"/>
    </row>
    <row r="85" spans="1:18" ht="20.25" customHeight="1" x14ac:dyDescent="0.3">
      <c r="A85" s="111"/>
      <c r="C85" s="212"/>
      <c r="D85" s="213"/>
      <c r="E85" s="212"/>
      <c r="F85" s="213"/>
      <c r="G85" s="212"/>
      <c r="H85" s="213"/>
      <c r="I85" s="212"/>
      <c r="L85" s="209"/>
      <c r="N85" s="209"/>
      <c r="P85" s="209"/>
      <c r="R85" s="209"/>
    </row>
    <row r="86" spans="1:18" ht="20.25" customHeight="1" x14ac:dyDescent="0.3">
      <c r="A86" s="111"/>
      <c r="C86" s="212"/>
      <c r="D86" s="213"/>
      <c r="E86" s="212"/>
      <c r="F86" s="213"/>
      <c r="G86" s="212"/>
      <c r="H86" s="213"/>
      <c r="I86" s="212"/>
      <c r="L86" s="209"/>
      <c r="N86" s="209"/>
      <c r="P86" s="209"/>
      <c r="R86" s="209"/>
    </row>
    <row r="87" spans="1:18" ht="20.25" customHeight="1" x14ac:dyDescent="0.3">
      <c r="A87" s="281" t="s">
        <v>184</v>
      </c>
      <c r="B87" s="281"/>
      <c r="C87" s="281"/>
      <c r="D87" s="281"/>
      <c r="E87" s="281"/>
      <c r="F87" s="281"/>
      <c r="G87" s="281"/>
      <c r="H87" s="281"/>
      <c r="I87" s="281"/>
      <c r="L87" s="209"/>
      <c r="N87" s="209"/>
      <c r="P87" s="209"/>
      <c r="R87" s="209"/>
    </row>
    <row r="88" spans="1:18" ht="19.5" customHeight="1" x14ac:dyDescent="0.3">
      <c r="A88" s="281" t="s">
        <v>192</v>
      </c>
      <c r="B88" s="281"/>
      <c r="C88" s="281"/>
      <c r="D88" s="281"/>
      <c r="E88" s="281"/>
      <c r="F88" s="281"/>
      <c r="G88" s="281"/>
      <c r="H88" s="281"/>
      <c r="I88" s="281"/>
    </row>
    <row r="89" spans="1:18" ht="19.5" customHeight="1" x14ac:dyDescent="0.3">
      <c r="C89" s="214"/>
      <c r="D89" s="214"/>
      <c r="E89" s="214"/>
      <c r="F89" s="214"/>
      <c r="G89" s="214"/>
      <c r="H89" s="214"/>
      <c r="I89" s="214"/>
    </row>
    <row r="90" spans="1:18" ht="19.5" customHeight="1" x14ac:dyDescent="0.3">
      <c r="C90" s="214"/>
      <c r="D90" s="214"/>
      <c r="E90" s="214"/>
      <c r="F90" s="214"/>
      <c r="G90" s="214"/>
      <c r="H90" s="214"/>
      <c r="I90" s="214"/>
    </row>
    <row r="91" spans="1:18" ht="19.5" customHeight="1" x14ac:dyDescent="0.3">
      <c r="C91" s="214"/>
      <c r="D91" s="214"/>
      <c r="E91" s="214"/>
      <c r="F91" s="214"/>
      <c r="G91" s="214"/>
      <c r="H91" s="214"/>
      <c r="I91" s="214"/>
    </row>
    <row r="92" spans="1:18" ht="19.5" customHeight="1" x14ac:dyDescent="0.3">
      <c r="C92" s="214"/>
      <c r="D92" s="214"/>
      <c r="E92" s="214"/>
      <c r="F92" s="214"/>
      <c r="G92" s="214"/>
      <c r="H92" s="214"/>
      <c r="I92" s="214"/>
    </row>
  </sheetData>
  <mergeCells count="22">
    <mergeCell ref="C56:I56"/>
    <mergeCell ref="G51:I51"/>
    <mergeCell ref="C53:E53"/>
    <mergeCell ref="G53:I53"/>
    <mergeCell ref="C54:E54"/>
    <mergeCell ref="G54:I54"/>
    <mergeCell ref="A87:I87"/>
    <mergeCell ref="A88:I88"/>
    <mergeCell ref="C52:E52"/>
    <mergeCell ref="G52:I52"/>
    <mergeCell ref="C4:E4"/>
    <mergeCell ref="G4:I4"/>
    <mergeCell ref="C5:E5"/>
    <mergeCell ref="G5:I5"/>
    <mergeCell ref="C6:E6"/>
    <mergeCell ref="G6:I6"/>
    <mergeCell ref="A44:I44"/>
    <mergeCell ref="A45:I45"/>
    <mergeCell ref="C7:E7"/>
    <mergeCell ref="G7:I7"/>
    <mergeCell ref="C9:I9"/>
    <mergeCell ref="C51:E51"/>
  </mergeCells>
  <pageMargins left="0.7" right="0.7" top="0.48" bottom="0.5" header="0.5" footer="0.5"/>
  <pageSetup paperSize="9" scale="87" firstPageNumber="4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4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R95"/>
  <sheetViews>
    <sheetView view="pageBreakPreview" topLeftCell="A78" zoomScaleNormal="85" zoomScaleSheetLayoutView="100" workbookViewId="0">
      <selection activeCell="A84" sqref="A84:A88"/>
    </sheetView>
  </sheetViews>
  <sheetFormatPr defaultColWidth="9.1796875" defaultRowHeight="19.5" customHeight="1" x14ac:dyDescent="0.3"/>
  <cols>
    <col min="1" max="1" width="44.1796875" style="107" customWidth="1"/>
    <col min="2" max="2" width="8.26953125" style="98" customWidth="1"/>
    <col min="3" max="3" width="11.1796875" style="166" customWidth="1"/>
    <col min="4" max="4" width="1.26953125" style="166" customWidth="1"/>
    <col min="5" max="5" width="11.1796875" style="166" customWidth="1"/>
    <col min="6" max="6" width="1.26953125" style="166" customWidth="1"/>
    <col min="7" max="7" width="11.54296875" style="166" customWidth="1"/>
    <col min="8" max="8" width="1.26953125" style="166" customWidth="1"/>
    <col min="9" max="9" width="11.54296875" style="166" customWidth="1"/>
    <col min="10" max="16384" width="9.1796875" style="166"/>
  </cols>
  <sheetData>
    <row r="1" spans="1:9" ht="20.25" customHeight="1" x14ac:dyDescent="0.3">
      <c r="A1" s="203" t="s">
        <v>131</v>
      </c>
    </row>
    <row r="2" spans="1:9" ht="20.25" customHeight="1" x14ac:dyDescent="0.3">
      <c r="A2" s="204" t="s">
        <v>48</v>
      </c>
    </row>
    <row r="3" spans="1:9" ht="20.25" customHeight="1" x14ac:dyDescent="0.3">
      <c r="A3" s="111"/>
    </row>
    <row r="4" spans="1:9" ht="20.25" customHeight="1" x14ac:dyDescent="0.3">
      <c r="A4" s="111"/>
      <c r="B4" s="82"/>
      <c r="C4" s="282" t="s">
        <v>4</v>
      </c>
      <c r="D4" s="282"/>
      <c r="E4" s="282"/>
      <c r="F4" s="205"/>
      <c r="G4" s="282" t="s">
        <v>22</v>
      </c>
      <c r="H4" s="282"/>
      <c r="I4" s="282"/>
    </row>
    <row r="5" spans="1:9" ht="20.25" customHeight="1" x14ac:dyDescent="0.3">
      <c r="A5" s="111"/>
      <c r="B5" s="82"/>
      <c r="C5" s="282" t="s">
        <v>21</v>
      </c>
      <c r="D5" s="282"/>
      <c r="E5" s="282"/>
      <c r="F5" s="205"/>
      <c r="G5" s="282" t="s">
        <v>21</v>
      </c>
      <c r="H5" s="282"/>
      <c r="I5" s="282"/>
    </row>
    <row r="6" spans="1:9" ht="20.25" customHeight="1" x14ac:dyDescent="0.3">
      <c r="A6" s="111"/>
      <c r="B6" s="82"/>
      <c r="C6" s="283" t="s">
        <v>172</v>
      </c>
      <c r="D6" s="284"/>
      <c r="E6" s="284"/>
      <c r="F6" s="205"/>
      <c r="G6" s="283" t="s">
        <v>172</v>
      </c>
      <c r="H6" s="284"/>
      <c r="I6" s="284"/>
    </row>
    <row r="7" spans="1:9" ht="20.25" customHeight="1" x14ac:dyDescent="0.3">
      <c r="A7" s="111"/>
      <c r="B7" s="82"/>
      <c r="C7" s="283" t="s">
        <v>171</v>
      </c>
      <c r="D7" s="284"/>
      <c r="E7" s="284"/>
      <c r="F7" s="205"/>
      <c r="G7" s="283" t="s">
        <v>171</v>
      </c>
      <c r="H7" s="284"/>
      <c r="I7" s="284"/>
    </row>
    <row r="8" spans="1:9" s="207" customFormat="1" ht="20.25" customHeight="1" x14ac:dyDescent="0.3">
      <c r="A8" s="92"/>
      <c r="B8" s="82" t="s">
        <v>3</v>
      </c>
      <c r="C8" s="206">
        <v>2020</v>
      </c>
      <c r="D8" s="206"/>
      <c r="E8" s="206">
        <v>2019</v>
      </c>
      <c r="F8" s="206"/>
      <c r="G8" s="206">
        <v>2020</v>
      </c>
      <c r="H8" s="206"/>
      <c r="I8" s="206">
        <v>2019</v>
      </c>
    </row>
    <row r="9" spans="1:9" s="207" customFormat="1" ht="20.25" customHeight="1" x14ac:dyDescent="0.3">
      <c r="A9" s="208"/>
      <c r="B9" s="82"/>
      <c r="C9" s="285" t="s">
        <v>82</v>
      </c>
      <c r="D9" s="285"/>
      <c r="E9" s="285"/>
      <c r="F9" s="285"/>
      <c r="G9" s="285"/>
      <c r="H9" s="285"/>
      <c r="I9" s="285"/>
    </row>
    <row r="10" spans="1:9" s="207" customFormat="1" ht="20.25" customHeight="1" x14ac:dyDescent="0.3">
      <c r="A10" s="92" t="s">
        <v>12</v>
      </c>
      <c r="B10" s="82">
        <v>11</v>
      </c>
      <c r="C10" s="93"/>
      <c r="D10" s="94"/>
      <c r="E10" s="93"/>
      <c r="F10" s="94"/>
      <c r="G10" s="93"/>
      <c r="H10" s="94"/>
      <c r="I10" s="93"/>
    </row>
    <row r="11" spans="1:9" s="207" customFormat="1" ht="20.25" customHeight="1" x14ac:dyDescent="0.3">
      <c r="A11" s="95" t="s">
        <v>91</v>
      </c>
      <c r="B11" s="82"/>
      <c r="C11" s="30">
        <v>3822525</v>
      </c>
      <c r="D11" s="96"/>
      <c r="E11" s="30">
        <v>4553546</v>
      </c>
      <c r="F11" s="96"/>
      <c r="G11" s="30">
        <v>3817604</v>
      </c>
      <c r="H11" s="96"/>
      <c r="I11" s="30">
        <v>4546836</v>
      </c>
    </row>
    <row r="12" spans="1:9" s="207" customFormat="1" ht="20.25" customHeight="1" x14ac:dyDescent="0.3">
      <c r="A12" s="95" t="s">
        <v>156</v>
      </c>
      <c r="B12" s="82"/>
      <c r="C12" s="30">
        <v>218315</v>
      </c>
      <c r="D12" s="96"/>
      <c r="E12" s="30">
        <v>266814</v>
      </c>
      <c r="F12" s="96"/>
      <c r="G12" s="30">
        <v>157417</v>
      </c>
      <c r="H12" s="96"/>
      <c r="I12" s="30">
        <v>179277</v>
      </c>
    </row>
    <row r="13" spans="1:9" s="207" customFormat="1" ht="20.25" customHeight="1" x14ac:dyDescent="0.3">
      <c r="A13" s="95" t="s">
        <v>92</v>
      </c>
      <c r="B13" s="82" t="s">
        <v>260</v>
      </c>
      <c r="C13" s="30">
        <v>413</v>
      </c>
      <c r="D13" s="96"/>
      <c r="E13" s="30">
        <v>374</v>
      </c>
      <c r="F13" s="96"/>
      <c r="G13" s="30">
        <v>167661</v>
      </c>
      <c r="H13" s="97"/>
      <c r="I13" s="30">
        <v>491420</v>
      </c>
    </row>
    <row r="14" spans="1:9" s="207" customFormat="1" ht="20.25" customHeight="1" x14ac:dyDescent="0.3">
      <c r="A14" s="95" t="s">
        <v>93</v>
      </c>
      <c r="B14" s="82"/>
      <c r="C14" s="30">
        <v>3628</v>
      </c>
      <c r="D14" s="96"/>
      <c r="E14" s="30">
        <v>614</v>
      </c>
      <c r="F14" s="96"/>
      <c r="G14" s="30">
        <v>3079</v>
      </c>
      <c r="H14" s="96"/>
      <c r="I14" s="30">
        <v>473</v>
      </c>
    </row>
    <row r="15" spans="1:9" s="207" customFormat="1" ht="20.25" customHeight="1" x14ac:dyDescent="0.3">
      <c r="A15" s="95" t="s">
        <v>0</v>
      </c>
      <c r="B15" s="82"/>
      <c r="C15" s="30">
        <v>34704</v>
      </c>
      <c r="D15" s="96"/>
      <c r="E15" s="30">
        <v>50729</v>
      </c>
      <c r="F15" s="96"/>
      <c r="G15" s="30">
        <v>48476</v>
      </c>
      <c r="H15" s="96"/>
      <c r="I15" s="30">
        <v>53889</v>
      </c>
    </row>
    <row r="16" spans="1:9" s="207" customFormat="1" ht="20.25" hidden="1" customHeight="1" x14ac:dyDescent="0.3">
      <c r="A16" s="95" t="s">
        <v>186</v>
      </c>
      <c r="B16" s="82"/>
      <c r="C16" s="30"/>
      <c r="D16" s="96"/>
      <c r="E16" s="30"/>
      <c r="F16" s="96"/>
      <c r="G16" s="30"/>
      <c r="H16" s="96"/>
      <c r="I16" s="30"/>
    </row>
    <row r="17" spans="1:18" ht="20.25" customHeight="1" x14ac:dyDescent="0.3">
      <c r="A17" s="56" t="s">
        <v>79</v>
      </c>
      <c r="C17" s="99">
        <f>SUM(C11:C16)</f>
        <v>4079585</v>
      </c>
      <c r="D17" s="100"/>
      <c r="E17" s="99">
        <f>SUM(E11:E16)</f>
        <v>4872077</v>
      </c>
      <c r="F17" s="101"/>
      <c r="G17" s="99">
        <f>SUM(G11:G16)</f>
        <v>4194237</v>
      </c>
      <c r="H17" s="101"/>
      <c r="I17" s="99">
        <f>SUM(I11:I16)</f>
        <v>5271895</v>
      </c>
      <c r="L17" s="209"/>
      <c r="N17" s="209"/>
      <c r="P17" s="209"/>
      <c r="R17" s="209"/>
    </row>
    <row r="18" spans="1:18" ht="20.25" customHeight="1" x14ac:dyDescent="0.3">
      <c r="A18" s="56"/>
      <c r="C18" s="102"/>
      <c r="D18" s="100"/>
      <c r="E18" s="102"/>
      <c r="F18" s="100"/>
      <c r="G18" s="102"/>
      <c r="H18" s="100"/>
      <c r="I18" s="102"/>
      <c r="L18" s="209"/>
      <c r="N18" s="209"/>
      <c r="P18" s="209"/>
      <c r="R18" s="209"/>
    </row>
    <row r="19" spans="1:18" ht="20.25" customHeight="1" x14ac:dyDescent="0.3">
      <c r="A19" s="85" t="s">
        <v>80</v>
      </c>
      <c r="B19" s="98">
        <v>11</v>
      </c>
      <c r="C19" s="102"/>
      <c r="D19" s="100"/>
      <c r="E19" s="102"/>
      <c r="F19" s="100"/>
      <c r="G19" s="102"/>
      <c r="H19" s="100"/>
      <c r="I19" s="102"/>
      <c r="L19" s="209"/>
      <c r="N19" s="209"/>
      <c r="P19" s="209"/>
      <c r="R19" s="209"/>
    </row>
    <row r="20" spans="1:18" ht="20.25" customHeight="1" x14ac:dyDescent="0.3">
      <c r="A20" s="80" t="s">
        <v>94</v>
      </c>
      <c r="C20" s="103">
        <v>2123815</v>
      </c>
      <c r="D20" s="104"/>
      <c r="E20" s="103">
        <v>2548984</v>
      </c>
      <c r="F20" s="104"/>
      <c r="G20" s="103">
        <v>2331006</v>
      </c>
      <c r="H20" s="104"/>
      <c r="I20" s="103">
        <v>2796538</v>
      </c>
      <c r="L20" s="209"/>
      <c r="N20" s="209"/>
      <c r="P20" s="209"/>
      <c r="R20" s="209"/>
    </row>
    <row r="21" spans="1:18" ht="20.25" customHeight="1" x14ac:dyDescent="0.3">
      <c r="A21" s="80" t="s">
        <v>157</v>
      </c>
      <c r="C21" s="103">
        <v>134663</v>
      </c>
      <c r="D21" s="104"/>
      <c r="E21" s="103">
        <v>151024</v>
      </c>
      <c r="F21" s="104"/>
      <c r="G21" s="103">
        <v>85762</v>
      </c>
      <c r="H21" s="104"/>
      <c r="I21" s="103">
        <v>100887</v>
      </c>
      <c r="L21" s="209"/>
      <c r="N21" s="209"/>
      <c r="P21" s="209"/>
      <c r="R21" s="209"/>
    </row>
    <row r="22" spans="1:18" ht="20.25" customHeight="1" x14ac:dyDescent="0.3">
      <c r="A22" s="80" t="s">
        <v>229</v>
      </c>
      <c r="C22" s="103">
        <v>1000400</v>
      </c>
      <c r="D22" s="104"/>
      <c r="E22" s="103">
        <v>1175146</v>
      </c>
      <c r="F22" s="104"/>
      <c r="G22" s="103">
        <v>1019193</v>
      </c>
      <c r="H22" s="104"/>
      <c r="I22" s="103">
        <v>1187317</v>
      </c>
      <c r="L22" s="209"/>
      <c r="N22" s="209"/>
      <c r="P22" s="209"/>
      <c r="R22" s="209"/>
    </row>
    <row r="23" spans="1:18" ht="20.25" customHeight="1" x14ac:dyDescent="0.3">
      <c r="A23" s="80" t="s">
        <v>95</v>
      </c>
      <c r="C23" s="103">
        <v>514322</v>
      </c>
      <c r="D23" s="104"/>
      <c r="E23" s="103">
        <v>606259</v>
      </c>
      <c r="F23" s="104"/>
      <c r="G23" s="103">
        <v>436063</v>
      </c>
      <c r="H23" s="104"/>
      <c r="I23" s="103">
        <v>524741</v>
      </c>
      <c r="L23" s="209"/>
      <c r="N23" s="209"/>
      <c r="P23" s="209"/>
      <c r="R23" s="209"/>
    </row>
    <row r="24" spans="1:18" ht="20.25" hidden="1" customHeight="1" x14ac:dyDescent="0.3">
      <c r="A24" s="79" t="s">
        <v>177</v>
      </c>
      <c r="C24" s="103"/>
      <c r="D24" s="104"/>
      <c r="E24" s="103">
        <v>0</v>
      </c>
      <c r="F24" s="104"/>
      <c r="G24" s="103"/>
      <c r="H24" s="104"/>
      <c r="I24" s="103">
        <v>0</v>
      </c>
      <c r="L24" s="209"/>
      <c r="N24" s="209"/>
      <c r="P24" s="209"/>
      <c r="R24" s="209"/>
    </row>
    <row r="25" spans="1:18" ht="20.25" hidden="1" customHeight="1" x14ac:dyDescent="0.3">
      <c r="A25" s="79" t="s">
        <v>178</v>
      </c>
      <c r="C25" s="103"/>
      <c r="D25" s="104"/>
      <c r="E25" s="103">
        <v>0</v>
      </c>
      <c r="F25" s="104"/>
      <c r="G25" s="103"/>
      <c r="H25" s="104"/>
      <c r="I25" s="103">
        <v>0</v>
      </c>
      <c r="L25" s="209"/>
      <c r="N25" s="209"/>
      <c r="P25" s="209"/>
      <c r="R25" s="209"/>
    </row>
    <row r="26" spans="1:18" ht="20.25" hidden="1" customHeight="1" x14ac:dyDescent="0.3">
      <c r="A26" s="79" t="s">
        <v>179</v>
      </c>
      <c r="C26" s="103">
        <v>0</v>
      </c>
      <c r="D26" s="104"/>
      <c r="E26" s="103">
        <v>0</v>
      </c>
      <c r="F26" s="104"/>
      <c r="G26" s="103">
        <v>0</v>
      </c>
      <c r="H26" s="104"/>
      <c r="I26" s="103">
        <v>0</v>
      </c>
      <c r="L26" s="209"/>
      <c r="N26" s="209"/>
      <c r="P26" s="209"/>
      <c r="R26" s="209"/>
    </row>
    <row r="27" spans="1:18" ht="20.25" customHeight="1" x14ac:dyDescent="0.3">
      <c r="A27" s="56" t="s">
        <v>81</v>
      </c>
      <c r="C27" s="105">
        <f>SUM(C20:C26)</f>
        <v>3773200</v>
      </c>
      <c r="D27" s="106"/>
      <c r="E27" s="105">
        <f>SUM(E20:E26)</f>
        <v>4481413</v>
      </c>
      <c r="F27" s="106"/>
      <c r="G27" s="105">
        <f>SUM(G20:G26)</f>
        <v>3872024</v>
      </c>
      <c r="H27" s="106"/>
      <c r="I27" s="105">
        <f>SUM(I20:I26)</f>
        <v>4609483</v>
      </c>
      <c r="L27" s="209"/>
      <c r="N27" s="209"/>
      <c r="P27" s="209"/>
      <c r="R27" s="209"/>
    </row>
    <row r="28" spans="1:18" ht="20.25" customHeight="1" x14ac:dyDescent="0.3">
      <c r="C28" s="108"/>
      <c r="D28" s="109"/>
      <c r="E28" s="108"/>
      <c r="F28" s="109"/>
      <c r="G28" s="108"/>
      <c r="H28" s="109"/>
      <c r="I28" s="108"/>
      <c r="L28" s="209"/>
      <c r="N28" s="209"/>
      <c r="P28" s="209"/>
      <c r="R28" s="209"/>
    </row>
    <row r="29" spans="1:18" ht="20.25" hidden="1" customHeight="1" x14ac:dyDescent="0.3">
      <c r="A29" s="95" t="s">
        <v>96</v>
      </c>
      <c r="C29" s="110">
        <v>0</v>
      </c>
      <c r="D29" s="109"/>
      <c r="E29" s="110">
        <v>0</v>
      </c>
      <c r="F29" s="109"/>
      <c r="G29" s="110">
        <v>0</v>
      </c>
      <c r="H29" s="109"/>
      <c r="I29" s="110">
        <v>0</v>
      </c>
      <c r="L29" s="209"/>
      <c r="N29" s="209"/>
      <c r="P29" s="209"/>
      <c r="R29" s="209"/>
    </row>
    <row r="30" spans="1:18" ht="20.25" customHeight="1" x14ac:dyDescent="0.3">
      <c r="A30" s="111" t="s">
        <v>251</v>
      </c>
      <c r="C30" s="29">
        <f>C17-C27</f>
        <v>306385</v>
      </c>
      <c r="D30" s="29"/>
      <c r="E30" s="29">
        <f t="shared" ref="E30:I30" si="0">E17-E27</f>
        <v>390664</v>
      </c>
      <c r="F30" s="29"/>
      <c r="G30" s="29">
        <f t="shared" si="0"/>
        <v>322213</v>
      </c>
      <c r="H30" s="29"/>
      <c r="I30" s="29">
        <f t="shared" si="0"/>
        <v>662412</v>
      </c>
      <c r="L30" s="209"/>
      <c r="N30" s="209"/>
      <c r="P30" s="209"/>
      <c r="R30" s="209"/>
    </row>
    <row r="31" spans="1:18" ht="20.25" customHeight="1" x14ac:dyDescent="0.3">
      <c r="A31" s="95" t="s">
        <v>28</v>
      </c>
      <c r="C31" s="22">
        <v>161964</v>
      </c>
      <c r="D31" s="112"/>
      <c r="E31" s="22">
        <v>87973</v>
      </c>
      <c r="F31" s="112"/>
      <c r="G31" s="22">
        <v>170667</v>
      </c>
      <c r="H31" s="112"/>
      <c r="I31" s="22">
        <v>89802</v>
      </c>
      <c r="L31" s="209"/>
      <c r="N31" s="209"/>
      <c r="P31" s="209"/>
      <c r="R31" s="209"/>
    </row>
    <row r="32" spans="1:18" s="207" customFormat="1" ht="20.25" customHeight="1" x14ac:dyDescent="0.3">
      <c r="A32" s="111" t="s">
        <v>230</v>
      </c>
      <c r="B32" s="98"/>
      <c r="C32" s="113">
        <f>C30-C31</f>
        <v>144421</v>
      </c>
      <c r="D32" s="113"/>
      <c r="E32" s="113">
        <f t="shared" ref="E32:I32" si="1">E30-E31</f>
        <v>302691</v>
      </c>
      <c r="F32" s="113"/>
      <c r="G32" s="113">
        <f t="shared" si="1"/>
        <v>151546</v>
      </c>
      <c r="H32" s="113"/>
      <c r="I32" s="113">
        <f t="shared" si="1"/>
        <v>572610</v>
      </c>
      <c r="L32" s="209"/>
      <c r="N32" s="209"/>
      <c r="P32" s="209"/>
      <c r="R32" s="209"/>
    </row>
    <row r="33" spans="1:18" s="207" customFormat="1" ht="20.25" customHeight="1" x14ac:dyDescent="0.3">
      <c r="A33" s="114" t="s">
        <v>196</v>
      </c>
      <c r="B33" s="98">
        <v>13</v>
      </c>
      <c r="C33" s="115">
        <v>-11746</v>
      </c>
      <c r="D33" s="116"/>
      <c r="E33" s="115">
        <v>-13177</v>
      </c>
      <c r="F33" s="117"/>
      <c r="G33" s="117">
        <v>16227</v>
      </c>
      <c r="H33" s="117"/>
      <c r="I33" s="117">
        <v>-3618</v>
      </c>
      <c r="L33" s="209"/>
      <c r="N33" s="209"/>
      <c r="P33" s="209"/>
      <c r="R33" s="209"/>
    </row>
    <row r="34" spans="1:18" ht="20.25" customHeight="1" thickBot="1" x14ac:dyDescent="0.35">
      <c r="A34" s="111" t="s">
        <v>231</v>
      </c>
      <c r="B34" s="118"/>
      <c r="C34" s="119">
        <f>SUM(C32:C33)</f>
        <v>132675</v>
      </c>
      <c r="D34" s="100"/>
      <c r="E34" s="119">
        <f>SUM(E32:E33)</f>
        <v>289514</v>
      </c>
      <c r="F34" s="100"/>
      <c r="G34" s="119">
        <f>SUM(G32:G33)</f>
        <v>167773</v>
      </c>
      <c r="H34" s="100"/>
      <c r="I34" s="119">
        <f>SUM(I32:I33)</f>
        <v>568992</v>
      </c>
      <c r="L34" s="209"/>
      <c r="N34" s="209"/>
      <c r="P34" s="209"/>
      <c r="R34" s="209"/>
    </row>
    <row r="35" spans="1:18" ht="20.25" customHeight="1" thickTop="1" x14ac:dyDescent="0.3">
      <c r="A35" s="111"/>
      <c r="B35" s="118"/>
      <c r="C35" s="113"/>
      <c r="D35" s="100"/>
      <c r="E35" s="113"/>
      <c r="F35" s="100"/>
      <c r="G35" s="113"/>
      <c r="H35" s="100"/>
      <c r="I35" s="113"/>
      <c r="L35" s="209"/>
      <c r="N35" s="209"/>
      <c r="P35" s="209"/>
      <c r="R35" s="209"/>
    </row>
    <row r="36" spans="1:18" ht="20.25" customHeight="1" x14ac:dyDescent="0.3">
      <c r="A36" s="111"/>
      <c r="B36" s="118"/>
      <c r="C36" s="113"/>
      <c r="D36" s="100"/>
      <c r="E36" s="113"/>
      <c r="F36" s="100"/>
      <c r="G36" s="113"/>
      <c r="H36" s="100"/>
      <c r="I36" s="113"/>
      <c r="L36" s="209"/>
      <c r="N36" s="209"/>
      <c r="P36" s="209"/>
      <c r="R36" s="209"/>
    </row>
    <row r="37" spans="1:18" ht="20.25" customHeight="1" x14ac:dyDescent="0.3">
      <c r="A37" s="111"/>
      <c r="B37" s="118"/>
      <c r="C37" s="113"/>
      <c r="D37" s="100"/>
      <c r="E37" s="113"/>
      <c r="F37" s="100"/>
      <c r="G37" s="113"/>
      <c r="H37" s="100"/>
      <c r="I37" s="113"/>
      <c r="L37" s="209"/>
      <c r="N37" s="209"/>
      <c r="P37" s="209"/>
      <c r="R37" s="209"/>
    </row>
    <row r="38" spans="1:18" ht="20.25" customHeight="1" x14ac:dyDescent="0.3">
      <c r="A38" s="111"/>
      <c r="B38" s="118"/>
      <c r="C38" s="113"/>
      <c r="D38" s="100"/>
      <c r="E38" s="113"/>
      <c r="F38" s="100"/>
      <c r="G38" s="113"/>
      <c r="H38" s="100"/>
      <c r="I38" s="113"/>
      <c r="L38" s="209"/>
      <c r="N38" s="209"/>
      <c r="P38" s="209"/>
      <c r="R38" s="209"/>
    </row>
    <row r="39" spans="1:18" ht="20.25" customHeight="1" x14ac:dyDescent="0.3">
      <c r="A39" s="111"/>
      <c r="B39" s="118"/>
      <c r="C39" s="113"/>
      <c r="D39" s="100"/>
      <c r="E39" s="113"/>
      <c r="F39" s="100"/>
      <c r="G39" s="113"/>
      <c r="H39" s="100"/>
      <c r="I39" s="113"/>
      <c r="L39" s="209"/>
      <c r="N39" s="209"/>
      <c r="P39" s="209"/>
      <c r="R39" s="209"/>
    </row>
    <row r="40" spans="1:18" ht="20.25" customHeight="1" x14ac:dyDescent="0.3">
      <c r="A40" s="111"/>
      <c r="B40" s="118"/>
      <c r="C40" s="113"/>
      <c r="D40" s="100"/>
      <c r="E40" s="113"/>
      <c r="F40" s="100"/>
      <c r="G40" s="113"/>
      <c r="H40" s="100"/>
      <c r="I40" s="113"/>
      <c r="L40" s="209"/>
      <c r="N40" s="209"/>
      <c r="P40" s="209"/>
      <c r="R40" s="209"/>
    </row>
    <row r="41" spans="1:18" ht="20.25" customHeight="1" x14ac:dyDescent="0.3">
      <c r="A41" s="111"/>
      <c r="B41" s="118"/>
      <c r="C41" s="113"/>
      <c r="D41" s="100"/>
      <c r="E41" s="113"/>
      <c r="F41" s="100"/>
      <c r="G41" s="113"/>
      <c r="H41" s="100"/>
      <c r="I41" s="113"/>
      <c r="L41" s="209"/>
      <c r="N41" s="209"/>
      <c r="P41" s="209"/>
      <c r="R41" s="209"/>
    </row>
    <row r="42" spans="1:18" ht="20.25" customHeight="1" x14ac:dyDescent="0.3">
      <c r="A42" s="111"/>
      <c r="B42" s="118"/>
      <c r="C42" s="113"/>
      <c r="D42" s="100"/>
      <c r="E42" s="113"/>
      <c r="F42" s="100"/>
      <c r="G42" s="113"/>
      <c r="H42" s="100"/>
      <c r="I42" s="113"/>
      <c r="L42" s="209"/>
      <c r="N42" s="209"/>
      <c r="P42" s="209"/>
      <c r="R42" s="209"/>
    </row>
    <row r="43" spans="1:18" ht="20.25" customHeight="1" x14ac:dyDescent="0.3">
      <c r="A43" s="111"/>
      <c r="B43" s="118"/>
      <c r="C43" s="113"/>
      <c r="D43" s="100"/>
      <c r="E43" s="113"/>
      <c r="F43" s="100"/>
      <c r="G43" s="113"/>
      <c r="H43" s="100"/>
      <c r="I43" s="113"/>
      <c r="L43" s="209"/>
      <c r="N43" s="209"/>
      <c r="P43" s="209"/>
      <c r="R43" s="209"/>
    </row>
    <row r="44" spans="1:18" ht="20.25" customHeight="1" x14ac:dyDescent="0.3">
      <c r="A44" s="111"/>
      <c r="B44" s="118"/>
      <c r="C44" s="113"/>
      <c r="D44" s="100"/>
      <c r="E44" s="113"/>
      <c r="F44" s="100"/>
      <c r="G44" s="113"/>
      <c r="H44" s="100"/>
      <c r="I44" s="113"/>
      <c r="L44" s="209"/>
      <c r="N44" s="209"/>
      <c r="P44" s="209"/>
      <c r="R44" s="209"/>
    </row>
    <row r="45" spans="1:18" ht="20.25" customHeight="1" x14ac:dyDescent="0.3">
      <c r="A45" s="281" t="s">
        <v>184</v>
      </c>
      <c r="B45" s="281"/>
      <c r="C45" s="281"/>
      <c r="D45" s="281"/>
      <c r="E45" s="281"/>
      <c r="F45" s="281"/>
      <c r="G45" s="281"/>
      <c r="H45" s="281"/>
      <c r="I45" s="281"/>
      <c r="J45" s="215"/>
      <c r="L45" s="209"/>
      <c r="N45" s="209"/>
      <c r="P45" s="209"/>
      <c r="R45" s="209"/>
    </row>
    <row r="46" spans="1:18" ht="20.25" customHeight="1" x14ac:dyDescent="0.3">
      <c r="A46" s="281" t="s">
        <v>192</v>
      </c>
      <c r="B46" s="281"/>
      <c r="C46" s="281"/>
      <c r="D46" s="281"/>
      <c r="E46" s="281"/>
      <c r="F46" s="281"/>
      <c r="G46" s="281"/>
      <c r="H46" s="281"/>
      <c r="I46" s="281"/>
      <c r="J46" s="215"/>
      <c r="L46" s="209"/>
      <c r="N46" s="209"/>
      <c r="P46" s="209"/>
      <c r="R46" s="209"/>
    </row>
    <row r="47" spans="1:18" ht="19.5" customHeight="1" x14ac:dyDescent="0.3">
      <c r="A47" s="111"/>
      <c r="B47" s="118"/>
      <c r="C47" s="102"/>
      <c r="D47" s="100"/>
      <c r="E47" s="102"/>
      <c r="F47" s="100"/>
      <c r="G47" s="210"/>
      <c r="H47" s="100"/>
      <c r="I47" s="210"/>
    </row>
    <row r="48" spans="1:18" ht="20.25" customHeight="1" x14ac:dyDescent="0.3">
      <c r="A48" s="203" t="s">
        <v>131</v>
      </c>
      <c r="B48" s="118"/>
      <c r="C48" s="210"/>
      <c r="D48" s="100"/>
      <c r="E48" s="210"/>
      <c r="F48" s="100"/>
      <c r="G48" s="210"/>
      <c r="H48" s="100"/>
      <c r="I48" s="210"/>
    </row>
    <row r="49" spans="1:18" ht="20.25" customHeight="1" x14ac:dyDescent="0.3">
      <c r="A49" s="204" t="s">
        <v>48</v>
      </c>
      <c r="B49" s="118"/>
      <c r="C49" s="210"/>
      <c r="D49" s="100"/>
      <c r="E49" s="210"/>
      <c r="F49" s="100"/>
      <c r="G49" s="210"/>
      <c r="H49" s="100"/>
      <c r="I49" s="210"/>
    </row>
    <row r="50" spans="1:18" ht="20.25" customHeight="1" x14ac:dyDescent="0.3">
      <c r="A50" s="204"/>
      <c r="B50" s="118"/>
      <c r="C50" s="210"/>
      <c r="D50" s="100"/>
      <c r="E50" s="210"/>
      <c r="F50" s="100"/>
      <c r="G50" s="210"/>
      <c r="H50" s="100"/>
      <c r="I50" s="210"/>
    </row>
    <row r="51" spans="1:18" ht="20.25" customHeight="1" x14ac:dyDescent="0.3">
      <c r="A51" s="211"/>
      <c r="B51" s="82"/>
      <c r="C51" s="282" t="s">
        <v>4</v>
      </c>
      <c r="D51" s="282"/>
      <c r="E51" s="282"/>
      <c r="F51" s="205"/>
      <c r="G51" s="282" t="s">
        <v>22</v>
      </c>
      <c r="H51" s="282"/>
      <c r="I51" s="282"/>
    </row>
    <row r="52" spans="1:18" ht="20.25" customHeight="1" x14ac:dyDescent="0.3">
      <c r="A52" s="211"/>
      <c r="B52" s="82"/>
      <c r="C52" s="282" t="s">
        <v>21</v>
      </c>
      <c r="D52" s="282"/>
      <c r="E52" s="282"/>
      <c r="F52" s="205"/>
      <c r="G52" s="282" t="s">
        <v>21</v>
      </c>
      <c r="H52" s="282"/>
      <c r="I52" s="282"/>
    </row>
    <row r="53" spans="1:18" ht="20.25" customHeight="1" x14ac:dyDescent="0.3">
      <c r="A53" s="204"/>
      <c r="B53" s="82"/>
      <c r="C53" s="283" t="s">
        <v>172</v>
      </c>
      <c r="D53" s="284"/>
      <c r="E53" s="284"/>
      <c r="F53" s="205"/>
      <c r="G53" s="283" t="s">
        <v>172</v>
      </c>
      <c r="H53" s="284"/>
      <c r="I53" s="284"/>
    </row>
    <row r="54" spans="1:18" ht="20.25" customHeight="1" x14ac:dyDescent="0.3">
      <c r="A54" s="204"/>
      <c r="B54" s="82"/>
      <c r="C54" s="283" t="s">
        <v>171</v>
      </c>
      <c r="D54" s="284"/>
      <c r="E54" s="284"/>
      <c r="F54" s="205"/>
      <c r="G54" s="283" t="s">
        <v>171</v>
      </c>
      <c r="H54" s="284"/>
      <c r="I54" s="284"/>
    </row>
    <row r="55" spans="1:18" ht="20.25" customHeight="1" x14ac:dyDescent="0.3">
      <c r="A55" s="204"/>
      <c r="B55" s="82"/>
      <c r="C55" s="206">
        <v>2020</v>
      </c>
      <c r="D55" s="206"/>
      <c r="E55" s="206">
        <v>2019</v>
      </c>
      <c r="F55" s="206"/>
      <c r="G55" s="206">
        <v>2020</v>
      </c>
      <c r="H55" s="206"/>
      <c r="I55" s="206">
        <v>2019</v>
      </c>
    </row>
    <row r="56" spans="1:18" ht="20.25" customHeight="1" x14ac:dyDescent="0.3">
      <c r="A56" s="204"/>
      <c r="B56" s="82"/>
      <c r="C56" s="285" t="s">
        <v>82</v>
      </c>
      <c r="D56" s="285"/>
      <c r="E56" s="285"/>
      <c r="F56" s="285"/>
      <c r="G56" s="285"/>
      <c r="H56" s="285"/>
      <c r="I56" s="285"/>
    </row>
    <row r="57" spans="1:18" ht="20.25" customHeight="1" x14ac:dyDescent="0.3">
      <c r="A57" s="111" t="s">
        <v>40</v>
      </c>
      <c r="B57" s="118"/>
      <c r="C57" s="120"/>
      <c r="D57" s="121"/>
      <c r="E57" s="120"/>
      <c r="F57" s="121"/>
      <c r="G57" s="120"/>
      <c r="H57" s="121"/>
      <c r="I57" s="120"/>
    </row>
    <row r="58" spans="1:18" ht="20.25" customHeight="1" x14ac:dyDescent="0.3">
      <c r="A58" s="92" t="s">
        <v>78</v>
      </c>
      <c r="B58" s="118"/>
      <c r="C58" s="120"/>
      <c r="D58" s="121"/>
      <c r="E58" s="120"/>
      <c r="F58" s="121"/>
      <c r="G58" s="120"/>
      <c r="H58" s="121"/>
      <c r="I58" s="120"/>
    </row>
    <row r="59" spans="1:18" ht="20.25" customHeight="1" x14ac:dyDescent="0.3">
      <c r="A59" s="92" t="s">
        <v>77</v>
      </c>
      <c r="B59" s="118"/>
      <c r="C59" s="120"/>
      <c r="D59" s="121"/>
      <c r="E59" s="120"/>
      <c r="F59" s="122"/>
      <c r="G59" s="30"/>
      <c r="H59" s="122"/>
      <c r="I59" s="30"/>
    </row>
    <row r="60" spans="1:18" ht="20.25" customHeight="1" x14ac:dyDescent="0.3">
      <c r="A60" s="95" t="s">
        <v>263</v>
      </c>
      <c r="B60" s="124"/>
      <c r="C60" s="125">
        <v>0</v>
      </c>
      <c r="D60" s="126"/>
      <c r="E60" s="127">
        <v>-241</v>
      </c>
      <c r="F60" s="122"/>
      <c r="G60" s="18">
        <v>0</v>
      </c>
      <c r="H60" s="122"/>
      <c r="I60" s="30">
        <v>0</v>
      </c>
    </row>
    <row r="61" spans="1:18" ht="20.25" hidden="1" customHeight="1" x14ac:dyDescent="0.3">
      <c r="A61" s="95" t="s">
        <v>234</v>
      </c>
      <c r="B61" s="124"/>
      <c r="C61" s="127"/>
      <c r="D61" s="126"/>
      <c r="E61" s="127"/>
      <c r="F61" s="122"/>
      <c r="G61" s="16"/>
      <c r="H61" s="122"/>
      <c r="I61" s="30"/>
    </row>
    <row r="62" spans="1:18" ht="20.25" hidden="1" customHeight="1" x14ac:dyDescent="0.3">
      <c r="A62" s="123" t="s">
        <v>143</v>
      </c>
      <c r="C62" s="128">
        <v>0</v>
      </c>
      <c r="D62" s="129"/>
      <c r="E62" s="130">
        <v>0</v>
      </c>
      <c r="F62" s="122"/>
      <c r="G62" s="18">
        <v>0</v>
      </c>
      <c r="H62" s="122"/>
      <c r="I62" s="30">
        <v>0</v>
      </c>
      <c r="L62" s="209"/>
      <c r="N62" s="209"/>
      <c r="P62" s="209"/>
      <c r="R62" s="209"/>
    </row>
    <row r="63" spans="1:18" ht="20.25" customHeight="1" x14ac:dyDescent="0.3">
      <c r="A63" s="95" t="s">
        <v>144</v>
      </c>
      <c r="B63" s="118"/>
      <c r="C63" s="131"/>
      <c r="D63" s="121"/>
      <c r="E63" s="132"/>
      <c r="F63" s="122"/>
      <c r="G63" s="16"/>
      <c r="H63" s="122"/>
      <c r="I63" s="30"/>
      <c r="L63" s="209"/>
      <c r="N63" s="209"/>
      <c r="P63" s="209"/>
      <c r="R63" s="209"/>
    </row>
    <row r="64" spans="1:18" ht="20.25" customHeight="1" x14ac:dyDescent="0.3">
      <c r="A64" s="95" t="s">
        <v>145</v>
      </c>
      <c r="B64" s="118"/>
      <c r="C64" s="128">
        <v>0</v>
      </c>
      <c r="D64" s="121"/>
      <c r="E64" s="132">
        <v>-1734</v>
      </c>
      <c r="F64" s="122"/>
      <c r="G64" s="18">
        <v>0</v>
      </c>
      <c r="H64" s="122"/>
      <c r="I64" s="30">
        <v>0</v>
      </c>
      <c r="L64" s="209"/>
      <c r="N64" s="209"/>
      <c r="P64" s="209"/>
      <c r="R64" s="209"/>
    </row>
    <row r="65" spans="1:18" ht="20.25" customHeight="1" x14ac:dyDescent="0.3">
      <c r="A65" s="95" t="s">
        <v>97</v>
      </c>
      <c r="B65" s="118"/>
      <c r="C65" s="133">
        <v>0</v>
      </c>
      <c r="D65" s="121"/>
      <c r="E65" s="115">
        <v>347</v>
      </c>
      <c r="F65" s="122"/>
      <c r="G65" s="22">
        <v>0</v>
      </c>
      <c r="H65" s="122"/>
      <c r="I65" s="134">
        <v>0</v>
      </c>
      <c r="L65" s="209"/>
      <c r="N65" s="209"/>
      <c r="P65" s="209"/>
      <c r="R65" s="209"/>
    </row>
    <row r="66" spans="1:18" ht="20.25" customHeight="1" x14ac:dyDescent="0.3">
      <c r="A66" s="64" t="s">
        <v>98</v>
      </c>
      <c r="B66" s="118"/>
      <c r="C66" s="128"/>
      <c r="D66" s="121"/>
      <c r="E66" s="132"/>
      <c r="F66" s="122"/>
      <c r="G66" s="16"/>
      <c r="H66" s="122"/>
      <c r="I66" s="30"/>
      <c r="L66" s="209"/>
      <c r="N66" s="209"/>
      <c r="P66" s="209"/>
      <c r="R66" s="209"/>
    </row>
    <row r="67" spans="1:18" ht="20.25" customHeight="1" x14ac:dyDescent="0.3">
      <c r="A67" s="64" t="s">
        <v>99</v>
      </c>
      <c r="B67" s="118"/>
      <c r="C67" s="135">
        <v>0</v>
      </c>
      <c r="D67" s="121"/>
      <c r="E67" s="136">
        <f>SUM(E60:E65)</f>
        <v>-1628</v>
      </c>
      <c r="F67" s="137"/>
      <c r="G67" s="135">
        <v>0</v>
      </c>
      <c r="H67" s="137"/>
      <c r="I67" s="136">
        <v>0</v>
      </c>
      <c r="L67" s="209"/>
      <c r="N67" s="209"/>
      <c r="P67" s="209"/>
      <c r="R67" s="209"/>
    </row>
    <row r="68" spans="1:18" ht="20.25" customHeight="1" x14ac:dyDescent="0.3">
      <c r="A68" s="95"/>
      <c r="B68" s="118"/>
      <c r="C68" s="138"/>
      <c r="D68" s="139"/>
      <c r="E68" s="138"/>
      <c r="F68" s="140"/>
      <c r="G68" s="128"/>
      <c r="H68" s="140"/>
      <c r="I68" s="128"/>
    </row>
    <row r="69" spans="1:18" ht="20.25" customHeight="1" x14ac:dyDescent="0.3">
      <c r="A69" s="111" t="s">
        <v>60</v>
      </c>
      <c r="B69" s="118"/>
      <c r="C69" s="138"/>
      <c r="D69" s="139"/>
      <c r="E69" s="138"/>
      <c r="F69" s="140"/>
      <c r="G69" s="131"/>
      <c r="H69" s="140"/>
      <c r="I69" s="131"/>
      <c r="L69" s="209"/>
      <c r="N69" s="209"/>
      <c r="P69" s="209"/>
      <c r="R69" s="209"/>
    </row>
    <row r="70" spans="1:18" s="123" customFormat="1" ht="20.25" customHeight="1" x14ac:dyDescent="0.3">
      <c r="A70" s="111" t="s">
        <v>61</v>
      </c>
      <c r="B70" s="98"/>
      <c r="C70" s="135">
        <v>0</v>
      </c>
      <c r="D70" s="139"/>
      <c r="E70" s="135">
        <v>-1628</v>
      </c>
      <c r="F70" s="140">
        <f t="shared" ref="F70:H70" si="2">F67</f>
        <v>0</v>
      </c>
      <c r="G70" s="135">
        <v>0</v>
      </c>
      <c r="H70" s="140">
        <f t="shared" si="2"/>
        <v>0</v>
      </c>
      <c r="I70" s="135">
        <v>0</v>
      </c>
      <c r="L70" s="209"/>
      <c r="N70" s="209"/>
      <c r="P70" s="209"/>
      <c r="R70" s="209"/>
    </row>
    <row r="71" spans="1:18" ht="20.25" customHeight="1" thickBot="1" x14ac:dyDescent="0.35">
      <c r="A71" s="111" t="s">
        <v>34</v>
      </c>
      <c r="B71" s="118"/>
      <c r="C71" s="141">
        <f>SUM(C34,C70)</f>
        <v>132675</v>
      </c>
      <c r="D71" s="142"/>
      <c r="E71" s="141">
        <f>SUM(E34,E70)</f>
        <v>287886</v>
      </c>
      <c r="F71" s="143"/>
      <c r="G71" s="141">
        <f>SUM(G34,G70)</f>
        <v>167773</v>
      </c>
      <c r="H71" s="143"/>
      <c r="I71" s="141">
        <f>SUM(I34,I70)</f>
        <v>568992</v>
      </c>
      <c r="K71" s="123"/>
      <c r="L71" s="209"/>
      <c r="M71" s="123"/>
      <c r="N71" s="209"/>
      <c r="O71" s="123"/>
      <c r="P71" s="209"/>
      <c r="Q71" s="123"/>
      <c r="R71" s="209"/>
    </row>
    <row r="72" spans="1:18" ht="20.25" customHeight="1" thickTop="1" x14ac:dyDescent="0.3">
      <c r="A72" s="111"/>
      <c r="B72" s="118"/>
      <c r="C72" s="102"/>
      <c r="D72" s="142"/>
      <c r="E72" s="102"/>
      <c r="F72" s="143"/>
      <c r="G72" s="113"/>
      <c r="H72" s="143"/>
      <c r="I72" s="113"/>
    </row>
    <row r="73" spans="1:18" ht="20.25" customHeight="1" x14ac:dyDescent="0.3">
      <c r="A73" s="111" t="s">
        <v>51</v>
      </c>
      <c r="B73" s="118"/>
      <c r="C73" s="102"/>
      <c r="D73" s="142"/>
      <c r="E73" s="102"/>
      <c r="F73" s="143"/>
      <c r="G73" s="113"/>
      <c r="H73" s="143"/>
      <c r="I73" s="113"/>
    </row>
    <row r="74" spans="1:18" ht="20.25" customHeight="1" x14ac:dyDescent="0.3">
      <c r="A74" s="114" t="s">
        <v>72</v>
      </c>
      <c r="C74" s="144">
        <v>132675</v>
      </c>
      <c r="D74" s="145"/>
      <c r="E74" s="144">
        <v>289817</v>
      </c>
      <c r="F74" s="122"/>
      <c r="G74" s="30">
        <v>167773</v>
      </c>
      <c r="H74" s="122"/>
      <c r="I74" s="30">
        <v>568992</v>
      </c>
      <c r="L74" s="209"/>
      <c r="N74" s="209"/>
      <c r="P74" s="209"/>
      <c r="R74" s="209"/>
    </row>
    <row r="75" spans="1:18" ht="20.25" customHeight="1" x14ac:dyDescent="0.3">
      <c r="A75" s="146" t="s">
        <v>35</v>
      </c>
      <c r="C75" s="37">
        <v>0</v>
      </c>
      <c r="D75" s="145"/>
      <c r="E75" s="144">
        <v>-303</v>
      </c>
      <c r="F75" s="144"/>
      <c r="G75" s="73">
        <v>0</v>
      </c>
      <c r="H75" s="147"/>
      <c r="I75" s="73">
        <v>0</v>
      </c>
      <c r="L75" s="209"/>
      <c r="N75" s="209"/>
      <c r="P75" s="209"/>
      <c r="R75" s="209"/>
    </row>
    <row r="76" spans="1:18" s="190" customFormat="1" ht="20.25" customHeight="1" thickBot="1" x14ac:dyDescent="0.35">
      <c r="A76" s="111" t="s">
        <v>232</v>
      </c>
      <c r="B76" s="118"/>
      <c r="C76" s="119">
        <f>C34</f>
        <v>132675</v>
      </c>
      <c r="D76" s="142"/>
      <c r="E76" s="119">
        <f>E34</f>
        <v>289514</v>
      </c>
      <c r="F76" s="143"/>
      <c r="G76" s="119">
        <f>SUM(G73:G75)</f>
        <v>167773</v>
      </c>
      <c r="H76" s="143"/>
      <c r="I76" s="119">
        <f>SUM(I73:I75)</f>
        <v>568992</v>
      </c>
      <c r="L76" s="209"/>
      <c r="N76" s="209"/>
      <c r="P76" s="209"/>
      <c r="R76" s="209"/>
    </row>
    <row r="77" spans="1:18" ht="20.25" customHeight="1" thickTop="1" x14ac:dyDescent="0.3">
      <c r="A77" s="111"/>
      <c r="C77" s="148"/>
      <c r="D77" s="149"/>
      <c r="E77" s="148"/>
      <c r="F77" s="150"/>
      <c r="G77" s="151"/>
      <c r="H77" s="150"/>
      <c r="I77" s="151"/>
    </row>
    <row r="78" spans="1:18" ht="20.25" customHeight="1" x14ac:dyDescent="0.3">
      <c r="A78" s="111" t="s">
        <v>195</v>
      </c>
      <c r="C78" s="148"/>
      <c r="D78" s="149"/>
      <c r="E78" s="148"/>
      <c r="F78" s="150"/>
      <c r="G78" s="151"/>
      <c r="H78" s="150"/>
      <c r="I78" s="151"/>
    </row>
    <row r="79" spans="1:18" ht="20.25" customHeight="1" x14ac:dyDescent="0.3">
      <c r="A79" s="114" t="s">
        <v>72</v>
      </c>
      <c r="C79" s="30">
        <v>132675</v>
      </c>
      <c r="D79" s="145"/>
      <c r="E79" s="30">
        <v>288324</v>
      </c>
      <c r="F79" s="122"/>
      <c r="G79" s="30">
        <v>167773</v>
      </c>
      <c r="H79" s="122"/>
      <c r="I79" s="30">
        <v>568992</v>
      </c>
      <c r="L79" s="209"/>
      <c r="N79" s="209"/>
      <c r="P79" s="209"/>
      <c r="R79" s="209"/>
    </row>
    <row r="80" spans="1:18" ht="20.25" customHeight="1" x14ac:dyDescent="0.3">
      <c r="A80" s="114" t="s">
        <v>35</v>
      </c>
      <c r="C80" s="152">
        <v>0</v>
      </c>
      <c r="D80" s="153"/>
      <c r="E80" s="134">
        <v>-438</v>
      </c>
      <c r="F80" s="144"/>
      <c r="G80" s="73">
        <v>0</v>
      </c>
      <c r="H80" s="147"/>
      <c r="I80" s="73">
        <v>0</v>
      </c>
      <c r="L80" s="209"/>
      <c r="N80" s="209"/>
      <c r="P80" s="209"/>
      <c r="R80" s="209"/>
    </row>
    <row r="81" spans="1:18" ht="20.25" customHeight="1" thickBot="1" x14ac:dyDescent="0.35">
      <c r="A81" s="111" t="s">
        <v>34</v>
      </c>
      <c r="C81" s="141">
        <f>SUM(C79:C80)</f>
        <v>132675</v>
      </c>
      <c r="D81" s="142"/>
      <c r="E81" s="141">
        <f>SUM(E79:E80)</f>
        <v>287886</v>
      </c>
      <c r="F81" s="143"/>
      <c r="G81" s="141">
        <f>SUM(G79:G80)</f>
        <v>167773</v>
      </c>
      <c r="H81" s="143"/>
      <c r="I81" s="141">
        <f>SUM(I79:I80)</f>
        <v>568992</v>
      </c>
      <c r="L81" s="209"/>
      <c r="N81" s="209"/>
      <c r="P81" s="209"/>
      <c r="R81" s="209"/>
    </row>
    <row r="82" spans="1:18" ht="20.25" customHeight="1" thickTop="1" x14ac:dyDescent="0.3">
      <c r="A82" s="111"/>
      <c r="C82" s="148"/>
      <c r="D82" s="149"/>
      <c r="E82" s="148"/>
      <c r="F82" s="150"/>
      <c r="G82" s="151"/>
      <c r="H82" s="150"/>
      <c r="I82" s="151"/>
    </row>
    <row r="83" spans="1:18" ht="20.25" customHeight="1" thickBot="1" x14ac:dyDescent="0.35">
      <c r="A83" s="111" t="s">
        <v>233</v>
      </c>
      <c r="C83" s="154">
        <f>C74/505000</f>
        <v>0.26272277227722773</v>
      </c>
      <c r="D83" s="155"/>
      <c r="E83" s="154">
        <f>E74/400000</f>
        <v>0.72454249999999998</v>
      </c>
      <c r="F83" s="155"/>
      <c r="G83" s="154">
        <f>G74/505000</f>
        <v>0.33222376237623763</v>
      </c>
      <c r="H83" s="155"/>
      <c r="I83" s="154">
        <f>I74/400000</f>
        <v>1.42248</v>
      </c>
      <c r="L83" s="209"/>
      <c r="N83" s="209"/>
      <c r="P83" s="209"/>
      <c r="R83" s="209"/>
    </row>
    <row r="84" spans="1:18" ht="20.25" customHeight="1" thickTop="1" x14ac:dyDescent="0.3">
      <c r="A84" s="111"/>
      <c r="C84" s="212"/>
      <c r="D84" s="213"/>
      <c r="E84" s="212"/>
      <c r="F84" s="213"/>
      <c r="G84" s="212"/>
      <c r="H84" s="213"/>
      <c r="I84" s="212"/>
      <c r="L84" s="209"/>
      <c r="N84" s="209"/>
      <c r="P84" s="209"/>
      <c r="R84" s="209"/>
    </row>
    <row r="85" spans="1:18" ht="20.25" customHeight="1" x14ac:dyDescent="0.3">
      <c r="A85" s="111"/>
      <c r="C85" s="212"/>
      <c r="D85" s="213"/>
      <c r="E85" s="212"/>
      <c r="F85" s="213"/>
      <c r="G85" s="212"/>
      <c r="H85" s="213"/>
      <c r="I85" s="212"/>
      <c r="L85" s="209"/>
      <c r="N85" s="209"/>
      <c r="P85" s="209"/>
      <c r="R85" s="209"/>
    </row>
    <row r="86" spans="1:18" ht="20.25" customHeight="1" x14ac:dyDescent="0.3">
      <c r="A86" s="111"/>
      <c r="C86" s="212"/>
      <c r="D86" s="213"/>
      <c r="E86" s="212"/>
      <c r="F86" s="213"/>
      <c r="G86" s="212"/>
      <c r="H86" s="213"/>
      <c r="I86" s="212"/>
      <c r="L86" s="209"/>
      <c r="N86" s="209"/>
      <c r="P86" s="209"/>
      <c r="R86" s="209"/>
    </row>
    <row r="87" spans="1:18" ht="20.25" customHeight="1" x14ac:dyDescent="0.3">
      <c r="A87" s="111"/>
      <c r="C87" s="212"/>
      <c r="D87" s="213"/>
      <c r="E87" s="212"/>
      <c r="F87" s="213"/>
      <c r="G87" s="212"/>
      <c r="H87" s="213"/>
      <c r="I87" s="212"/>
      <c r="L87" s="209"/>
      <c r="N87" s="209"/>
      <c r="P87" s="209"/>
      <c r="R87" s="209"/>
    </row>
    <row r="88" spans="1:18" ht="20.25" customHeight="1" x14ac:dyDescent="0.3">
      <c r="A88" s="111"/>
      <c r="C88" s="212"/>
      <c r="D88" s="213"/>
      <c r="E88" s="212"/>
      <c r="F88" s="213"/>
      <c r="G88" s="212"/>
      <c r="H88" s="213"/>
      <c r="I88" s="212"/>
      <c r="L88" s="209"/>
      <c r="N88" s="209"/>
      <c r="P88" s="209"/>
      <c r="R88" s="209"/>
    </row>
    <row r="89" spans="1:18" ht="20.25" customHeight="1" x14ac:dyDescent="0.3">
      <c r="A89" s="281" t="s">
        <v>184</v>
      </c>
      <c r="B89" s="281"/>
      <c r="C89" s="281"/>
      <c r="D89" s="281"/>
      <c r="E89" s="281"/>
      <c r="F89" s="281"/>
      <c r="G89" s="281"/>
      <c r="H89" s="281"/>
      <c r="I89" s="281"/>
      <c r="L89" s="209"/>
      <c r="N89" s="209"/>
      <c r="P89" s="209"/>
      <c r="R89" s="209"/>
    </row>
    <row r="90" spans="1:18" ht="20.25" customHeight="1" x14ac:dyDescent="0.3">
      <c r="A90" s="281" t="s">
        <v>192</v>
      </c>
      <c r="B90" s="281"/>
      <c r="C90" s="281"/>
      <c r="D90" s="281"/>
      <c r="E90" s="281"/>
      <c r="F90" s="281"/>
      <c r="G90" s="281"/>
      <c r="H90" s="281"/>
      <c r="I90" s="281"/>
      <c r="L90" s="209"/>
      <c r="N90" s="209"/>
      <c r="P90" s="209"/>
      <c r="R90" s="209"/>
    </row>
    <row r="91" spans="1:18" ht="19.5" customHeight="1" x14ac:dyDescent="0.3">
      <c r="C91" s="214"/>
      <c r="D91" s="214"/>
      <c r="E91" s="214"/>
      <c r="F91" s="214"/>
      <c r="G91" s="214"/>
      <c r="H91" s="214"/>
      <c r="I91" s="214"/>
    </row>
    <row r="92" spans="1:18" ht="19.5" customHeight="1" x14ac:dyDescent="0.3">
      <c r="C92" s="214"/>
      <c r="D92" s="214"/>
      <c r="E92" s="214"/>
      <c r="F92" s="214"/>
      <c r="G92" s="214"/>
      <c r="H92" s="214"/>
      <c r="I92" s="214"/>
    </row>
    <row r="93" spans="1:18" ht="19.5" customHeight="1" x14ac:dyDescent="0.3">
      <c r="C93" s="214"/>
      <c r="D93" s="214"/>
      <c r="E93" s="214"/>
      <c r="F93" s="214"/>
      <c r="G93" s="214"/>
      <c r="H93" s="214"/>
      <c r="I93" s="214"/>
    </row>
    <row r="94" spans="1:18" ht="19.5" customHeight="1" x14ac:dyDescent="0.3">
      <c r="C94" s="214"/>
      <c r="D94" s="214"/>
      <c r="E94" s="214"/>
      <c r="F94" s="214"/>
      <c r="G94" s="214"/>
      <c r="H94" s="214"/>
      <c r="I94" s="214"/>
    </row>
    <row r="95" spans="1:18" ht="19.5" customHeight="1" x14ac:dyDescent="0.3">
      <c r="C95" s="214"/>
      <c r="D95" s="214"/>
      <c r="E95" s="214"/>
      <c r="F95" s="214"/>
      <c r="G95" s="214"/>
      <c r="H95" s="214"/>
      <c r="I95" s="214"/>
    </row>
  </sheetData>
  <mergeCells count="22">
    <mergeCell ref="C4:E4"/>
    <mergeCell ref="G4:I4"/>
    <mergeCell ref="C7:E7"/>
    <mergeCell ref="G7:I7"/>
    <mergeCell ref="C9:I9"/>
    <mergeCell ref="C5:E5"/>
    <mergeCell ref="G5:I5"/>
    <mergeCell ref="C6:E6"/>
    <mergeCell ref="G6:I6"/>
    <mergeCell ref="A90:I90"/>
    <mergeCell ref="A45:I45"/>
    <mergeCell ref="A46:I46"/>
    <mergeCell ref="A89:I89"/>
    <mergeCell ref="C56:I56"/>
    <mergeCell ref="C51:E51"/>
    <mergeCell ref="G51:I51"/>
    <mergeCell ref="C52:E52"/>
    <mergeCell ref="G52:I52"/>
    <mergeCell ref="C53:E53"/>
    <mergeCell ref="G53:I53"/>
    <mergeCell ref="C54:E54"/>
    <mergeCell ref="G54:I54"/>
  </mergeCells>
  <phoneticPr fontId="4" type="noConversion"/>
  <pageMargins left="0.7" right="0.7" top="0.48" bottom="0.5" header="0.5" footer="0.5"/>
  <pageSetup paperSize="9" scale="87" firstPageNumber="6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4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39"/>
  <sheetViews>
    <sheetView view="pageBreakPreview" topLeftCell="A22" zoomScale="80" zoomScaleNormal="70" zoomScaleSheetLayoutView="80" workbookViewId="0">
      <selection activeCell="G35" sqref="G35"/>
    </sheetView>
  </sheetViews>
  <sheetFormatPr defaultColWidth="9.1796875" defaultRowHeight="20.25" customHeight="1" x14ac:dyDescent="0.3"/>
  <cols>
    <col min="1" max="1" width="52.54296875" style="223" customWidth="1"/>
    <col min="2" max="2" width="10.453125" style="223" customWidth="1"/>
    <col min="3" max="3" width="17" style="48" customWidth="1"/>
    <col min="4" max="4" width="0.81640625" style="48" customWidth="1"/>
    <col min="5" max="5" width="20.26953125" style="48" customWidth="1"/>
    <col min="6" max="6" width="1.1796875" style="48" customWidth="1"/>
    <col min="7" max="7" width="15" style="48" customWidth="1"/>
    <col min="8" max="8" width="0.81640625" style="48" customWidth="1"/>
    <col min="9" max="9" width="14.1796875" style="48" customWidth="1"/>
    <col min="10" max="10" width="0.81640625" style="48" customWidth="1"/>
    <col min="11" max="11" width="11.7265625" style="48" customWidth="1"/>
    <col min="12" max="12" width="0.81640625" style="48" customWidth="1"/>
    <col min="13" max="13" width="11.7265625" style="48" customWidth="1"/>
    <col min="14" max="14" width="0.81640625" style="48" customWidth="1"/>
    <col min="15" max="15" width="13.26953125" style="48" customWidth="1"/>
    <col min="16" max="16" width="0.81640625" style="48" customWidth="1"/>
    <col min="17" max="17" width="14.54296875" style="48" customWidth="1"/>
    <col min="18" max="18" width="0.81640625" style="25" customWidth="1"/>
    <col min="19" max="19" width="15" style="48" customWidth="1"/>
    <col min="20" max="20" width="0.81640625" style="48" customWidth="1"/>
    <col min="21" max="21" width="15.1796875" style="48" customWidth="1"/>
    <col min="22" max="16384" width="9.1796875" style="48"/>
  </cols>
  <sheetData>
    <row r="1" spans="1:21" ht="20.25" customHeight="1" x14ac:dyDescent="0.3">
      <c r="A1" s="216" t="s">
        <v>131</v>
      </c>
      <c r="B1" s="217"/>
      <c r="U1" s="218"/>
    </row>
    <row r="2" spans="1:21" ht="20.25" customHeight="1" x14ac:dyDescent="0.3">
      <c r="A2" s="219" t="s">
        <v>49</v>
      </c>
      <c r="B2" s="219"/>
      <c r="U2" s="218"/>
    </row>
    <row r="3" spans="1:21" ht="20.25" customHeight="1" x14ac:dyDescent="0.3">
      <c r="A3" s="211"/>
      <c r="B3" s="211"/>
    </row>
    <row r="4" spans="1:21" s="25" customFormat="1" ht="20.25" customHeight="1" x14ac:dyDescent="0.3">
      <c r="A4" s="75"/>
      <c r="B4" s="75"/>
      <c r="C4" s="287" t="s">
        <v>24</v>
      </c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</row>
    <row r="5" spans="1:21" s="25" customFormat="1" ht="20.25" customHeight="1" x14ac:dyDescent="0.3">
      <c r="A5" s="220"/>
      <c r="B5" s="220"/>
      <c r="G5" s="288" t="s">
        <v>100</v>
      </c>
      <c r="H5" s="288"/>
      <c r="I5" s="288"/>
      <c r="J5" s="82"/>
      <c r="K5" s="288" t="s">
        <v>46</v>
      </c>
      <c r="L5" s="288"/>
      <c r="M5" s="288"/>
      <c r="N5" s="288"/>
      <c r="O5" s="288"/>
      <c r="P5" s="23"/>
    </row>
    <row r="6" spans="1:21" s="25" customFormat="1" ht="20.25" customHeight="1" x14ac:dyDescent="0.3">
      <c r="A6" s="220"/>
      <c r="B6" s="220"/>
      <c r="G6" s="3"/>
      <c r="H6" s="3"/>
      <c r="I6" s="3"/>
      <c r="J6" s="82"/>
      <c r="K6" s="3" t="s">
        <v>236</v>
      </c>
      <c r="L6" s="3"/>
      <c r="M6" s="3"/>
      <c r="N6" s="3"/>
      <c r="O6" s="3"/>
      <c r="P6" s="23"/>
    </row>
    <row r="7" spans="1:21" s="25" customFormat="1" ht="20.25" customHeight="1" x14ac:dyDescent="0.3">
      <c r="A7" s="220"/>
      <c r="B7" s="220"/>
      <c r="E7" s="23" t="s">
        <v>147</v>
      </c>
      <c r="G7" s="23"/>
      <c r="H7" s="23"/>
      <c r="I7" s="23"/>
      <c r="J7" s="82"/>
      <c r="K7" s="3" t="s">
        <v>237</v>
      </c>
      <c r="L7" s="3"/>
      <c r="M7" s="3" t="s">
        <v>240</v>
      </c>
      <c r="N7" s="3"/>
      <c r="O7" s="3"/>
      <c r="P7" s="23"/>
      <c r="Q7" s="221" t="s">
        <v>29</v>
      </c>
    </row>
    <row r="8" spans="1:21" s="25" customFormat="1" ht="20.25" customHeight="1" x14ac:dyDescent="0.3">
      <c r="A8" s="220"/>
      <c r="B8" s="220"/>
      <c r="C8" s="23" t="s">
        <v>8</v>
      </c>
      <c r="D8" s="23"/>
      <c r="E8" s="23" t="s">
        <v>148</v>
      </c>
      <c r="F8" s="23"/>
      <c r="G8" s="23"/>
      <c r="J8" s="82"/>
      <c r="K8" s="221" t="s">
        <v>235</v>
      </c>
      <c r="M8" s="3" t="s">
        <v>241</v>
      </c>
      <c r="O8" s="3" t="s">
        <v>62</v>
      </c>
      <c r="P8" s="23"/>
      <c r="Q8" s="23" t="s">
        <v>23</v>
      </c>
      <c r="T8" s="23"/>
    </row>
    <row r="9" spans="1:21" s="25" customFormat="1" ht="20.25" customHeight="1" x14ac:dyDescent="0.3">
      <c r="A9" s="220"/>
      <c r="B9" s="220"/>
      <c r="C9" s="3" t="s">
        <v>73</v>
      </c>
      <c r="D9" s="23"/>
      <c r="E9" s="3" t="s">
        <v>149</v>
      </c>
      <c r="F9" s="23"/>
      <c r="G9" s="23"/>
      <c r="I9" s="23"/>
      <c r="J9" s="82"/>
      <c r="K9" s="221" t="s">
        <v>238</v>
      </c>
      <c r="M9" s="3" t="s">
        <v>238</v>
      </c>
      <c r="O9" s="3" t="s">
        <v>63</v>
      </c>
      <c r="P9" s="23"/>
      <c r="Q9" s="221" t="s">
        <v>57</v>
      </c>
      <c r="R9" s="23"/>
      <c r="S9" s="23" t="s">
        <v>37</v>
      </c>
      <c r="T9" s="23"/>
      <c r="U9" s="23" t="s">
        <v>7</v>
      </c>
    </row>
    <row r="10" spans="1:21" s="25" customFormat="1" ht="20.25" customHeight="1" x14ac:dyDescent="0.3">
      <c r="A10" s="220"/>
      <c r="B10" s="222" t="s">
        <v>44</v>
      </c>
      <c r="C10" s="23" t="s">
        <v>6</v>
      </c>
      <c r="D10" s="23"/>
      <c r="E10" s="23" t="s">
        <v>150</v>
      </c>
      <c r="F10" s="23"/>
      <c r="G10" s="23" t="s">
        <v>32</v>
      </c>
      <c r="H10" s="23"/>
      <c r="I10" s="3" t="s">
        <v>199</v>
      </c>
      <c r="J10" s="23"/>
      <c r="K10" s="221" t="s">
        <v>239</v>
      </c>
      <c r="L10" s="23"/>
      <c r="M10" s="3" t="s">
        <v>242</v>
      </c>
      <c r="N10" s="23"/>
      <c r="O10" s="3" t="s">
        <v>16</v>
      </c>
      <c r="P10" s="23"/>
      <c r="Q10" s="221" t="s">
        <v>75</v>
      </c>
      <c r="R10" s="23"/>
      <c r="S10" s="23" t="s">
        <v>36</v>
      </c>
      <c r="T10" s="23"/>
      <c r="U10" s="23" t="s">
        <v>16</v>
      </c>
    </row>
    <row r="11" spans="1:21" s="25" customFormat="1" ht="20.25" customHeight="1" x14ac:dyDescent="0.3">
      <c r="C11" s="286" t="s">
        <v>82</v>
      </c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286"/>
      <c r="U11" s="286"/>
    </row>
    <row r="12" spans="1:21" s="25" customFormat="1" ht="20.25" customHeight="1" x14ac:dyDescent="0.3">
      <c r="A12" s="75" t="s">
        <v>173</v>
      </c>
      <c r="B12" s="75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</row>
    <row r="13" spans="1:21" ht="20.25" customHeight="1" x14ac:dyDescent="0.3">
      <c r="A13" s="56" t="s">
        <v>146</v>
      </c>
      <c r="B13" s="56"/>
      <c r="C13" s="43">
        <v>2000000</v>
      </c>
      <c r="D13" s="17"/>
      <c r="E13" s="43">
        <v>286434</v>
      </c>
      <c r="F13" s="17"/>
      <c r="G13" s="43">
        <v>134000</v>
      </c>
      <c r="H13" s="17"/>
      <c r="I13" s="43">
        <v>2150799</v>
      </c>
      <c r="J13" s="17"/>
      <c r="K13" s="43">
        <v>-1988</v>
      </c>
      <c r="L13" s="17"/>
      <c r="M13" s="43">
        <v>1387</v>
      </c>
      <c r="N13" s="43"/>
      <c r="O13" s="29">
        <f>SUM(K13:M13)</f>
        <v>-601</v>
      </c>
      <c r="P13" s="17"/>
      <c r="Q13" s="43">
        <f>C13+E13+G13+I13+O13</f>
        <v>4570632</v>
      </c>
      <c r="R13" s="43"/>
      <c r="S13" s="43">
        <v>1727</v>
      </c>
      <c r="T13" s="43"/>
      <c r="U13" s="43">
        <f>Q13+S13</f>
        <v>4572359</v>
      </c>
    </row>
    <row r="14" spans="1:21" ht="14.25" customHeight="1" x14ac:dyDescent="0.3">
      <c r="A14" s="83"/>
      <c r="B14" s="56"/>
      <c r="C14" s="20"/>
      <c r="D14" s="19"/>
      <c r="E14" s="20"/>
      <c r="F14" s="19"/>
      <c r="G14" s="20"/>
      <c r="H14" s="19"/>
      <c r="I14" s="20"/>
      <c r="J14" s="20"/>
      <c r="K14" s="20"/>
      <c r="L14" s="19"/>
      <c r="M14" s="81"/>
      <c r="N14" s="19"/>
      <c r="O14" s="20"/>
      <c r="P14" s="19"/>
      <c r="Q14" s="20"/>
      <c r="R14" s="20"/>
      <c r="S14" s="20"/>
      <c r="T14" s="19"/>
      <c r="U14" s="20"/>
    </row>
    <row r="15" spans="1:21" ht="20.25" customHeight="1" x14ac:dyDescent="0.3">
      <c r="A15" s="84" t="s">
        <v>53</v>
      </c>
      <c r="B15" s="84"/>
      <c r="C15" s="20"/>
      <c r="D15" s="19"/>
      <c r="E15" s="20"/>
      <c r="F15" s="19"/>
      <c r="G15" s="20"/>
      <c r="H15" s="19"/>
      <c r="I15" s="20"/>
      <c r="J15" s="20"/>
      <c r="K15" s="20"/>
      <c r="L15" s="19"/>
      <c r="M15" s="20"/>
      <c r="N15" s="19"/>
      <c r="O15" s="20"/>
      <c r="P15" s="19"/>
      <c r="Q15" s="20"/>
      <c r="R15" s="20"/>
      <c r="S15" s="20"/>
      <c r="T15" s="19"/>
      <c r="U15" s="20"/>
    </row>
    <row r="16" spans="1:21" ht="20.25" customHeight="1" x14ac:dyDescent="0.3">
      <c r="A16" s="78" t="s">
        <v>269</v>
      </c>
      <c r="B16" s="85"/>
    </row>
    <row r="17" spans="1:21" ht="17.149999999999999" customHeight="1" x14ac:dyDescent="0.3">
      <c r="A17" s="80" t="s">
        <v>264</v>
      </c>
      <c r="B17" s="86"/>
      <c r="C17" s="29"/>
      <c r="D17" s="17"/>
      <c r="E17" s="29"/>
      <c r="F17" s="17"/>
      <c r="G17" s="29"/>
      <c r="H17" s="19"/>
      <c r="I17" s="29"/>
      <c r="J17" s="20"/>
      <c r="K17" s="29"/>
      <c r="L17" s="19"/>
      <c r="M17" s="29"/>
      <c r="N17" s="19"/>
      <c r="O17" s="29"/>
      <c r="P17" s="19"/>
      <c r="Q17" s="29"/>
      <c r="R17" s="29"/>
      <c r="S17" s="29"/>
      <c r="T17" s="19"/>
      <c r="U17" s="16"/>
    </row>
    <row r="18" spans="1:21" ht="17.149999999999999" customHeight="1" x14ac:dyDescent="0.3">
      <c r="A18" s="79" t="s">
        <v>268</v>
      </c>
      <c r="B18" s="53"/>
      <c r="C18" s="16">
        <v>0</v>
      </c>
      <c r="D18" s="17"/>
      <c r="E18" s="18">
        <v>-286434</v>
      </c>
      <c r="F18" s="17"/>
      <c r="G18" s="16">
        <v>0</v>
      </c>
      <c r="H18" s="19"/>
      <c r="I18" s="16">
        <v>286434</v>
      </c>
      <c r="J18" s="20"/>
      <c r="K18" s="16">
        <v>0</v>
      </c>
      <c r="L18" s="21"/>
      <c r="M18" s="16">
        <v>0</v>
      </c>
      <c r="N18" s="21"/>
      <c r="O18" s="16">
        <v>0</v>
      </c>
      <c r="P18" s="21"/>
      <c r="Q18" s="16">
        <v>0</v>
      </c>
      <c r="R18" s="16"/>
      <c r="S18" s="16">
        <v>0</v>
      </c>
      <c r="T18" s="21"/>
      <c r="U18" s="16">
        <v>0</v>
      </c>
    </row>
    <row r="19" spans="1:21" ht="20.25" customHeight="1" x14ac:dyDescent="0.3">
      <c r="A19" s="87" t="s">
        <v>270</v>
      </c>
      <c r="B19" s="53" t="s">
        <v>253</v>
      </c>
      <c r="C19" s="22">
        <v>0</v>
      </c>
      <c r="D19" s="16"/>
      <c r="E19" s="22">
        <v>0</v>
      </c>
      <c r="F19" s="16"/>
      <c r="G19" s="22">
        <v>0</v>
      </c>
      <c r="H19" s="23"/>
      <c r="I19" s="22">
        <v>-2450000</v>
      </c>
      <c r="J19" s="23"/>
      <c r="K19" s="22">
        <v>0</v>
      </c>
      <c r="L19" s="23"/>
      <c r="M19" s="22">
        <v>0</v>
      </c>
      <c r="N19" s="23"/>
      <c r="O19" s="24">
        <v>0</v>
      </c>
      <c r="P19" s="25"/>
      <c r="Q19" s="22">
        <f>SUM(I19,O19)</f>
        <v>-2450000</v>
      </c>
      <c r="R19" s="16"/>
      <c r="S19" s="22">
        <v>0</v>
      </c>
      <c r="T19" s="26"/>
      <c r="U19" s="27">
        <f>SUM(Q19,S19)</f>
        <v>-2450000</v>
      </c>
    </row>
    <row r="20" spans="1:21" ht="20.25" customHeight="1" x14ac:dyDescent="0.3">
      <c r="A20" s="88" t="s">
        <v>271</v>
      </c>
      <c r="B20" s="86"/>
      <c r="C20" s="28">
        <f>SUM(C18:C19)</f>
        <v>0</v>
      </c>
      <c r="D20" s="17"/>
      <c r="E20" s="28">
        <f>SUM(E18:E19)</f>
        <v>-286434</v>
      </c>
      <c r="F20" s="17"/>
      <c r="G20" s="28">
        <f>SUM(G18:G19)</f>
        <v>0</v>
      </c>
      <c r="H20" s="19"/>
      <c r="I20" s="28">
        <f>SUM(I18:I19)</f>
        <v>-2163566</v>
      </c>
      <c r="J20" s="20"/>
      <c r="K20" s="28">
        <f>SUM(K18:K19)</f>
        <v>0</v>
      </c>
      <c r="L20" s="19"/>
      <c r="M20" s="28">
        <f>SUM(M18:M19)</f>
        <v>0</v>
      </c>
      <c r="N20" s="19"/>
      <c r="O20" s="28">
        <f>SUM(O18:O19)</f>
        <v>0</v>
      </c>
      <c r="P20" s="19"/>
      <c r="Q20" s="28">
        <f>SUM(Q18:Q19)</f>
        <v>-2450000</v>
      </c>
      <c r="R20" s="29"/>
      <c r="S20" s="28">
        <f>SUM(S18:S19)</f>
        <v>0</v>
      </c>
      <c r="T20" s="19"/>
      <c r="U20" s="28">
        <f>SUM(U18:U19)</f>
        <v>-2450000</v>
      </c>
    </row>
    <row r="21" spans="1:21" ht="14.25" customHeight="1" x14ac:dyDescent="0.3">
      <c r="A21" s="86"/>
      <c r="B21" s="86"/>
      <c r="C21" s="29"/>
      <c r="D21" s="17"/>
      <c r="E21" s="29"/>
      <c r="F21" s="17"/>
      <c r="G21" s="29"/>
      <c r="H21" s="19"/>
      <c r="I21" s="29"/>
      <c r="J21" s="20"/>
      <c r="K21" s="29"/>
      <c r="L21" s="19"/>
      <c r="M21" s="29"/>
      <c r="N21" s="19"/>
      <c r="O21" s="29"/>
      <c r="P21" s="19"/>
      <c r="Q21" s="29"/>
      <c r="R21" s="29"/>
      <c r="S21" s="29"/>
      <c r="T21" s="19"/>
      <c r="U21" s="16"/>
    </row>
    <row r="22" spans="1:21" ht="20.25" customHeight="1" x14ac:dyDescent="0.3">
      <c r="A22" s="86" t="s">
        <v>265</v>
      </c>
      <c r="B22" s="86"/>
      <c r="C22" s="29"/>
      <c r="D22" s="43"/>
      <c r="E22" s="29"/>
      <c r="F22" s="43"/>
      <c r="G22" s="29"/>
      <c r="H22" s="20"/>
      <c r="I22" s="29"/>
      <c r="J22" s="20"/>
      <c r="K22" s="29"/>
      <c r="L22" s="20"/>
      <c r="M22" s="29"/>
      <c r="N22" s="20"/>
      <c r="O22" s="29"/>
      <c r="P22" s="20"/>
      <c r="Q22" s="29"/>
      <c r="R22" s="29"/>
      <c r="S22" s="29"/>
      <c r="T22" s="19"/>
      <c r="U22" s="16"/>
    </row>
    <row r="23" spans="1:21" ht="20.25" customHeight="1" x14ac:dyDescent="0.3">
      <c r="A23" s="76" t="s">
        <v>266</v>
      </c>
      <c r="B23" s="90"/>
      <c r="C23" s="22">
        <v>0</v>
      </c>
      <c r="D23" s="30"/>
      <c r="E23" s="22">
        <v>0</v>
      </c>
      <c r="F23" s="30"/>
      <c r="G23" s="22">
        <v>0</v>
      </c>
      <c r="H23" s="31"/>
      <c r="I23" s="22">
        <v>0</v>
      </c>
      <c r="J23" s="31"/>
      <c r="K23" s="22">
        <v>0</v>
      </c>
      <c r="L23" s="31"/>
      <c r="M23" s="22">
        <v>0</v>
      </c>
      <c r="N23" s="31"/>
      <c r="O23" s="22">
        <v>0</v>
      </c>
      <c r="P23" s="31"/>
      <c r="Q23" s="22">
        <v>0</v>
      </c>
      <c r="R23" s="16"/>
      <c r="S23" s="22">
        <v>-2</v>
      </c>
      <c r="T23" s="21"/>
      <c r="U23" s="27">
        <f>SUM(Q23,S23)</f>
        <v>-2</v>
      </c>
    </row>
    <row r="24" spans="1:21" ht="20.25" customHeight="1" x14ac:dyDescent="0.3">
      <c r="A24" s="78" t="s">
        <v>267</v>
      </c>
      <c r="B24" s="86"/>
      <c r="C24" s="28">
        <f>SUM(C23)</f>
        <v>0</v>
      </c>
      <c r="D24" s="17"/>
      <c r="E24" s="28">
        <f>SUM(E23)</f>
        <v>0</v>
      </c>
      <c r="F24" s="17"/>
      <c r="G24" s="28">
        <f>SUM(G23)</f>
        <v>0</v>
      </c>
      <c r="H24" s="19"/>
      <c r="I24" s="28">
        <f>SUM(I23)</f>
        <v>0</v>
      </c>
      <c r="J24" s="20"/>
      <c r="K24" s="28">
        <f>SUM(K23)</f>
        <v>0</v>
      </c>
      <c r="L24" s="19"/>
      <c r="M24" s="28">
        <f>SUM(M23)</f>
        <v>0</v>
      </c>
      <c r="N24" s="19"/>
      <c r="O24" s="28">
        <f>SUM(O23)</f>
        <v>0</v>
      </c>
      <c r="P24" s="19"/>
      <c r="Q24" s="28">
        <f>SUM(Q23)</f>
        <v>0</v>
      </c>
      <c r="R24" s="29"/>
      <c r="S24" s="28">
        <f>SUM(S23)</f>
        <v>-2</v>
      </c>
      <c r="T24" s="19"/>
      <c r="U24" s="28">
        <f>SUM(U23)</f>
        <v>-2</v>
      </c>
    </row>
    <row r="25" spans="1:21" ht="11" customHeight="1" x14ac:dyDescent="0.3">
      <c r="A25" s="78"/>
      <c r="B25" s="86"/>
      <c r="C25" s="29"/>
      <c r="D25" s="17"/>
      <c r="E25" s="29"/>
      <c r="F25" s="17"/>
      <c r="G25" s="29"/>
      <c r="H25" s="19"/>
      <c r="I25" s="50"/>
      <c r="J25" s="20"/>
      <c r="K25" s="29"/>
      <c r="L25" s="19"/>
      <c r="M25" s="29"/>
      <c r="N25" s="19"/>
      <c r="O25" s="50"/>
      <c r="P25" s="19"/>
      <c r="Q25" s="50"/>
      <c r="R25" s="29"/>
      <c r="S25" s="50"/>
      <c r="T25" s="19"/>
      <c r="U25" s="50"/>
    </row>
    <row r="26" spans="1:21" ht="20" customHeight="1" x14ac:dyDescent="0.3">
      <c r="A26" s="86" t="s">
        <v>54</v>
      </c>
      <c r="B26" s="84"/>
      <c r="C26" s="28">
        <f>C24+C20</f>
        <v>0</v>
      </c>
      <c r="D26" s="17"/>
      <c r="E26" s="28">
        <f>E24+E20</f>
        <v>-286434</v>
      </c>
      <c r="F26" s="17"/>
      <c r="G26" s="28">
        <f>G24+G20</f>
        <v>0</v>
      </c>
      <c r="H26" s="19"/>
      <c r="I26" s="28">
        <f>I24+I20</f>
        <v>-2163566</v>
      </c>
      <c r="J26" s="20"/>
      <c r="K26" s="28">
        <f>K24+K20</f>
        <v>0</v>
      </c>
      <c r="L26" s="19"/>
      <c r="M26" s="28">
        <f>M24+M20</f>
        <v>0</v>
      </c>
      <c r="N26" s="19"/>
      <c r="O26" s="28">
        <f>O24+O20</f>
        <v>0</v>
      </c>
      <c r="P26" s="19"/>
      <c r="Q26" s="28">
        <f>Q24+Q20</f>
        <v>-2450000</v>
      </c>
      <c r="R26" s="29"/>
      <c r="S26" s="28">
        <f>S24+S20</f>
        <v>-2</v>
      </c>
      <c r="T26" s="19"/>
      <c r="U26" s="28">
        <f>U24+U20</f>
        <v>-2450002</v>
      </c>
    </row>
    <row r="27" spans="1:21" ht="14.25" customHeight="1" x14ac:dyDescent="0.3">
      <c r="A27" s="56"/>
      <c r="B27" s="56"/>
      <c r="C27" s="20"/>
      <c r="D27" s="19"/>
      <c r="E27" s="20"/>
      <c r="F27" s="19"/>
      <c r="G27" s="20"/>
      <c r="H27" s="19"/>
      <c r="I27" s="20"/>
      <c r="J27" s="20"/>
      <c r="K27" s="20"/>
      <c r="L27" s="19"/>
      <c r="M27" s="20"/>
      <c r="N27" s="19"/>
      <c r="O27" s="20"/>
      <c r="P27" s="19"/>
      <c r="Q27" s="20"/>
      <c r="R27" s="20"/>
      <c r="S27" s="20"/>
      <c r="T27" s="19"/>
      <c r="U27" s="16"/>
    </row>
    <row r="28" spans="1:21" ht="20.25" customHeight="1" x14ac:dyDescent="0.3">
      <c r="A28" s="56" t="s">
        <v>38</v>
      </c>
      <c r="B28" s="56"/>
      <c r="C28" s="54"/>
      <c r="D28" s="32"/>
      <c r="E28" s="54"/>
      <c r="F28" s="32"/>
      <c r="G28" s="54"/>
      <c r="H28" s="32"/>
      <c r="I28" s="55"/>
      <c r="J28" s="33"/>
      <c r="K28" s="54"/>
      <c r="L28" s="32"/>
      <c r="M28" s="55"/>
      <c r="N28" s="32"/>
      <c r="O28" s="55"/>
      <c r="P28" s="35"/>
      <c r="Q28" s="40"/>
      <c r="R28" s="40"/>
      <c r="S28" s="40"/>
      <c r="T28" s="35"/>
      <c r="U28" s="55"/>
    </row>
    <row r="29" spans="1:21" ht="20.25" customHeight="1" x14ac:dyDescent="0.3">
      <c r="A29" s="80" t="s">
        <v>203</v>
      </c>
      <c r="B29" s="80"/>
      <c r="C29" s="16">
        <v>0</v>
      </c>
      <c r="D29" s="30"/>
      <c r="E29" s="16">
        <v>0</v>
      </c>
      <c r="F29" s="30"/>
      <c r="G29" s="18">
        <v>0</v>
      </c>
      <c r="H29" s="32"/>
      <c r="I29" s="18">
        <f>289817</f>
        <v>289817</v>
      </c>
      <c r="J29" s="33"/>
      <c r="K29" s="16">
        <v>0</v>
      </c>
      <c r="L29" s="34"/>
      <c r="M29" s="16">
        <v>0</v>
      </c>
      <c r="N29" s="34"/>
      <c r="O29" s="16">
        <f>SUM(K29:N29)</f>
        <v>0</v>
      </c>
      <c r="P29" s="35"/>
      <c r="Q29" s="16">
        <f>SUM(C29:I29,O29)</f>
        <v>289817</v>
      </c>
      <c r="R29" s="16"/>
      <c r="S29" s="16">
        <v>-303</v>
      </c>
      <c r="T29" s="36"/>
      <c r="U29" s="37">
        <f>SUM(Q29:T29)</f>
        <v>289514</v>
      </c>
    </row>
    <row r="30" spans="1:21" ht="20.25" customHeight="1" x14ac:dyDescent="0.3">
      <c r="A30" s="91" t="s">
        <v>39</v>
      </c>
      <c r="B30" s="91"/>
      <c r="C30" s="22">
        <v>0</v>
      </c>
      <c r="D30" s="30"/>
      <c r="E30" s="22">
        <v>0</v>
      </c>
      <c r="F30" s="30"/>
      <c r="G30" s="22">
        <v>0</v>
      </c>
      <c r="H30" s="38"/>
      <c r="I30" s="22">
        <v>0</v>
      </c>
      <c r="J30" s="38"/>
      <c r="K30" s="22">
        <v>-106</v>
      </c>
      <c r="L30" s="38"/>
      <c r="M30" s="39">
        <v>-1387</v>
      </c>
      <c r="N30" s="38"/>
      <c r="O30" s="22">
        <f>SUM(K30:M30)</f>
        <v>-1493</v>
      </c>
      <c r="P30" s="40"/>
      <c r="Q30" s="39">
        <f>SUM(C30:I30,O30)</f>
        <v>-1493</v>
      </c>
      <c r="R30" s="18"/>
      <c r="S30" s="39">
        <v>-135</v>
      </c>
      <c r="T30" s="36"/>
      <c r="U30" s="37">
        <f>SUM(Q30:T30)</f>
        <v>-1628</v>
      </c>
    </row>
    <row r="31" spans="1:21" ht="20.149999999999999" customHeight="1" x14ac:dyDescent="0.3">
      <c r="A31" s="56" t="s">
        <v>188</v>
      </c>
      <c r="B31" s="56"/>
      <c r="C31" s="41">
        <f>SUM(C29:C30)</f>
        <v>0</v>
      </c>
      <c r="D31" s="17"/>
      <c r="E31" s="41">
        <f>SUM(E29:E30)</f>
        <v>0</v>
      </c>
      <c r="F31" s="17"/>
      <c r="G31" s="41">
        <f>SUM(G29:G30)</f>
        <v>0</v>
      </c>
      <c r="H31" s="17"/>
      <c r="I31" s="42">
        <f>SUM(I29:I30)</f>
        <v>289817</v>
      </c>
      <c r="J31" s="43"/>
      <c r="K31" s="42">
        <f>SUM(K29:K30)</f>
        <v>-106</v>
      </c>
      <c r="L31" s="17"/>
      <c r="M31" s="44">
        <f>SUM(M29:M30)</f>
        <v>-1387</v>
      </c>
      <c r="N31" s="17"/>
      <c r="O31" s="42">
        <f>SUM(O29:O30)</f>
        <v>-1493</v>
      </c>
      <c r="P31" s="17"/>
      <c r="Q31" s="42">
        <f>SUM(Q29:Q30)</f>
        <v>288324</v>
      </c>
      <c r="R31" s="29"/>
      <c r="S31" s="42">
        <f>SUM(S29:S30)</f>
        <v>-438</v>
      </c>
      <c r="T31" s="17"/>
      <c r="U31" s="42">
        <f>SUM(U29:U30)</f>
        <v>287886</v>
      </c>
    </row>
    <row r="32" spans="1:21" ht="20.149999999999999" customHeight="1" x14ac:dyDescent="0.3">
      <c r="A32" s="56"/>
      <c r="B32" s="56"/>
      <c r="C32" s="45"/>
      <c r="D32" s="17"/>
      <c r="E32" s="45"/>
      <c r="F32" s="17"/>
      <c r="G32" s="45"/>
      <c r="H32" s="17"/>
      <c r="I32" s="29"/>
      <c r="J32" s="43"/>
      <c r="K32" s="29"/>
      <c r="L32" s="17"/>
      <c r="M32" s="46"/>
      <c r="N32" s="17"/>
      <c r="O32" s="29"/>
      <c r="P32" s="17"/>
      <c r="Q32" s="29"/>
      <c r="R32" s="29"/>
      <c r="S32" s="29"/>
      <c r="T32" s="17"/>
      <c r="U32" s="29"/>
    </row>
    <row r="33" spans="1:21" ht="20.149999999999999" customHeight="1" x14ac:dyDescent="0.3">
      <c r="A33" s="80" t="s">
        <v>151</v>
      </c>
      <c r="B33" s="53"/>
      <c r="C33" s="16">
        <v>0</v>
      </c>
      <c r="D33" s="30"/>
      <c r="E33" s="16">
        <v>0</v>
      </c>
      <c r="F33" s="43"/>
      <c r="G33" s="16">
        <v>80000</v>
      </c>
      <c r="H33" s="30"/>
      <c r="I33" s="16">
        <f>-G33</f>
        <v>-80000</v>
      </c>
      <c r="J33" s="43"/>
      <c r="K33" s="16">
        <v>0</v>
      </c>
      <c r="L33" s="30"/>
      <c r="M33" s="16">
        <v>0</v>
      </c>
      <c r="N33" s="43"/>
      <c r="O33" s="16">
        <v>0</v>
      </c>
      <c r="P33" s="30"/>
      <c r="Q33" s="16">
        <v>0</v>
      </c>
      <c r="R33" s="29"/>
      <c r="S33" s="16">
        <v>0</v>
      </c>
      <c r="T33" s="30"/>
      <c r="U33" s="16">
        <v>0</v>
      </c>
    </row>
    <row r="34" spans="1:21" ht="20.25" customHeight="1" thickBot="1" x14ac:dyDescent="0.35">
      <c r="A34" s="56" t="s">
        <v>174</v>
      </c>
      <c r="B34" s="56"/>
      <c r="C34" s="47">
        <f>SUM(C31,C24,C13)+C33+C20</f>
        <v>2000000</v>
      </c>
      <c r="E34" s="47">
        <f>SUM(E31,E24,E13)+E33+E20</f>
        <v>0</v>
      </c>
      <c r="G34" s="47">
        <f>SUM(G31,G24,G13,G20,G33)</f>
        <v>214000</v>
      </c>
      <c r="I34" s="47">
        <f>SUM(I31,I24,I13,I20,I33)</f>
        <v>197050</v>
      </c>
      <c r="K34" s="47">
        <f>SUM(K31,K24,K13)+K33+K20</f>
        <v>-2094</v>
      </c>
      <c r="M34" s="47">
        <f>SUM(M31,M24,M13)+M33+M20</f>
        <v>0</v>
      </c>
      <c r="O34" s="47">
        <f>SUM(O31,O24,O13)+O33+O20</f>
        <v>-2094</v>
      </c>
      <c r="Q34" s="47">
        <f>SUM(Q31,Q24,Q13)+Q33+Q20</f>
        <v>2408956</v>
      </c>
      <c r="R34" s="49"/>
      <c r="S34" s="47">
        <f>SUM(S31,S24,S13)+S33+S20</f>
        <v>1287</v>
      </c>
      <c r="U34" s="47">
        <f>SUM(U31,U24,U13)+U33+U20</f>
        <v>2410243</v>
      </c>
    </row>
    <row r="35" spans="1:21" ht="20.25" customHeight="1" thickTop="1" x14ac:dyDescent="0.3"/>
    <row r="38" spans="1:21" ht="20.25" customHeight="1" x14ac:dyDescent="0.3">
      <c r="A38" s="281" t="s">
        <v>197</v>
      </c>
      <c r="B38" s="281"/>
      <c r="C38" s="281"/>
      <c r="D38" s="281"/>
      <c r="E38" s="281"/>
      <c r="F38" s="281"/>
      <c r="G38" s="281"/>
      <c r="H38" s="281"/>
      <c r="I38" s="281"/>
      <c r="J38" s="281"/>
      <c r="K38" s="281"/>
      <c r="L38" s="281"/>
      <c r="M38" s="281"/>
      <c r="N38" s="281"/>
      <c r="O38" s="281"/>
      <c r="P38" s="281"/>
      <c r="Q38" s="281"/>
      <c r="R38" s="281"/>
      <c r="S38" s="281"/>
      <c r="T38" s="281"/>
      <c r="U38" s="281"/>
    </row>
    <row r="39" spans="1:21" ht="20.25" customHeight="1" x14ac:dyDescent="0.3">
      <c r="A39" s="281" t="s">
        <v>198</v>
      </c>
      <c r="B39" s="281"/>
      <c r="C39" s="281"/>
      <c r="D39" s="281"/>
      <c r="E39" s="281"/>
      <c r="F39" s="281"/>
      <c r="G39" s="281"/>
      <c r="H39" s="281"/>
      <c r="I39" s="281"/>
      <c r="J39" s="281"/>
      <c r="K39" s="281"/>
      <c r="L39" s="281"/>
      <c r="M39" s="281"/>
      <c r="N39" s="281"/>
      <c r="O39" s="281"/>
      <c r="P39" s="281"/>
      <c r="Q39" s="281"/>
      <c r="R39" s="281"/>
      <c r="S39" s="281"/>
      <c r="T39" s="281"/>
      <c r="U39" s="281"/>
    </row>
  </sheetData>
  <mergeCells count="6">
    <mergeCell ref="A38:U38"/>
    <mergeCell ref="A39:U39"/>
    <mergeCell ref="C11:U11"/>
    <mergeCell ref="C4:U4"/>
    <mergeCell ref="G5:I5"/>
    <mergeCell ref="K5:O5"/>
  </mergeCells>
  <pageMargins left="0.7" right="0.39" top="0.48" bottom="0.5" header="0.5" footer="0.5"/>
  <pageSetup paperSize="9" scale="63" firstPageNumber="8" fitToHeight="0" orientation="landscape" useFirstPageNumber="1" r:id="rId1"/>
  <headerFooter>
    <oddFooter>&amp;L&amp;13The accompanying notes form an integral part of the interim financial statements.&amp;14
&amp;C&amp;13&amp;P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44"/>
  <sheetViews>
    <sheetView view="pageBreakPreview" topLeftCell="A5" zoomScale="75" zoomScaleNormal="70" zoomScaleSheetLayoutView="75" workbookViewId="0">
      <selection activeCell="C37" sqref="C37"/>
    </sheetView>
  </sheetViews>
  <sheetFormatPr defaultColWidth="9.1796875" defaultRowHeight="20.25" customHeight="1" x14ac:dyDescent="0.3"/>
  <cols>
    <col min="1" max="1" width="52.54296875" style="223" customWidth="1"/>
    <col min="2" max="2" width="10.453125" style="223" customWidth="1"/>
    <col min="3" max="3" width="17" style="48" customWidth="1"/>
    <col min="4" max="4" width="0.81640625" style="48" customWidth="1"/>
    <col min="5" max="5" width="20.26953125" style="48" customWidth="1"/>
    <col min="6" max="6" width="1.1796875" style="48" customWidth="1"/>
    <col min="7" max="7" width="15" style="48" customWidth="1"/>
    <col min="8" max="8" width="0.81640625" style="48" customWidth="1"/>
    <col min="9" max="9" width="14.1796875" style="48" customWidth="1"/>
    <col min="10" max="10" width="0.81640625" style="48" customWidth="1"/>
    <col min="11" max="11" width="11.7265625" style="48" customWidth="1"/>
    <col min="12" max="12" width="0.81640625" style="48" customWidth="1"/>
    <col min="13" max="13" width="13.26953125" style="48" customWidth="1"/>
    <col min="14" max="14" width="0.81640625" style="48" customWidth="1"/>
    <col min="15" max="15" width="14.54296875" style="48" customWidth="1"/>
    <col min="16" max="16" width="0.81640625" style="25" customWidth="1"/>
    <col min="17" max="17" width="15" style="48" customWidth="1"/>
    <col min="18" max="18" width="0.81640625" style="48" customWidth="1"/>
    <col min="19" max="19" width="15.1796875" style="48" customWidth="1"/>
    <col min="20" max="16384" width="9.1796875" style="48"/>
  </cols>
  <sheetData>
    <row r="1" spans="1:19" ht="20.25" customHeight="1" x14ac:dyDescent="0.3">
      <c r="A1" s="216" t="s">
        <v>131</v>
      </c>
      <c r="B1" s="217"/>
      <c r="S1" s="218"/>
    </row>
    <row r="2" spans="1:19" ht="20.25" customHeight="1" x14ac:dyDescent="0.3">
      <c r="A2" s="219" t="s">
        <v>49</v>
      </c>
      <c r="B2" s="219"/>
      <c r="S2" s="218"/>
    </row>
    <row r="3" spans="1:19" ht="20.25" customHeight="1" x14ac:dyDescent="0.3">
      <c r="A3" s="211"/>
      <c r="B3" s="211"/>
    </row>
    <row r="4" spans="1:19" s="25" customFormat="1" ht="20.25" customHeight="1" x14ac:dyDescent="0.3">
      <c r="A4" s="75"/>
      <c r="B4" s="75"/>
      <c r="C4" s="287" t="s">
        <v>24</v>
      </c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</row>
    <row r="5" spans="1:19" s="25" customFormat="1" ht="20.25" customHeight="1" x14ac:dyDescent="0.3">
      <c r="A5" s="220"/>
      <c r="B5" s="220"/>
      <c r="G5" s="288" t="s">
        <v>100</v>
      </c>
      <c r="H5" s="288"/>
      <c r="I5" s="288"/>
      <c r="J5" s="82"/>
      <c r="K5" s="288" t="s">
        <v>46</v>
      </c>
      <c r="L5" s="288"/>
      <c r="M5" s="288"/>
      <c r="N5" s="23"/>
    </row>
    <row r="6" spans="1:19" s="25" customFormat="1" ht="20.25" customHeight="1" x14ac:dyDescent="0.3">
      <c r="A6" s="220"/>
      <c r="B6" s="220"/>
      <c r="G6" s="3"/>
      <c r="H6" s="3"/>
      <c r="I6" s="3"/>
      <c r="J6" s="82"/>
      <c r="K6" s="3" t="s">
        <v>236</v>
      </c>
      <c r="L6" s="3"/>
      <c r="M6" s="3"/>
      <c r="N6" s="23"/>
    </row>
    <row r="7" spans="1:19" s="25" customFormat="1" ht="20.25" customHeight="1" x14ac:dyDescent="0.3">
      <c r="A7" s="220"/>
      <c r="B7" s="220"/>
      <c r="E7" s="23"/>
      <c r="G7" s="23"/>
      <c r="H7" s="23"/>
      <c r="I7" s="23"/>
      <c r="J7" s="82"/>
      <c r="K7" s="3" t="s">
        <v>237</v>
      </c>
      <c r="L7" s="3"/>
      <c r="M7" s="3"/>
      <c r="N7" s="23"/>
      <c r="O7" s="221" t="s">
        <v>29</v>
      </c>
    </row>
    <row r="8" spans="1:19" s="25" customFormat="1" ht="20.25" customHeight="1" x14ac:dyDescent="0.3">
      <c r="A8" s="220"/>
      <c r="B8" s="220"/>
      <c r="C8" s="23" t="s">
        <v>8</v>
      </c>
      <c r="D8" s="23"/>
      <c r="E8" s="23"/>
      <c r="F8" s="23"/>
      <c r="G8" s="23"/>
      <c r="J8" s="82"/>
      <c r="K8" s="221" t="s">
        <v>235</v>
      </c>
      <c r="M8" s="3" t="s">
        <v>62</v>
      </c>
      <c r="N8" s="23"/>
      <c r="O8" s="23" t="s">
        <v>23</v>
      </c>
      <c r="R8" s="23"/>
    </row>
    <row r="9" spans="1:19" s="25" customFormat="1" ht="20.25" customHeight="1" x14ac:dyDescent="0.3">
      <c r="A9" s="220"/>
      <c r="B9" s="220"/>
      <c r="C9" s="3" t="s">
        <v>73</v>
      </c>
      <c r="D9" s="23"/>
      <c r="E9" s="3" t="s">
        <v>243</v>
      </c>
      <c r="F9" s="23"/>
      <c r="G9" s="23"/>
      <c r="I9" s="23"/>
      <c r="J9" s="82"/>
      <c r="K9" s="221" t="s">
        <v>238</v>
      </c>
      <c r="M9" s="3" t="s">
        <v>63</v>
      </c>
      <c r="N9" s="23"/>
      <c r="O9" s="221" t="s">
        <v>57</v>
      </c>
      <c r="P9" s="23"/>
      <c r="Q9" s="23" t="s">
        <v>37</v>
      </c>
      <c r="R9" s="23"/>
      <c r="S9" s="23" t="s">
        <v>7</v>
      </c>
    </row>
    <row r="10" spans="1:19" s="25" customFormat="1" ht="20.25" customHeight="1" x14ac:dyDescent="0.3">
      <c r="A10" s="220"/>
      <c r="B10" s="222" t="s">
        <v>44</v>
      </c>
      <c r="C10" s="23" t="s">
        <v>6</v>
      </c>
      <c r="D10" s="23"/>
      <c r="E10" s="3" t="s">
        <v>244</v>
      </c>
      <c r="F10" s="23"/>
      <c r="G10" s="23" t="s">
        <v>32</v>
      </c>
      <c r="H10" s="23"/>
      <c r="I10" s="3" t="s">
        <v>199</v>
      </c>
      <c r="J10" s="23"/>
      <c r="K10" s="221" t="s">
        <v>239</v>
      </c>
      <c r="L10" s="23"/>
      <c r="M10" s="3" t="s">
        <v>16</v>
      </c>
      <c r="N10" s="23"/>
      <c r="O10" s="221" t="s">
        <v>75</v>
      </c>
      <c r="P10" s="23"/>
      <c r="Q10" s="23" t="s">
        <v>36</v>
      </c>
      <c r="R10" s="23"/>
      <c r="S10" s="23" t="s">
        <v>16</v>
      </c>
    </row>
    <row r="11" spans="1:19" s="25" customFormat="1" ht="20.25" customHeight="1" x14ac:dyDescent="0.3">
      <c r="C11" s="286" t="s">
        <v>82</v>
      </c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</row>
    <row r="12" spans="1:19" s="25" customFormat="1" ht="20.25" customHeight="1" x14ac:dyDescent="0.3">
      <c r="A12" s="75" t="s">
        <v>222</v>
      </c>
      <c r="B12" s="75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</row>
    <row r="13" spans="1:19" ht="20.25" customHeight="1" x14ac:dyDescent="0.3">
      <c r="A13" s="56" t="s">
        <v>245</v>
      </c>
      <c r="B13" s="56"/>
      <c r="C13" s="43">
        <v>2525000</v>
      </c>
      <c r="D13" s="17"/>
      <c r="E13" s="43">
        <v>1741110</v>
      </c>
      <c r="F13" s="17"/>
      <c r="G13" s="43">
        <v>214000</v>
      </c>
      <c r="H13" s="17"/>
      <c r="I13" s="43">
        <v>480721</v>
      </c>
      <c r="J13" s="17"/>
      <c r="K13" s="43">
        <v>-2094</v>
      </c>
      <c r="L13" s="17"/>
      <c r="M13" s="29">
        <v>-2094</v>
      </c>
      <c r="N13" s="17"/>
      <c r="O13" s="43">
        <v>4958737</v>
      </c>
      <c r="P13" s="43"/>
      <c r="Q13" s="43">
        <v>1288</v>
      </c>
      <c r="R13" s="43"/>
      <c r="S13" s="43">
        <v>4960025</v>
      </c>
    </row>
    <row r="14" spans="1:19" ht="20.25" customHeight="1" x14ac:dyDescent="0.3">
      <c r="A14" s="80" t="s">
        <v>225</v>
      </c>
      <c r="B14" s="53">
        <v>3</v>
      </c>
      <c r="C14" s="30">
        <v>0</v>
      </c>
      <c r="D14" s="51"/>
      <c r="E14" s="30">
        <v>0</v>
      </c>
      <c r="F14" s="51"/>
      <c r="G14" s="30">
        <v>0</v>
      </c>
      <c r="H14" s="51"/>
      <c r="I14" s="30">
        <v>6427</v>
      </c>
      <c r="J14" s="51"/>
      <c r="K14" s="30">
        <v>0</v>
      </c>
      <c r="L14" s="51"/>
      <c r="M14" s="16">
        <v>0</v>
      </c>
      <c r="N14" s="51"/>
      <c r="O14" s="30">
        <v>6427</v>
      </c>
      <c r="P14" s="30"/>
      <c r="Q14" s="30">
        <v>0</v>
      </c>
      <c r="R14" s="30"/>
      <c r="S14" s="30">
        <v>6427</v>
      </c>
    </row>
    <row r="15" spans="1:19" ht="20.25" customHeight="1" x14ac:dyDescent="0.3">
      <c r="A15" s="56" t="s">
        <v>226</v>
      </c>
      <c r="B15" s="56"/>
      <c r="C15" s="52">
        <v>2525000</v>
      </c>
      <c r="D15" s="17"/>
      <c r="E15" s="52">
        <v>1741110</v>
      </c>
      <c r="F15" s="17"/>
      <c r="G15" s="52">
        <v>214000</v>
      </c>
      <c r="H15" s="17"/>
      <c r="I15" s="52">
        <v>487148</v>
      </c>
      <c r="J15" s="17"/>
      <c r="K15" s="52">
        <v>-2094</v>
      </c>
      <c r="L15" s="17"/>
      <c r="M15" s="42">
        <v>-2094</v>
      </c>
      <c r="N15" s="17"/>
      <c r="O15" s="52">
        <v>4965164</v>
      </c>
      <c r="P15" s="43"/>
      <c r="Q15" s="52">
        <v>1288</v>
      </c>
      <c r="R15" s="43"/>
      <c r="S15" s="52">
        <v>4966452</v>
      </c>
    </row>
    <row r="16" spans="1:19" ht="14.25" customHeight="1" x14ac:dyDescent="0.3">
      <c r="A16" s="83"/>
      <c r="B16" s="56"/>
      <c r="C16" s="20"/>
      <c r="D16" s="19"/>
      <c r="E16" s="20"/>
      <c r="F16" s="19"/>
      <c r="G16" s="20"/>
      <c r="H16" s="19"/>
      <c r="I16" s="20"/>
      <c r="J16" s="20"/>
      <c r="K16" s="20"/>
      <c r="L16" s="19"/>
      <c r="M16" s="20"/>
      <c r="N16" s="19"/>
      <c r="O16" s="20"/>
      <c r="P16" s="20"/>
      <c r="Q16" s="20"/>
      <c r="R16" s="19"/>
      <c r="S16" s="20"/>
    </row>
    <row r="17" spans="1:19" ht="20.25" customHeight="1" x14ac:dyDescent="0.3">
      <c r="A17" s="84" t="s">
        <v>53</v>
      </c>
      <c r="B17" s="84"/>
      <c r="C17" s="20"/>
      <c r="D17" s="19"/>
      <c r="E17" s="20"/>
      <c r="F17" s="19"/>
      <c r="G17" s="20"/>
      <c r="H17" s="19"/>
      <c r="I17" s="20"/>
      <c r="J17" s="20"/>
      <c r="K17" s="20"/>
      <c r="L17" s="19"/>
      <c r="M17" s="20"/>
      <c r="N17" s="19"/>
      <c r="O17" s="20"/>
      <c r="P17" s="20"/>
      <c r="Q17" s="20"/>
      <c r="R17" s="19"/>
      <c r="S17" s="20"/>
    </row>
    <row r="18" spans="1:19" ht="20.25" hidden="1" customHeight="1" x14ac:dyDescent="0.3">
      <c r="A18" s="78" t="s">
        <v>169</v>
      </c>
      <c r="B18" s="85"/>
    </row>
    <row r="19" spans="1:19" ht="17.149999999999999" hidden="1" customHeight="1" x14ac:dyDescent="0.3">
      <c r="A19" s="79" t="s">
        <v>163</v>
      </c>
      <c r="B19" s="86"/>
      <c r="C19" s="29"/>
      <c r="D19" s="17"/>
      <c r="E19" s="29"/>
      <c r="F19" s="17"/>
      <c r="G19" s="29"/>
      <c r="H19" s="19"/>
      <c r="I19" s="29"/>
      <c r="J19" s="20"/>
      <c r="K19" s="29"/>
      <c r="L19" s="19"/>
      <c r="M19" s="29"/>
      <c r="N19" s="19"/>
      <c r="O19" s="29"/>
      <c r="P19" s="29"/>
      <c r="Q19" s="29"/>
      <c r="R19" s="19"/>
      <c r="S19" s="16"/>
    </row>
    <row r="20" spans="1:19" ht="17.149999999999999" hidden="1" customHeight="1" x14ac:dyDescent="0.3">
      <c r="A20" s="79" t="s">
        <v>162</v>
      </c>
      <c r="B20" s="53" t="s">
        <v>167</v>
      </c>
      <c r="C20" s="29"/>
      <c r="D20" s="17"/>
      <c r="E20" s="18"/>
      <c r="F20" s="17"/>
      <c r="G20" s="29"/>
      <c r="H20" s="19"/>
      <c r="I20" s="16"/>
      <c r="J20" s="20"/>
      <c r="K20" s="29"/>
      <c r="L20" s="19"/>
      <c r="M20" s="29"/>
      <c r="N20" s="19"/>
      <c r="O20" s="29"/>
      <c r="P20" s="29"/>
      <c r="Q20" s="29"/>
      <c r="R20" s="19"/>
      <c r="S20" s="16"/>
    </row>
    <row r="21" spans="1:19" ht="20.25" hidden="1" customHeight="1" x14ac:dyDescent="0.3">
      <c r="A21" s="87" t="s">
        <v>161</v>
      </c>
      <c r="B21" s="53" t="s">
        <v>224</v>
      </c>
      <c r="C21" s="22">
        <v>0</v>
      </c>
      <c r="D21" s="16"/>
      <c r="E21" s="22">
        <v>0</v>
      </c>
      <c r="F21" s="16"/>
      <c r="G21" s="22">
        <v>0</v>
      </c>
      <c r="H21" s="23"/>
      <c r="I21" s="22">
        <v>0</v>
      </c>
      <c r="J21" s="23"/>
      <c r="K21" s="22">
        <v>0</v>
      </c>
      <c r="L21" s="23"/>
      <c r="M21" s="24">
        <v>0</v>
      </c>
      <c r="N21" s="25"/>
      <c r="O21" s="22">
        <v>0</v>
      </c>
      <c r="P21" s="16"/>
      <c r="Q21" s="22">
        <v>0</v>
      </c>
      <c r="R21" s="26"/>
      <c r="S21" s="27">
        <v>0</v>
      </c>
    </row>
    <row r="22" spans="1:19" ht="20.25" hidden="1" customHeight="1" x14ac:dyDescent="0.3">
      <c r="A22" s="88" t="s">
        <v>160</v>
      </c>
      <c r="B22" s="86"/>
      <c r="C22" s="29"/>
      <c r="D22" s="43"/>
      <c r="E22" s="29"/>
      <c r="F22" s="43"/>
      <c r="G22" s="29"/>
      <c r="H22" s="20"/>
      <c r="I22" s="29"/>
      <c r="J22" s="20"/>
      <c r="K22" s="29"/>
      <c r="L22" s="20"/>
      <c r="M22" s="89"/>
      <c r="N22" s="20"/>
      <c r="O22" s="43"/>
      <c r="P22" s="43"/>
      <c r="Q22" s="43"/>
      <c r="R22" s="20"/>
      <c r="S22" s="43"/>
    </row>
    <row r="23" spans="1:19" ht="20.25" hidden="1" customHeight="1" x14ac:dyDescent="0.3">
      <c r="A23" s="88" t="s">
        <v>170</v>
      </c>
      <c r="B23" s="86"/>
      <c r="C23" s="28">
        <f>SUM(C20:C22)</f>
        <v>0</v>
      </c>
      <c r="D23" s="17"/>
      <c r="E23" s="28">
        <f>SUM(E20:E22)</f>
        <v>0</v>
      </c>
      <c r="F23" s="17"/>
      <c r="G23" s="28">
        <f>SUM(G20:G22)</f>
        <v>0</v>
      </c>
      <c r="H23" s="19"/>
      <c r="I23" s="28">
        <f>SUM(I20:I22)</f>
        <v>0</v>
      </c>
      <c r="J23" s="20"/>
      <c r="K23" s="28">
        <f>SUM(K20:K22)</f>
        <v>0</v>
      </c>
      <c r="L23" s="19"/>
      <c r="M23" s="28">
        <f>SUM(M20:M22)</f>
        <v>0</v>
      </c>
      <c r="N23" s="19"/>
      <c r="O23" s="28">
        <f>SUM(O20:O22)</f>
        <v>0</v>
      </c>
      <c r="P23" s="29"/>
      <c r="Q23" s="28">
        <f>SUM(Q20:Q22)</f>
        <v>0</v>
      </c>
      <c r="R23" s="19"/>
      <c r="S23" s="28">
        <f>SUM(S20:S22)</f>
        <v>0</v>
      </c>
    </row>
    <row r="24" spans="1:19" ht="14.25" hidden="1" customHeight="1" x14ac:dyDescent="0.3">
      <c r="A24" s="86"/>
      <c r="B24" s="86"/>
      <c r="C24" s="29"/>
      <c r="D24" s="17"/>
      <c r="E24" s="29"/>
      <c r="F24" s="17"/>
      <c r="G24" s="29"/>
      <c r="H24" s="19"/>
      <c r="I24" s="29"/>
      <c r="J24" s="20"/>
      <c r="K24" s="29"/>
      <c r="L24" s="19"/>
      <c r="M24" s="29"/>
      <c r="N24" s="19"/>
      <c r="O24" s="29"/>
      <c r="P24" s="29"/>
      <c r="Q24" s="29"/>
      <c r="R24" s="19"/>
      <c r="S24" s="16"/>
    </row>
    <row r="25" spans="1:19" ht="20.25" customHeight="1" x14ac:dyDescent="0.3">
      <c r="A25" s="78" t="s">
        <v>265</v>
      </c>
      <c r="B25" s="86"/>
      <c r="C25" s="29"/>
      <c r="D25" s="43"/>
      <c r="E25" s="29"/>
      <c r="F25" s="43"/>
      <c r="G25" s="29"/>
      <c r="H25" s="20"/>
      <c r="I25" s="29"/>
      <c r="J25" s="20"/>
      <c r="K25" s="29"/>
      <c r="L25" s="20"/>
      <c r="M25" s="29"/>
      <c r="N25" s="20"/>
      <c r="O25" s="29"/>
      <c r="P25" s="29"/>
      <c r="Q25" s="29"/>
      <c r="R25" s="19"/>
      <c r="S25" s="16"/>
    </row>
    <row r="26" spans="1:19" ht="20.25" customHeight="1" x14ac:dyDescent="0.3">
      <c r="A26" s="76" t="s">
        <v>266</v>
      </c>
      <c r="B26" s="90"/>
      <c r="C26" s="22">
        <v>0</v>
      </c>
      <c r="D26" s="30"/>
      <c r="E26" s="22">
        <v>0</v>
      </c>
      <c r="F26" s="30"/>
      <c r="G26" s="22">
        <v>0</v>
      </c>
      <c r="H26" s="31"/>
      <c r="I26" s="22">
        <v>0</v>
      </c>
      <c r="J26" s="31"/>
      <c r="K26" s="22">
        <v>0</v>
      </c>
      <c r="L26" s="31"/>
      <c r="M26" s="22">
        <v>0</v>
      </c>
      <c r="N26" s="31"/>
      <c r="O26" s="22">
        <v>0</v>
      </c>
      <c r="P26" s="16"/>
      <c r="Q26" s="22">
        <v>-1</v>
      </c>
      <c r="R26" s="21"/>
      <c r="S26" s="27">
        <v>-1</v>
      </c>
    </row>
    <row r="27" spans="1:19" ht="20.25" customHeight="1" x14ac:dyDescent="0.3">
      <c r="A27" s="78" t="s">
        <v>267</v>
      </c>
      <c r="B27" s="86"/>
      <c r="C27" s="28">
        <f>SUM(C26)</f>
        <v>0</v>
      </c>
      <c r="D27" s="17"/>
      <c r="E27" s="28">
        <f>SUM(E26)</f>
        <v>0</v>
      </c>
      <c r="F27" s="17"/>
      <c r="G27" s="28">
        <f>SUM(G26)</f>
        <v>0</v>
      </c>
      <c r="H27" s="19"/>
      <c r="I27" s="28">
        <f>SUM(I26)</f>
        <v>0</v>
      </c>
      <c r="J27" s="20"/>
      <c r="K27" s="28">
        <f>SUM(K26)</f>
        <v>0</v>
      </c>
      <c r="L27" s="19"/>
      <c r="M27" s="28">
        <f>SUM(M26)</f>
        <v>0</v>
      </c>
      <c r="N27" s="19"/>
      <c r="O27" s="28">
        <f>SUM(O26)</f>
        <v>0</v>
      </c>
      <c r="P27" s="29"/>
      <c r="Q27" s="28">
        <f>SUM(Q26)</f>
        <v>-1</v>
      </c>
      <c r="R27" s="19"/>
      <c r="S27" s="28">
        <f>SUM(S26)</f>
        <v>-1</v>
      </c>
    </row>
    <row r="28" spans="1:19" ht="10.5" customHeight="1" x14ac:dyDescent="0.3">
      <c r="A28" s="78"/>
      <c r="B28" s="86"/>
      <c r="C28" s="50"/>
      <c r="D28" s="17"/>
      <c r="E28" s="29"/>
      <c r="F28" s="17"/>
      <c r="G28" s="29"/>
      <c r="H28" s="19"/>
      <c r="I28" s="50"/>
      <c r="J28" s="20"/>
      <c r="K28" s="50"/>
      <c r="L28" s="19"/>
      <c r="M28" s="29"/>
      <c r="N28" s="19"/>
      <c r="O28" s="50"/>
      <c r="P28" s="29"/>
      <c r="Q28" s="29"/>
      <c r="R28" s="19"/>
      <c r="S28" s="50"/>
    </row>
    <row r="29" spans="1:19" ht="20.25" customHeight="1" x14ac:dyDescent="0.3">
      <c r="A29" s="86" t="s">
        <v>54</v>
      </c>
      <c r="B29" s="84"/>
      <c r="C29" s="28">
        <f>C27</f>
        <v>0</v>
      </c>
      <c r="D29" s="17"/>
      <c r="E29" s="28">
        <f>E27</f>
        <v>0</v>
      </c>
      <c r="F29" s="17"/>
      <c r="G29" s="28">
        <f>G27</f>
        <v>0</v>
      </c>
      <c r="H29" s="19"/>
      <c r="I29" s="28">
        <f>I27</f>
        <v>0</v>
      </c>
      <c r="J29" s="20"/>
      <c r="K29" s="28">
        <f>K27</f>
        <v>0</v>
      </c>
      <c r="L29" s="19"/>
      <c r="M29" s="28">
        <f>M27</f>
        <v>0</v>
      </c>
      <c r="N29" s="19"/>
      <c r="O29" s="28">
        <f>O27</f>
        <v>0</v>
      </c>
      <c r="P29" s="29"/>
      <c r="Q29" s="28">
        <f>Q27</f>
        <v>-1</v>
      </c>
      <c r="R29" s="19"/>
      <c r="S29" s="28">
        <f>S27</f>
        <v>-1</v>
      </c>
    </row>
    <row r="30" spans="1:19" ht="14.25" customHeight="1" x14ac:dyDescent="0.3">
      <c r="A30" s="56"/>
      <c r="B30" s="56"/>
      <c r="C30" s="20"/>
      <c r="D30" s="19"/>
      <c r="E30" s="20"/>
      <c r="F30" s="19"/>
      <c r="G30" s="20"/>
      <c r="H30" s="19"/>
      <c r="I30" s="20"/>
      <c r="J30" s="20"/>
      <c r="K30" s="20"/>
      <c r="L30" s="19"/>
      <c r="M30" s="20"/>
      <c r="N30" s="19"/>
      <c r="O30" s="20"/>
      <c r="P30" s="20"/>
      <c r="Q30" s="20"/>
      <c r="R30" s="19"/>
      <c r="S30" s="16"/>
    </row>
    <row r="31" spans="1:19" ht="20.25" customHeight="1" x14ac:dyDescent="0.3">
      <c r="A31" s="56" t="s">
        <v>38</v>
      </c>
      <c r="B31" s="56"/>
      <c r="C31" s="54"/>
      <c r="D31" s="32"/>
      <c r="E31" s="54"/>
      <c r="F31" s="32"/>
      <c r="G31" s="54"/>
      <c r="H31" s="32"/>
      <c r="I31" s="55"/>
      <c r="J31" s="33"/>
      <c r="K31" s="54"/>
      <c r="L31" s="32"/>
      <c r="M31" s="55"/>
      <c r="N31" s="35"/>
      <c r="O31" s="40"/>
      <c r="P31" s="40"/>
      <c r="Q31" s="40"/>
      <c r="R31" s="35"/>
      <c r="S31" s="55"/>
    </row>
    <row r="32" spans="1:19" ht="20.25" customHeight="1" x14ac:dyDescent="0.3">
      <c r="A32" s="80" t="s">
        <v>203</v>
      </c>
      <c r="B32" s="80"/>
      <c r="C32" s="16">
        <v>0</v>
      </c>
      <c r="D32" s="30"/>
      <c r="E32" s="16">
        <v>0</v>
      </c>
      <c r="F32" s="30"/>
      <c r="G32" s="16">
        <v>0</v>
      </c>
      <c r="H32" s="32"/>
      <c r="I32" s="18">
        <v>132675</v>
      </c>
      <c r="J32" s="33"/>
      <c r="K32" s="16">
        <v>0</v>
      </c>
      <c r="L32" s="34"/>
      <c r="M32" s="16">
        <v>0</v>
      </c>
      <c r="N32" s="35"/>
      <c r="O32" s="16">
        <v>132675</v>
      </c>
      <c r="P32" s="16"/>
      <c r="Q32" s="16">
        <v>0</v>
      </c>
      <c r="R32" s="36"/>
      <c r="S32" s="37">
        <v>132675</v>
      </c>
    </row>
    <row r="33" spans="1:19" ht="20.25" customHeight="1" x14ac:dyDescent="0.3">
      <c r="A33" s="91" t="s">
        <v>39</v>
      </c>
      <c r="B33" s="91"/>
      <c r="C33" s="22">
        <v>0</v>
      </c>
      <c r="D33" s="30"/>
      <c r="E33" s="22">
        <v>0</v>
      </c>
      <c r="F33" s="30"/>
      <c r="G33" s="22">
        <v>0</v>
      </c>
      <c r="H33" s="38"/>
      <c r="I33" s="22">
        <v>0</v>
      </c>
      <c r="J33" s="38"/>
      <c r="K33" s="39">
        <v>0</v>
      </c>
      <c r="L33" s="38"/>
      <c r="M33" s="22">
        <v>0</v>
      </c>
      <c r="N33" s="40"/>
      <c r="O33" s="39">
        <v>0</v>
      </c>
      <c r="P33" s="18"/>
      <c r="Q33" s="39">
        <v>0</v>
      </c>
      <c r="R33" s="36"/>
      <c r="S33" s="37">
        <v>0</v>
      </c>
    </row>
    <row r="34" spans="1:19" ht="20.149999999999999" customHeight="1" x14ac:dyDescent="0.3">
      <c r="A34" s="56" t="s">
        <v>188</v>
      </c>
      <c r="B34" s="56"/>
      <c r="C34" s="41">
        <f>SUM(C32:C33)</f>
        <v>0</v>
      </c>
      <c r="D34" s="17"/>
      <c r="E34" s="41">
        <f>SUM(E32:E33)</f>
        <v>0</v>
      </c>
      <c r="F34" s="17"/>
      <c r="G34" s="41">
        <f>SUM(G32:G33)</f>
        <v>0</v>
      </c>
      <c r="H34" s="17"/>
      <c r="I34" s="42">
        <f>SUM(I32:I33)</f>
        <v>132675</v>
      </c>
      <c r="J34" s="43"/>
      <c r="K34" s="42">
        <f>SUM(K32:K33)</f>
        <v>0</v>
      </c>
      <c r="L34" s="17"/>
      <c r="M34" s="42">
        <f>SUM(M32:M33)</f>
        <v>0</v>
      </c>
      <c r="N34" s="17"/>
      <c r="O34" s="42">
        <f>SUM(O32:O33)</f>
        <v>132675</v>
      </c>
      <c r="P34" s="29"/>
      <c r="Q34" s="42">
        <f>SUM(Q32:Q33)</f>
        <v>0</v>
      </c>
      <c r="R34" s="17"/>
      <c r="S34" s="42">
        <f>SUM(S32:S33)</f>
        <v>132675</v>
      </c>
    </row>
    <row r="35" spans="1:19" ht="20.149999999999999" customHeight="1" x14ac:dyDescent="0.3">
      <c r="A35" s="56"/>
      <c r="B35" s="56"/>
      <c r="C35" s="45"/>
      <c r="D35" s="17"/>
      <c r="E35" s="45"/>
      <c r="F35" s="17"/>
      <c r="G35" s="45"/>
      <c r="H35" s="17"/>
      <c r="I35" s="29"/>
      <c r="J35" s="43"/>
      <c r="K35" s="29"/>
      <c r="L35" s="17"/>
      <c r="M35" s="50"/>
      <c r="N35" s="17"/>
      <c r="O35" s="29"/>
      <c r="P35" s="29"/>
      <c r="Q35" s="29"/>
      <c r="R35" s="17"/>
      <c r="S35" s="29"/>
    </row>
    <row r="36" spans="1:19" ht="20.25" customHeight="1" thickBot="1" x14ac:dyDescent="0.35">
      <c r="A36" s="56" t="s">
        <v>223</v>
      </c>
      <c r="B36" s="56"/>
      <c r="C36" s="74">
        <f>SUM(C34,C27,C15)+C23</f>
        <v>2525000</v>
      </c>
      <c r="E36" s="74">
        <f>SUM(E34,E27,E15)+E23</f>
        <v>1741110</v>
      </c>
      <c r="G36" s="74">
        <f>SUM(G34,G27,G15)+G23</f>
        <v>214000</v>
      </c>
      <c r="I36" s="74">
        <f>SUM(I34,I27,I15)+I23</f>
        <v>619823</v>
      </c>
      <c r="K36" s="74">
        <f>SUM(K34,K27,K15)+K23</f>
        <v>-2094</v>
      </c>
      <c r="M36" s="74">
        <f>SUM(M34,M27,M15)+M23</f>
        <v>-2094</v>
      </c>
      <c r="O36" s="74">
        <f>SUM(O34,O27,O15)+O23</f>
        <v>5097839</v>
      </c>
      <c r="P36" s="49"/>
      <c r="Q36" s="74">
        <f>SUM(Q34,Q27,Q15)+Q23</f>
        <v>1287</v>
      </c>
      <c r="S36" s="74">
        <f>SUM(S34,S27,S15)+S23</f>
        <v>5099126</v>
      </c>
    </row>
    <row r="37" spans="1:19" ht="20.25" customHeight="1" thickTop="1" x14ac:dyDescent="0.3"/>
    <row r="43" spans="1:19" ht="20.25" customHeight="1" x14ac:dyDescent="0.3">
      <c r="A43" s="281" t="s">
        <v>197</v>
      </c>
      <c r="B43" s="281"/>
      <c r="C43" s="281"/>
      <c r="D43" s="281"/>
      <c r="E43" s="281"/>
      <c r="F43" s="281"/>
      <c r="G43" s="281"/>
      <c r="H43" s="281"/>
      <c r="I43" s="281"/>
      <c r="J43" s="281"/>
      <c r="K43" s="281"/>
      <c r="L43" s="281"/>
      <c r="M43" s="281"/>
      <c r="N43" s="281"/>
      <c r="O43" s="281"/>
      <c r="P43" s="281"/>
      <c r="Q43" s="281"/>
      <c r="R43" s="281"/>
      <c r="S43" s="281"/>
    </row>
    <row r="44" spans="1:19" ht="20.25" customHeight="1" x14ac:dyDescent="0.3">
      <c r="A44" s="281" t="s">
        <v>198</v>
      </c>
      <c r="B44" s="281"/>
      <c r="C44" s="281"/>
      <c r="D44" s="281"/>
      <c r="E44" s="281"/>
      <c r="F44" s="281"/>
      <c r="G44" s="281"/>
      <c r="H44" s="281"/>
      <c r="I44" s="281"/>
      <c r="J44" s="281"/>
      <c r="K44" s="281"/>
      <c r="L44" s="281"/>
      <c r="M44" s="281"/>
      <c r="N44" s="281"/>
      <c r="O44" s="281"/>
      <c r="P44" s="281"/>
      <c r="Q44" s="281"/>
      <c r="R44" s="281"/>
      <c r="S44" s="281"/>
    </row>
  </sheetData>
  <mergeCells count="6">
    <mergeCell ref="A44:S44"/>
    <mergeCell ref="C4:S4"/>
    <mergeCell ref="G5:I5"/>
    <mergeCell ref="K5:M5"/>
    <mergeCell ref="C11:S11"/>
    <mergeCell ref="A43:S43"/>
  </mergeCells>
  <pageMargins left="0.7" right="0.39" top="0.48" bottom="0.5" header="0.5" footer="0.5"/>
  <pageSetup paperSize="9" scale="67" firstPageNumber="9" fitToHeight="0" orientation="landscape" useFirstPageNumber="1" r:id="rId1"/>
  <headerFooter>
    <oddFooter>&amp;L&amp;13The accompanying notes form an integral part of the interim financial statements.&amp;14
&amp;C&amp;13&amp;P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30"/>
  <sheetViews>
    <sheetView showGridLines="0" view="pageBreakPreview" topLeftCell="A31" zoomScale="104" zoomScaleNormal="80" zoomScaleSheetLayoutView="104" workbookViewId="0">
      <selection activeCell="A17" sqref="A17"/>
    </sheetView>
  </sheetViews>
  <sheetFormatPr defaultColWidth="9.1796875" defaultRowHeight="20.25" customHeight="1" x14ac:dyDescent="0.3"/>
  <cols>
    <col min="1" max="1" width="59.54296875" style="223" customWidth="1"/>
    <col min="2" max="2" width="7.453125" style="223" customWidth="1"/>
    <col min="3" max="3" width="15.81640625" style="48" customWidth="1"/>
    <col min="4" max="4" width="2.453125" style="48" customWidth="1"/>
    <col min="5" max="5" width="15.81640625" style="48" customWidth="1"/>
    <col min="6" max="6" width="2.453125" style="48" customWidth="1"/>
    <col min="7" max="7" width="15.81640625" style="48" customWidth="1"/>
    <col min="8" max="8" width="2.453125" style="48" customWidth="1"/>
    <col min="9" max="9" width="15.81640625" style="48" customWidth="1"/>
    <col min="10" max="16384" width="9.1796875" style="48"/>
  </cols>
  <sheetData>
    <row r="1" spans="1:9" ht="20.25" customHeight="1" x14ac:dyDescent="0.3">
      <c r="A1" s="216" t="s">
        <v>131</v>
      </c>
      <c r="B1" s="217"/>
      <c r="I1" s="218"/>
    </row>
    <row r="2" spans="1:9" ht="20.25" customHeight="1" x14ac:dyDescent="0.3">
      <c r="A2" s="219" t="s">
        <v>49</v>
      </c>
      <c r="B2" s="219"/>
      <c r="I2" s="218"/>
    </row>
    <row r="3" spans="1:9" ht="13" customHeight="1" x14ac:dyDescent="0.3"/>
    <row r="4" spans="1:9" s="25" customFormat="1" ht="20.25" customHeight="1" x14ac:dyDescent="0.3">
      <c r="B4" s="75"/>
      <c r="C4" s="289" t="s">
        <v>27</v>
      </c>
      <c r="D4" s="289"/>
      <c r="E4" s="289"/>
      <c r="F4" s="289"/>
      <c r="G4" s="289"/>
      <c r="H4" s="289"/>
      <c r="I4" s="289"/>
    </row>
    <row r="5" spans="1:9" s="25" customFormat="1" ht="20.25" customHeight="1" x14ac:dyDescent="0.3">
      <c r="B5" s="75"/>
      <c r="C5" s="224"/>
      <c r="D5" s="224"/>
      <c r="E5" s="290" t="s">
        <v>100</v>
      </c>
      <c r="F5" s="290"/>
      <c r="G5" s="290"/>
      <c r="H5" s="224"/>
      <c r="I5" s="224"/>
    </row>
    <row r="6" spans="1:9" s="25" customFormat="1" ht="20.25" customHeight="1" x14ac:dyDescent="0.3">
      <c r="A6" s="220"/>
      <c r="B6" s="220"/>
      <c r="C6" s="225" t="s">
        <v>8</v>
      </c>
      <c r="D6" s="225"/>
      <c r="E6" s="3"/>
      <c r="F6" s="225"/>
      <c r="I6" s="23"/>
    </row>
    <row r="7" spans="1:9" s="25" customFormat="1" ht="20.25" customHeight="1" x14ac:dyDescent="0.3">
      <c r="A7" s="220"/>
      <c r="B7" s="220"/>
      <c r="C7" s="226" t="s">
        <v>73</v>
      </c>
      <c r="D7" s="225"/>
      <c r="E7" s="3"/>
      <c r="F7" s="225"/>
      <c r="G7" s="225"/>
      <c r="H7" s="225"/>
      <c r="I7" s="3" t="s">
        <v>74</v>
      </c>
    </row>
    <row r="8" spans="1:9" s="25" customFormat="1" ht="20.25" customHeight="1" x14ac:dyDescent="0.3">
      <c r="A8" s="220"/>
      <c r="B8" s="227" t="s">
        <v>44</v>
      </c>
      <c r="C8" s="225" t="s">
        <v>6</v>
      </c>
      <c r="D8" s="225"/>
      <c r="E8" s="221" t="s">
        <v>32</v>
      </c>
      <c r="G8" s="3" t="s">
        <v>199</v>
      </c>
      <c r="I8" s="3" t="s">
        <v>16</v>
      </c>
    </row>
    <row r="9" spans="1:9" s="25" customFormat="1" ht="20.25" customHeight="1" x14ac:dyDescent="0.3">
      <c r="B9" s="75"/>
      <c r="C9" s="291" t="s">
        <v>82</v>
      </c>
      <c r="D9" s="291"/>
      <c r="E9" s="291"/>
      <c r="F9" s="291"/>
      <c r="G9" s="291"/>
      <c r="H9" s="291"/>
      <c r="I9" s="291"/>
    </row>
    <row r="10" spans="1:9" s="25" customFormat="1" ht="20.25" customHeight="1" x14ac:dyDescent="0.3">
      <c r="A10" s="75" t="s">
        <v>173</v>
      </c>
      <c r="B10" s="75"/>
      <c r="C10" s="228"/>
      <c r="D10" s="228"/>
      <c r="E10" s="228"/>
      <c r="F10" s="228"/>
      <c r="G10" s="228"/>
      <c r="H10" s="228"/>
      <c r="I10" s="228"/>
    </row>
    <row r="11" spans="1:9" ht="20.25" customHeight="1" x14ac:dyDescent="0.3">
      <c r="A11" s="56" t="s">
        <v>146</v>
      </c>
      <c r="B11" s="56"/>
      <c r="C11" s="49">
        <v>2000000</v>
      </c>
      <c r="D11" s="49"/>
      <c r="E11" s="29">
        <v>134000</v>
      </c>
      <c r="F11" s="49"/>
      <c r="G11" s="49">
        <v>2081922</v>
      </c>
      <c r="H11" s="49"/>
      <c r="I11" s="49">
        <v>4215922</v>
      </c>
    </row>
    <row r="12" spans="1:9" ht="13.5" customHeight="1" x14ac:dyDescent="0.3">
      <c r="A12" s="56"/>
      <c r="B12" s="56"/>
      <c r="C12" s="57"/>
      <c r="D12" s="57"/>
      <c r="E12" s="57"/>
      <c r="F12" s="57"/>
      <c r="G12" s="57"/>
      <c r="H12" s="57"/>
      <c r="I12" s="57"/>
    </row>
    <row r="13" spans="1:9" ht="20.25" customHeight="1" x14ac:dyDescent="0.3">
      <c r="A13" s="56" t="s">
        <v>53</v>
      </c>
      <c r="B13" s="56"/>
      <c r="C13" s="57"/>
      <c r="D13" s="57"/>
      <c r="E13" s="57"/>
      <c r="F13" s="57"/>
      <c r="G13" s="57"/>
      <c r="H13" s="57"/>
      <c r="I13" s="57"/>
    </row>
    <row r="14" spans="1:9" ht="20.25" customHeight="1" x14ac:dyDescent="0.3">
      <c r="A14" s="78" t="s">
        <v>273</v>
      </c>
      <c r="B14" s="56"/>
      <c r="C14" s="57"/>
      <c r="D14" s="57"/>
      <c r="E14" s="57"/>
      <c r="F14" s="57"/>
      <c r="G14" s="57"/>
      <c r="H14" s="57"/>
      <c r="I14" s="57"/>
    </row>
    <row r="15" spans="1:9" ht="20.25" customHeight="1" x14ac:dyDescent="0.3">
      <c r="A15" s="76" t="s">
        <v>270</v>
      </c>
      <c r="B15" s="58">
        <v>14</v>
      </c>
      <c r="C15" s="59">
        <v>0</v>
      </c>
      <c r="D15" s="60"/>
      <c r="E15" s="59">
        <v>0</v>
      </c>
      <c r="F15" s="61"/>
      <c r="G15" s="22">
        <f>'OCI-Conso 62'!I19</f>
        <v>-2450000</v>
      </c>
      <c r="H15" s="61"/>
      <c r="I15" s="22">
        <f>SUM(C15:G15)</f>
        <v>-2450000</v>
      </c>
    </row>
    <row r="16" spans="1:9" ht="20.25" customHeight="1" x14ac:dyDescent="0.3">
      <c r="A16" s="78" t="s">
        <v>274</v>
      </c>
      <c r="B16" s="56"/>
      <c r="C16" s="62">
        <f>SUM(C15)</f>
        <v>0</v>
      </c>
      <c r="D16" s="63"/>
      <c r="E16" s="62">
        <f>SUM(E15)</f>
        <v>0</v>
      </c>
      <c r="F16" s="57"/>
      <c r="G16" s="28">
        <f>SUM(G15)</f>
        <v>-2450000</v>
      </c>
      <c r="H16" s="57"/>
      <c r="I16" s="28">
        <f>SUM(I15)</f>
        <v>-2450000</v>
      </c>
    </row>
    <row r="17" spans="1:9" ht="13.5" customHeight="1" x14ac:dyDescent="0.3">
      <c r="A17" s="56"/>
      <c r="B17" s="56"/>
      <c r="C17" s="57"/>
      <c r="D17" s="57"/>
      <c r="E17" s="57"/>
      <c r="F17" s="57"/>
      <c r="G17" s="57"/>
      <c r="H17" s="57"/>
      <c r="I17" s="57"/>
    </row>
    <row r="18" spans="1:9" ht="20.25" customHeight="1" x14ac:dyDescent="0.3">
      <c r="A18" s="64" t="s">
        <v>38</v>
      </c>
      <c r="B18" s="64"/>
      <c r="C18" s="57"/>
      <c r="D18" s="57"/>
      <c r="E18" s="57"/>
      <c r="F18" s="57"/>
      <c r="G18" s="57"/>
      <c r="H18" s="57"/>
      <c r="I18" s="57"/>
    </row>
    <row r="19" spans="1:9" ht="20.25" customHeight="1" x14ac:dyDescent="0.3">
      <c r="A19" s="79" t="s">
        <v>272</v>
      </c>
      <c r="B19" s="65"/>
      <c r="C19" s="66">
        <v>0</v>
      </c>
      <c r="D19" s="40"/>
      <c r="E19" s="66">
        <v>0</v>
      </c>
      <c r="F19" s="40"/>
      <c r="G19" s="18">
        <v>568992</v>
      </c>
      <c r="H19" s="40"/>
      <c r="I19" s="36">
        <v>568992</v>
      </c>
    </row>
    <row r="20" spans="1:9" ht="20.25" customHeight="1" x14ac:dyDescent="0.3">
      <c r="A20" s="79" t="s">
        <v>227</v>
      </c>
      <c r="B20" s="65"/>
      <c r="C20" s="67">
        <v>0</v>
      </c>
      <c r="D20" s="40"/>
      <c r="E20" s="66">
        <v>0</v>
      </c>
      <c r="F20" s="40"/>
      <c r="G20" s="18">
        <v>0</v>
      </c>
      <c r="H20" s="40"/>
      <c r="I20" s="36">
        <v>0</v>
      </c>
    </row>
    <row r="21" spans="1:9" ht="20.25" customHeight="1" x14ac:dyDescent="0.3">
      <c r="A21" s="64" t="s">
        <v>34</v>
      </c>
      <c r="B21" s="64"/>
      <c r="C21" s="68">
        <f>SUM(C19)</f>
        <v>0</v>
      </c>
      <c r="D21" s="57"/>
      <c r="E21" s="41">
        <f>SUM(E19)</f>
        <v>0</v>
      </c>
      <c r="F21" s="57"/>
      <c r="G21" s="42">
        <f>SUM(G19)</f>
        <v>568992</v>
      </c>
      <c r="H21" s="69"/>
      <c r="I21" s="42">
        <f>SUM(I19:I19)</f>
        <v>568992</v>
      </c>
    </row>
    <row r="22" spans="1:9" ht="13" customHeight="1" x14ac:dyDescent="0.3">
      <c r="A22" s="56"/>
      <c r="B22" s="56"/>
      <c r="C22" s="57"/>
      <c r="D22" s="57"/>
      <c r="E22" s="57"/>
      <c r="F22" s="57"/>
      <c r="G22" s="57"/>
      <c r="H22" s="57"/>
      <c r="I22" s="57"/>
    </row>
    <row r="23" spans="1:9" ht="20.25" customHeight="1" x14ac:dyDescent="0.3">
      <c r="A23" s="80" t="s">
        <v>151</v>
      </c>
      <c r="B23" s="58"/>
      <c r="C23" s="70">
        <v>0</v>
      </c>
      <c r="D23" s="57"/>
      <c r="E23" s="18">
        <f>-G23</f>
        <v>80000</v>
      </c>
      <c r="F23" s="57"/>
      <c r="G23" s="16">
        <f>'OCI-Conso 62'!I33</f>
        <v>-80000</v>
      </c>
      <c r="H23" s="57"/>
      <c r="I23" s="16">
        <f>SUM(C23:G23)</f>
        <v>0</v>
      </c>
    </row>
    <row r="24" spans="1:9" ht="20.25" customHeight="1" thickBot="1" x14ac:dyDescent="0.35">
      <c r="A24" s="56" t="s">
        <v>174</v>
      </c>
      <c r="B24" s="56"/>
      <c r="C24" s="47">
        <f>SUM(C11,C21)+C23</f>
        <v>2000000</v>
      </c>
      <c r="D24" s="49"/>
      <c r="E24" s="47">
        <f>SUM(E11,E21)+E23</f>
        <v>214000</v>
      </c>
      <c r="F24" s="49"/>
      <c r="G24" s="47">
        <f>SUM(G11,G21)+G23+G16</f>
        <v>120914</v>
      </c>
      <c r="H24" s="49"/>
      <c r="I24" s="47">
        <f>SUM(I11,I21)+I23+I16</f>
        <v>2334914</v>
      </c>
    </row>
    <row r="25" spans="1:9" ht="17.149999999999999" customHeight="1" thickTop="1" x14ac:dyDescent="0.3"/>
    <row r="26" spans="1:9" ht="17.149999999999999" customHeight="1" x14ac:dyDescent="0.3"/>
    <row r="27" spans="1:9" ht="17.149999999999999" customHeight="1" x14ac:dyDescent="0.3"/>
    <row r="28" spans="1:9" ht="20.25" customHeight="1" x14ac:dyDescent="0.3">
      <c r="A28" s="281" t="s">
        <v>184</v>
      </c>
      <c r="B28" s="281"/>
      <c r="C28" s="281"/>
      <c r="D28" s="281"/>
      <c r="E28" s="281"/>
      <c r="F28" s="281"/>
      <c r="G28" s="281"/>
      <c r="H28" s="281"/>
      <c r="I28" s="281"/>
    </row>
    <row r="29" spans="1:9" ht="20.25" customHeight="1" x14ac:dyDescent="0.3">
      <c r="A29" s="281" t="s">
        <v>192</v>
      </c>
      <c r="B29" s="281"/>
      <c r="C29" s="281"/>
      <c r="D29" s="281"/>
      <c r="E29" s="281"/>
      <c r="F29" s="281"/>
      <c r="G29" s="281"/>
      <c r="H29" s="281"/>
      <c r="I29" s="281"/>
    </row>
    <row r="30" spans="1:9" ht="20.25" customHeight="1" x14ac:dyDescent="0.3">
      <c r="A30" s="124"/>
      <c r="B30" s="124"/>
      <c r="C30" s="124"/>
      <c r="D30" s="124"/>
      <c r="E30" s="124"/>
      <c r="F30" s="124"/>
      <c r="G30" s="124"/>
      <c r="H30" s="124"/>
      <c r="I30" s="124"/>
    </row>
  </sheetData>
  <mergeCells count="5">
    <mergeCell ref="C4:I4"/>
    <mergeCell ref="E5:G5"/>
    <mergeCell ref="A28:I28"/>
    <mergeCell ref="A29:I29"/>
    <mergeCell ref="C9:I9"/>
  </mergeCells>
  <pageMargins left="0.7" right="0.7" top="0.48" bottom="0.5" header="0.5" footer="0.5"/>
  <pageSetup paperSize="9" scale="89" firstPageNumber="10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40"/>
  <sheetViews>
    <sheetView showGridLines="0" view="pageBreakPreview" zoomScale="80" zoomScaleNormal="80" zoomScaleSheetLayoutView="80" workbookViewId="0">
      <selection activeCell="A23" sqref="A23"/>
    </sheetView>
  </sheetViews>
  <sheetFormatPr defaultColWidth="9.1796875" defaultRowHeight="20.25" customHeight="1" x14ac:dyDescent="0.3"/>
  <cols>
    <col min="1" max="1" width="59.54296875" style="223" customWidth="1"/>
    <col min="2" max="2" width="5.6328125" style="223" customWidth="1"/>
    <col min="3" max="3" width="16.26953125" style="48" customWidth="1"/>
    <col min="4" max="4" width="2.453125" style="48" customWidth="1"/>
    <col min="5" max="5" width="16.1796875" style="48" customWidth="1"/>
    <col min="6" max="6" width="2.453125" style="48" customWidth="1"/>
    <col min="7" max="7" width="15.81640625" style="48" customWidth="1"/>
    <col min="8" max="8" width="2.453125" style="48" customWidth="1"/>
    <col min="9" max="9" width="15.81640625" style="48" customWidth="1"/>
    <col min="10" max="10" width="2.453125" style="48" customWidth="1"/>
    <col min="11" max="11" width="15.81640625" style="48" customWidth="1"/>
    <col min="12" max="16384" width="9.1796875" style="48"/>
  </cols>
  <sheetData>
    <row r="1" spans="1:11" ht="20.25" customHeight="1" x14ac:dyDescent="0.3">
      <c r="A1" s="216" t="s">
        <v>131</v>
      </c>
      <c r="B1" s="217"/>
      <c r="K1" s="218"/>
    </row>
    <row r="2" spans="1:11" ht="20.25" customHeight="1" x14ac:dyDescent="0.3">
      <c r="A2" s="219" t="s">
        <v>49</v>
      </c>
      <c r="B2" s="219"/>
      <c r="K2" s="218"/>
    </row>
    <row r="3" spans="1:11" ht="14.5" customHeight="1" x14ac:dyDescent="0.3"/>
    <row r="4" spans="1:11" s="25" customFormat="1" ht="20.25" customHeight="1" x14ac:dyDescent="0.3">
      <c r="B4" s="75"/>
      <c r="C4" s="289" t="s">
        <v>27</v>
      </c>
      <c r="D4" s="289"/>
      <c r="E4" s="289"/>
      <c r="F4" s="289"/>
      <c r="G4" s="289"/>
      <c r="H4" s="289"/>
      <c r="I4" s="289"/>
      <c r="J4" s="289"/>
      <c r="K4" s="289"/>
    </row>
    <row r="5" spans="1:11" s="25" customFormat="1" ht="20.25" customHeight="1" x14ac:dyDescent="0.3">
      <c r="B5" s="75"/>
      <c r="C5" s="224"/>
      <c r="D5" s="224"/>
      <c r="E5" s="224"/>
      <c r="F5" s="224"/>
      <c r="G5" s="290" t="s">
        <v>100</v>
      </c>
      <c r="H5" s="290"/>
      <c r="I5" s="290"/>
      <c r="J5" s="224"/>
      <c r="K5" s="224"/>
    </row>
    <row r="6" spans="1:11" s="25" customFormat="1" ht="20.25" customHeight="1" x14ac:dyDescent="0.3">
      <c r="A6" s="220"/>
      <c r="B6" s="220"/>
      <c r="C6" s="225" t="s">
        <v>8</v>
      </c>
      <c r="D6" s="225"/>
      <c r="E6" s="226"/>
      <c r="F6" s="225"/>
      <c r="G6" s="3"/>
      <c r="H6" s="225"/>
      <c r="K6" s="23"/>
    </row>
    <row r="7" spans="1:11" s="25" customFormat="1" ht="20.25" customHeight="1" x14ac:dyDescent="0.3">
      <c r="A7" s="220"/>
      <c r="B7" s="220"/>
      <c r="C7" s="226" t="s">
        <v>73</v>
      </c>
      <c r="D7" s="225"/>
      <c r="E7" s="229" t="s">
        <v>276</v>
      </c>
      <c r="F7" s="225"/>
      <c r="G7" s="3"/>
      <c r="H7" s="225"/>
      <c r="I7" s="225"/>
      <c r="J7" s="225"/>
      <c r="K7" s="3" t="s">
        <v>74</v>
      </c>
    </row>
    <row r="8" spans="1:11" s="25" customFormat="1" ht="20.25" customHeight="1" x14ac:dyDescent="0.3">
      <c r="A8" s="220"/>
      <c r="B8" s="227"/>
      <c r="C8" s="225" t="s">
        <v>6</v>
      </c>
      <c r="D8" s="225"/>
      <c r="E8" s="229" t="s">
        <v>275</v>
      </c>
      <c r="F8" s="225"/>
      <c r="G8" s="221" t="s">
        <v>32</v>
      </c>
      <c r="I8" s="3" t="s">
        <v>199</v>
      </c>
      <c r="K8" s="3" t="s">
        <v>16</v>
      </c>
    </row>
    <row r="9" spans="1:11" s="25" customFormat="1" ht="20.25" customHeight="1" x14ac:dyDescent="0.3">
      <c r="B9" s="75"/>
      <c r="C9" s="291" t="s">
        <v>82</v>
      </c>
      <c r="D9" s="291"/>
      <c r="E9" s="291"/>
      <c r="F9" s="291"/>
      <c r="G9" s="291"/>
      <c r="H9" s="291"/>
      <c r="I9" s="291"/>
      <c r="J9" s="291"/>
      <c r="K9" s="291"/>
    </row>
    <row r="10" spans="1:11" s="25" customFormat="1" ht="20.25" customHeight="1" x14ac:dyDescent="0.3">
      <c r="A10" s="75" t="s">
        <v>222</v>
      </c>
      <c r="B10" s="75"/>
      <c r="C10" s="228"/>
      <c r="D10" s="228"/>
      <c r="E10" s="228"/>
      <c r="F10" s="228"/>
      <c r="G10" s="228"/>
      <c r="H10" s="228"/>
      <c r="I10" s="228"/>
      <c r="J10" s="228"/>
      <c r="K10" s="228"/>
    </row>
    <row r="11" spans="1:11" ht="20" customHeight="1" x14ac:dyDescent="0.3">
      <c r="A11" s="56" t="s">
        <v>254</v>
      </c>
      <c r="B11" s="56"/>
      <c r="C11" s="49">
        <v>2525000</v>
      </c>
      <c r="D11" s="49"/>
      <c r="E11" s="49">
        <v>1741110</v>
      </c>
      <c r="F11" s="49"/>
      <c r="G11" s="29">
        <v>214000</v>
      </c>
      <c r="H11" s="49"/>
      <c r="I11" s="49">
        <v>321772</v>
      </c>
      <c r="J11" s="49"/>
      <c r="K11" s="49">
        <v>4801882</v>
      </c>
    </row>
    <row r="12" spans="1:11" ht="20.25" hidden="1" customHeight="1" x14ac:dyDescent="0.3">
      <c r="A12" s="76" t="s">
        <v>228</v>
      </c>
      <c r="B12" s="56"/>
      <c r="C12" s="49"/>
      <c r="D12" s="49"/>
      <c r="E12" s="49"/>
      <c r="F12" s="49"/>
      <c r="G12" s="29"/>
      <c r="H12" s="49"/>
      <c r="I12" s="49"/>
      <c r="J12" s="49"/>
      <c r="K12" s="49"/>
    </row>
    <row r="13" spans="1:11" ht="20.25" hidden="1" customHeight="1" thickBot="1" x14ac:dyDescent="0.35">
      <c r="A13" s="77" t="s">
        <v>246</v>
      </c>
      <c r="B13" s="56"/>
      <c r="C13" s="47"/>
      <c r="D13" s="49"/>
      <c r="E13" s="47"/>
      <c r="F13" s="49"/>
      <c r="G13" s="71"/>
      <c r="H13" s="49"/>
      <c r="I13" s="47"/>
      <c r="J13" s="49"/>
      <c r="K13" s="47"/>
    </row>
    <row r="14" spans="1:11" ht="2.5" hidden="1" customHeight="1" thickTop="1" thickBot="1" x14ac:dyDescent="0.35">
      <c r="A14" s="77"/>
      <c r="B14" s="56"/>
      <c r="C14" s="49"/>
      <c r="D14" s="49"/>
      <c r="E14" s="49"/>
      <c r="F14" s="49"/>
      <c r="G14" s="72"/>
      <c r="H14" s="49"/>
      <c r="I14" s="49"/>
      <c r="J14" s="49"/>
      <c r="K14" s="49"/>
    </row>
    <row r="15" spans="1:11" ht="8" customHeight="1" x14ac:dyDescent="0.3">
      <c r="A15" s="77"/>
      <c r="B15" s="56"/>
      <c r="C15" s="49"/>
      <c r="D15" s="49"/>
      <c r="E15" s="49"/>
      <c r="F15" s="49"/>
      <c r="G15" s="29"/>
      <c r="H15" s="49"/>
      <c r="I15" s="49"/>
      <c r="J15" s="49"/>
      <c r="K15" s="49"/>
    </row>
    <row r="16" spans="1:11" ht="20.25" hidden="1" customHeight="1" x14ac:dyDescent="0.3">
      <c r="A16" s="56" t="s">
        <v>53</v>
      </c>
      <c r="B16" s="56"/>
      <c r="C16" s="57"/>
      <c r="D16" s="57"/>
      <c r="E16" s="57"/>
      <c r="F16" s="57"/>
      <c r="G16" s="57"/>
      <c r="H16" s="57"/>
      <c r="I16" s="57"/>
      <c r="J16" s="57"/>
      <c r="K16" s="57"/>
    </row>
    <row r="17" spans="1:11" ht="20.25" hidden="1" customHeight="1" x14ac:dyDescent="0.3">
      <c r="A17" s="78" t="s">
        <v>158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</row>
    <row r="18" spans="1:11" ht="20.25" hidden="1" customHeight="1" x14ac:dyDescent="0.3">
      <c r="A18" s="76" t="s">
        <v>161</v>
      </c>
      <c r="B18" s="58">
        <v>13</v>
      </c>
      <c r="C18" s="67">
        <v>0</v>
      </c>
      <c r="D18" s="66"/>
      <c r="E18" s="67">
        <v>0</v>
      </c>
      <c r="F18" s="66"/>
      <c r="G18" s="67">
        <v>0</v>
      </c>
      <c r="H18" s="34"/>
      <c r="I18" s="73">
        <v>0</v>
      </c>
      <c r="J18" s="34"/>
      <c r="K18" s="73">
        <v>0</v>
      </c>
    </row>
    <row r="19" spans="1:11" ht="20.25" hidden="1" customHeight="1" x14ac:dyDescent="0.3">
      <c r="A19" s="78" t="s">
        <v>159</v>
      </c>
      <c r="B19" s="56"/>
      <c r="C19" s="62">
        <f>SUM(C18)</f>
        <v>0</v>
      </c>
      <c r="D19" s="63"/>
      <c r="E19" s="62">
        <f>SUM(E18)</f>
        <v>0</v>
      </c>
      <c r="F19" s="63"/>
      <c r="G19" s="62">
        <f>SUM(G18)</f>
        <v>0</v>
      </c>
      <c r="H19" s="57"/>
      <c r="I19" s="28">
        <f>SUM(I18)</f>
        <v>0</v>
      </c>
      <c r="J19" s="57"/>
      <c r="K19" s="28">
        <f>SUM(K18)</f>
        <v>0</v>
      </c>
    </row>
    <row r="20" spans="1:11" ht="15" hidden="1" customHeight="1" x14ac:dyDescent="0.3">
      <c r="A20" s="56"/>
      <c r="B20" s="56"/>
      <c r="C20" s="57"/>
      <c r="D20" s="57"/>
      <c r="E20" s="57"/>
      <c r="F20" s="57"/>
      <c r="G20" s="57"/>
      <c r="H20" s="57"/>
      <c r="I20" s="57"/>
      <c r="J20" s="57"/>
      <c r="K20" s="57"/>
    </row>
    <row r="21" spans="1:11" ht="20.25" customHeight="1" x14ac:dyDescent="0.3">
      <c r="A21" s="64" t="s">
        <v>38</v>
      </c>
      <c r="B21" s="64"/>
      <c r="C21" s="57"/>
      <c r="D21" s="57"/>
      <c r="E21" s="57"/>
      <c r="F21" s="57"/>
      <c r="G21" s="57"/>
      <c r="H21" s="57"/>
      <c r="I21" s="57"/>
      <c r="J21" s="57"/>
      <c r="K21" s="57"/>
    </row>
    <row r="22" spans="1:11" ht="20.25" customHeight="1" x14ac:dyDescent="0.3">
      <c r="A22" s="79" t="s">
        <v>272</v>
      </c>
      <c r="B22" s="65"/>
      <c r="C22" s="66">
        <v>0</v>
      </c>
      <c r="D22" s="32"/>
      <c r="E22" s="66">
        <v>0</v>
      </c>
      <c r="F22" s="32"/>
      <c r="G22" s="66">
        <v>0</v>
      </c>
      <c r="H22" s="40"/>
      <c r="I22" s="18">
        <v>167773</v>
      </c>
      <c r="J22" s="40"/>
      <c r="K22" s="36">
        <v>167773</v>
      </c>
    </row>
    <row r="23" spans="1:11" ht="20.25" customHeight="1" x14ac:dyDescent="0.3">
      <c r="A23" s="79" t="s">
        <v>227</v>
      </c>
      <c r="B23" s="65"/>
      <c r="C23" s="67">
        <v>0</v>
      </c>
      <c r="D23" s="32"/>
      <c r="E23" s="67">
        <v>0</v>
      </c>
      <c r="F23" s="32"/>
      <c r="G23" s="66">
        <v>0</v>
      </c>
      <c r="H23" s="40"/>
      <c r="I23" s="18">
        <v>0</v>
      </c>
      <c r="J23" s="32"/>
      <c r="K23" s="18">
        <v>0</v>
      </c>
    </row>
    <row r="24" spans="1:11" ht="20.25" customHeight="1" x14ac:dyDescent="0.3">
      <c r="A24" s="64" t="s">
        <v>34</v>
      </c>
      <c r="B24" s="64"/>
      <c r="C24" s="68">
        <f>SUM(C22)</f>
        <v>0</v>
      </c>
      <c r="D24" s="57"/>
      <c r="E24" s="68">
        <f>SUM(E22)</f>
        <v>0</v>
      </c>
      <c r="F24" s="57"/>
      <c r="G24" s="41">
        <f>SUM(G22)</f>
        <v>0</v>
      </c>
      <c r="H24" s="57"/>
      <c r="I24" s="42">
        <f>SUM(I22)</f>
        <v>167773</v>
      </c>
      <c r="J24" s="69"/>
      <c r="K24" s="42">
        <f>SUM(K22:K22)</f>
        <v>167773</v>
      </c>
    </row>
    <row r="25" spans="1:11" ht="7.5" customHeight="1" x14ac:dyDescent="0.3">
      <c r="A25" s="56"/>
      <c r="B25" s="56"/>
      <c r="C25" s="57"/>
      <c r="D25" s="57"/>
      <c r="E25" s="57"/>
      <c r="F25" s="57"/>
      <c r="G25" s="57"/>
      <c r="H25" s="57"/>
      <c r="I25" s="57"/>
      <c r="J25" s="57"/>
      <c r="K25" s="57"/>
    </row>
    <row r="26" spans="1:11" ht="20.25" hidden="1" customHeight="1" x14ac:dyDescent="0.3">
      <c r="A26" s="80" t="s">
        <v>151</v>
      </c>
      <c r="B26" s="58"/>
      <c r="C26" s="70"/>
      <c r="D26" s="57"/>
      <c r="E26" s="70"/>
      <c r="F26" s="57"/>
      <c r="G26" s="18"/>
      <c r="H26" s="57"/>
      <c r="I26" s="16"/>
      <c r="J26" s="57"/>
      <c r="K26" s="16"/>
    </row>
    <row r="27" spans="1:11" ht="20.25" customHeight="1" thickBot="1" x14ac:dyDescent="0.35">
      <c r="A27" s="56" t="s">
        <v>223</v>
      </c>
      <c r="B27" s="56"/>
      <c r="C27" s="74">
        <f>SUM(C11,C24)+C26</f>
        <v>2525000</v>
      </c>
      <c r="D27" s="49"/>
      <c r="E27" s="74">
        <f>SUM(E11,E24)+E26</f>
        <v>1741110</v>
      </c>
      <c r="F27" s="49"/>
      <c r="G27" s="74">
        <f>SUM(G11,G24)+G26</f>
        <v>214000</v>
      </c>
      <c r="H27" s="49"/>
      <c r="I27" s="74">
        <f>SUM(I11,I24)+I26+I19</f>
        <v>489545</v>
      </c>
      <c r="J27" s="49"/>
      <c r="K27" s="74">
        <f>SUM(K11,K24)+K26+K19</f>
        <v>4969655</v>
      </c>
    </row>
    <row r="28" spans="1:11" ht="20.25" customHeight="1" thickTop="1" x14ac:dyDescent="0.3"/>
    <row r="38" spans="1:11" ht="20.25" customHeight="1" x14ac:dyDescent="0.3">
      <c r="A38" s="281" t="s">
        <v>184</v>
      </c>
      <c r="B38" s="281"/>
      <c r="C38" s="281"/>
      <c r="D38" s="281"/>
      <c r="E38" s="281"/>
      <c r="F38" s="281"/>
      <c r="G38" s="281"/>
      <c r="H38" s="281"/>
      <c r="I38" s="281"/>
      <c r="J38" s="281"/>
      <c r="K38" s="281"/>
    </row>
    <row r="39" spans="1:11" ht="20.25" customHeight="1" x14ac:dyDescent="0.3">
      <c r="A39" s="281" t="s">
        <v>192</v>
      </c>
      <c r="B39" s="281"/>
      <c r="C39" s="281"/>
      <c r="D39" s="281"/>
      <c r="E39" s="281"/>
      <c r="F39" s="281"/>
      <c r="G39" s="281"/>
      <c r="H39" s="281"/>
      <c r="I39" s="281"/>
      <c r="J39" s="281"/>
      <c r="K39" s="281"/>
    </row>
    <row r="40" spans="1:11" ht="20.25" customHeight="1" x14ac:dyDescent="0.3">
      <c r="A40" s="1"/>
      <c r="B40" s="1"/>
      <c r="C40" s="2"/>
      <c r="D40" s="2"/>
      <c r="E40" s="2"/>
      <c r="F40" s="2"/>
      <c r="G40" s="2"/>
      <c r="H40" s="2"/>
      <c r="I40" s="2"/>
    </row>
  </sheetData>
  <mergeCells count="5">
    <mergeCell ref="G5:I5"/>
    <mergeCell ref="C9:K9"/>
    <mergeCell ref="A38:K38"/>
    <mergeCell ref="A39:K39"/>
    <mergeCell ref="C4:K4"/>
  </mergeCells>
  <pageMargins left="0.7" right="0.7" top="0.48" bottom="0.5" header="0.5" footer="0.5"/>
  <pageSetup paperSize="9" scale="84" firstPageNumber="11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/>
  <dimension ref="A1:J126"/>
  <sheetViews>
    <sheetView tabSelected="1" view="pageBreakPreview" topLeftCell="A101" zoomScale="91" zoomScaleNormal="100" zoomScaleSheetLayoutView="91" workbookViewId="0">
      <selection activeCell="D116" sqref="D116"/>
    </sheetView>
  </sheetViews>
  <sheetFormatPr defaultColWidth="9.1796875" defaultRowHeight="20.25" customHeight="1" x14ac:dyDescent="0.3"/>
  <cols>
    <col min="1" max="1" width="55.81640625" style="223" customWidth="1"/>
    <col min="2" max="2" width="5.26953125" style="243" customWidth="1"/>
    <col min="3" max="3" width="1.26953125" style="223" customWidth="1"/>
    <col min="4" max="4" width="13.81640625" style="48" customWidth="1"/>
    <col min="5" max="5" width="1.26953125" style="48" customWidth="1"/>
    <col min="6" max="6" width="13.54296875" style="48" customWidth="1"/>
    <col min="7" max="7" width="1.26953125" style="48" customWidth="1"/>
    <col min="8" max="8" width="12.26953125" style="48" customWidth="1"/>
    <col min="9" max="9" width="1.26953125" style="48" customWidth="1"/>
    <col min="10" max="10" width="12.26953125" style="48" customWidth="1"/>
    <col min="11" max="16384" width="9.1796875" style="48"/>
  </cols>
  <sheetData>
    <row r="1" spans="1:10" ht="20.25" customHeight="1" x14ac:dyDescent="0.3">
      <c r="A1" s="216" t="s">
        <v>131</v>
      </c>
      <c r="B1" s="230"/>
      <c r="C1" s="217"/>
    </row>
    <row r="2" spans="1:10" ht="20.25" customHeight="1" x14ac:dyDescent="0.3">
      <c r="A2" s="211" t="s">
        <v>50</v>
      </c>
      <c r="B2" s="231"/>
      <c r="C2" s="211"/>
    </row>
    <row r="3" spans="1:10" s="25" customFormat="1" ht="12.75" customHeight="1" x14ac:dyDescent="0.3">
      <c r="A3" s="75"/>
      <c r="B3" s="232"/>
      <c r="C3" s="75"/>
    </row>
    <row r="4" spans="1:10" s="25" customFormat="1" ht="20.25" customHeight="1" x14ac:dyDescent="0.3">
      <c r="A4" s="220"/>
      <c r="B4" s="233"/>
      <c r="C4" s="220"/>
      <c r="D4" s="287" t="s">
        <v>4</v>
      </c>
      <c r="E4" s="287"/>
      <c r="F4" s="287"/>
      <c r="G4" s="234"/>
      <c r="H4" s="287" t="s">
        <v>22</v>
      </c>
      <c r="I4" s="287"/>
      <c r="J4" s="287"/>
    </row>
    <row r="5" spans="1:10" s="25" customFormat="1" ht="20.25" customHeight="1" x14ac:dyDescent="0.3">
      <c r="A5" s="220"/>
      <c r="B5" s="233"/>
      <c r="C5" s="220"/>
      <c r="D5" s="287" t="s">
        <v>21</v>
      </c>
      <c r="E5" s="287"/>
      <c r="F5" s="287"/>
      <c r="G5" s="235"/>
      <c r="H5" s="287" t="s">
        <v>21</v>
      </c>
      <c r="I5" s="287"/>
      <c r="J5" s="287"/>
    </row>
    <row r="6" spans="1:10" s="25" customFormat="1" ht="20.25" customHeight="1" x14ac:dyDescent="0.3">
      <c r="A6" s="220"/>
      <c r="B6" s="233"/>
      <c r="C6" s="220"/>
      <c r="D6" s="294" t="s">
        <v>172</v>
      </c>
      <c r="E6" s="295"/>
      <c r="F6" s="295"/>
      <c r="G6" s="235"/>
      <c r="H6" s="294" t="s">
        <v>172</v>
      </c>
      <c r="I6" s="295"/>
      <c r="J6" s="295"/>
    </row>
    <row r="7" spans="1:10" s="25" customFormat="1" ht="20.25" customHeight="1" x14ac:dyDescent="0.3">
      <c r="A7" s="220"/>
      <c r="B7" s="233"/>
      <c r="C7" s="220"/>
      <c r="D7" s="296" t="s">
        <v>171</v>
      </c>
      <c r="E7" s="295"/>
      <c r="F7" s="295"/>
      <c r="G7" s="235"/>
      <c r="H7" s="296" t="s">
        <v>171</v>
      </c>
      <c r="I7" s="295"/>
      <c r="J7" s="295"/>
    </row>
    <row r="8" spans="1:10" s="25" customFormat="1" ht="20.25" customHeight="1" x14ac:dyDescent="0.3">
      <c r="A8" s="220"/>
      <c r="B8" s="227" t="s">
        <v>44</v>
      </c>
      <c r="C8" s="220"/>
      <c r="D8" s="23">
        <v>2020</v>
      </c>
      <c r="E8" s="23"/>
      <c r="F8" s="23">
        <v>2019</v>
      </c>
      <c r="G8" s="23"/>
      <c r="H8" s="23">
        <v>2020</v>
      </c>
      <c r="I8" s="23"/>
      <c r="J8" s="23">
        <v>2019</v>
      </c>
    </row>
    <row r="9" spans="1:10" s="25" customFormat="1" ht="20.25" customHeight="1" x14ac:dyDescent="0.3">
      <c r="A9" s="220"/>
      <c r="B9" s="233"/>
      <c r="C9" s="220"/>
      <c r="D9" s="286" t="s">
        <v>82</v>
      </c>
      <c r="E9" s="286"/>
      <c r="F9" s="286"/>
      <c r="G9" s="286"/>
      <c r="H9" s="286"/>
      <c r="I9" s="286"/>
      <c r="J9" s="286"/>
    </row>
    <row r="10" spans="1:10" ht="20.25" customHeight="1" x14ac:dyDescent="0.3">
      <c r="A10" s="85" t="s">
        <v>13</v>
      </c>
      <c r="B10" s="236"/>
      <c r="C10" s="85"/>
      <c r="D10" s="109"/>
      <c r="E10" s="109"/>
      <c r="F10" s="109"/>
      <c r="G10" s="109"/>
      <c r="H10" s="109"/>
      <c r="I10" s="109"/>
      <c r="J10" s="109"/>
    </row>
    <row r="11" spans="1:10" ht="20.25" customHeight="1" x14ac:dyDescent="0.3">
      <c r="A11" s="237" t="s">
        <v>232</v>
      </c>
      <c r="B11" s="238"/>
      <c r="C11" s="237"/>
      <c r="D11" s="109">
        <v>132675</v>
      </c>
      <c r="E11" s="109"/>
      <c r="F11" s="109">
        <v>289514</v>
      </c>
      <c r="G11" s="239"/>
      <c r="H11" s="239">
        <v>167773</v>
      </c>
      <c r="I11" s="239"/>
      <c r="J11" s="239">
        <v>568992</v>
      </c>
    </row>
    <row r="12" spans="1:10" ht="20.25" customHeight="1" x14ac:dyDescent="0.3">
      <c r="A12" s="240" t="s">
        <v>101</v>
      </c>
      <c r="B12" s="53"/>
      <c r="C12" s="240"/>
      <c r="D12" s="241"/>
      <c r="E12" s="109"/>
      <c r="F12" s="241"/>
      <c r="G12" s="109"/>
      <c r="H12" s="241"/>
      <c r="I12" s="109"/>
      <c r="J12" s="241"/>
    </row>
    <row r="13" spans="1:10" s="242" customFormat="1" ht="20.25" customHeight="1" x14ac:dyDescent="0.3">
      <c r="A13" s="237" t="s">
        <v>277</v>
      </c>
      <c r="B13" s="53" t="s">
        <v>224</v>
      </c>
      <c r="C13" s="237"/>
      <c r="D13" s="26">
        <v>11746</v>
      </c>
      <c r="E13" s="30"/>
      <c r="F13" s="26">
        <v>13177</v>
      </c>
      <c r="G13" s="239"/>
      <c r="H13" s="37">
        <v>-16227</v>
      </c>
      <c r="I13" s="39"/>
      <c r="J13" s="37">
        <v>3618</v>
      </c>
    </row>
    <row r="14" spans="1:10" ht="20.25" customHeight="1" x14ac:dyDescent="0.3">
      <c r="A14" s="223" t="s">
        <v>28</v>
      </c>
      <c r="D14" s="26">
        <v>161964</v>
      </c>
      <c r="E14" s="30"/>
      <c r="F14" s="26">
        <v>87973</v>
      </c>
      <c r="G14" s="239"/>
      <c r="H14" s="244">
        <v>170667</v>
      </c>
      <c r="I14" s="239"/>
      <c r="J14" s="244">
        <v>89802</v>
      </c>
    </row>
    <row r="15" spans="1:10" ht="20.25" customHeight="1" x14ac:dyDescent="0.3">
      <c r="A15" s="223" t="s">
        <v>102</v>
      </c>
      <c r="D15" s="26">
        <v>439289</v>
      </c>
      <c r="E15" s="30"/>
      <c r="F15" s="26">
        <v>367844</v>
      </c>
      <c r="G15" s="239"/>
      <c r="H15" s="239">
        <v>384974</v>
      </c>
      <c r="I15" s="239"/>
      <c r="J15" s="239">
        <v>308594</v>
      </c>
    </row>
    <row r="16" spans="1:10" ht="20.25" hidden="1" customHeight="1" x14ac:dyDescent="0.3">
      <c r="A16" s="215" t="s">
        <v>177</v>
      </c>
      <c r="B16" s="245"/>
      <c r="D16" s="26"/>
      <c r="E16" s="30"/>
      <c r="F16" s="26">
        <v>0</v>
      </c>
      <c r="G16" s="239"/>
      <c r="H16" s="239"/>
      <c r="I16" s="239"/>
      <c r="J16" s="239">
        <v>0</v>
      </c>
    </row>
    <row r="17" spans="1:10" ht="20.25" hidden="1" customHeight="1" x14ac:dyDescent="0.3">
      <c r="A17" s="215" t="s">
        <v>181</v>
      </c>
      <c r="B17" s="245"/>
      <c r="D17" s="26"/>
      <c r="E17" s="30"/>
      <c r="F17" s="26">
        <v>0</v>
      </c>
      <c r="G17" s="239"/>
      <c r="H17" s="239"/>
      <c r="I17" s="239"/>
      <c r="J17" s="239">
        <v>0</v>
      </c>
    </row>
    <row r="18" spans="1:10" ht="20.25" hidden="1" customHeight="1" x14ac:dyDescent="0.3">
      <c r="A18" s="215" t="s">
        <v>180</v>
      </c>
      <c r="D18" s="26"/>
      <c r="E18" s="30"/>
      <c r="F18" s="26">
        <v>0</v>
      </c>
      <c r="G18" s="239"/>
      <c r="H18" s="239"/>
      <c r="I18" s="239"/>
      <c r="J18" s="239">
        <v>0</v>
      </c>
    </row>
    <row r="19" spans="1:10" ht="20.25" customHeight="1" x14ac:dyDescent="0.3">
      <c r="A19" s="237" t="s">
        <v>103</v>
      </c>
      <c r="B19" s="238"/>
      <c r="C19" s="237"/>
      <c r="D19" s="246">
        <v>13534</v>
      </c>
      <c r="E19" s="247"/>
      <c r="F19" s="246">
        <v>36117</v>
      </c>
      <c r="G19" s="239"/>
      <c r="H19" s="239">
        <v>10096</v>
      </c>
      <c r="I19" s="239"/>
      <c r="J19" s="239">
        <v>24682</v>
      </c>
    </row>
    <row r="20" spans="1:10" ht="20.25" customHeight="1" x14ac:dyDescent="0.3">
      <c r="A20" s="237" t="s">
        <v>152</v>
      </c>
      <c r="B20" s="238"/>
      <c r="C20" s="237"/>
      <c r="D20" s="246">
        <v>9023</v>
      </c>
      <c r="E20" s="247"/>
      <c r="F20" s="246">
        <v>4391</v>
      </c>
      <c r="G20" s="239"/>
      <c r="H20" s="239">
        <v>9023</v>
      </c>
      <c r="I20" s="239"/>
      <c r="J20" s="239">
        <v>4391</v>
      </c>
    </row>
    <row r="21" spans="1:10" ht="20.25" customHeight="1" x14ac:dyDescent="0.3">
      <c r="A21" s="237" t="s">
        <v>288</v>
      </c>
      <c r="B21" s="238"/>
      <c r="C21" s="237"/>
      <c r="D21" s="248">
        <v>-92</v>
      </c>
      <c r="E21" s="51"/>
      <c r="F21" s="248">
        <v>-2499</v>
      </c>
      <c r="G21" s="239"/>
      <c r="H21" s="239">
        <v>-138</v>
      </c>
      <c r="I21" s="239"/>
      <c r="J21" s="239">
        <v>-1772</v>
      </c>
    </row>
    <row r="22" spans="1:10" ht="20.25" customHeight="1" x14ac:dyDescent="0.3">
      <c r="A22" s="237" t="s">
        <v>55</v>
      </c>
      <c r="B22" s="238"/>
      <c r="C22" s="237"/>
      <c r="D22" s="39">
        <v>0</v>
      </c>
      <c r="E22" s="51"/>
      <c r="F22" s="248">
        <v>-242</v>
      </c>
      <c r="G22" s="239"/>
      <c r="H22" s="239">
        <v>0</v>
      </c>
      <c r="I22" s="239"/>
      <c r="J22" s="239">
        <v>0</v>
      </c>
    </row>
    <row r="23" spans="1:10" ht="20.25" customHeight="1" x14ac:dyDescent="0.3">
      <c r="A23" s="237" t="s">
        <v>104</v>
      </c>
      <c r="B23" s="238"/>
      <c r="C23" s="237"/>
      <c r="D23" s="39">
        <v>0</v>
      </c>
      <c r="E23" s="51"/>
      <c r="F23" s="248">
        <v>-2305</v>
      </c>
      <c r="G23" s="239"/>
      <c r="H23" s="239">
        <v>0</v>
      </c>
      <c r="I23" s="239"/>
      <c r="J23" s="239">
        <v>0</v>
      </c>
    </row>
    <row r="24" spans="1:10" ht="20.25" hidden="1" customHeight="1" x14ac:dyDescent="0.3">
      <c r="A24" s="237" t="s">
        <v>105</v>
      </c>
      <c r="B24" s="53" t="s">
        <v>129</v>
      </c>
      <c r="C24" s="237"/>
      <c r="D24" s="248"/>
      <c r="E24" s="51"/>
      <c r="F24" s="248"/>
      <c r="G24" s="239"/>
      <c r="H24" s="239"/>
      <c r="I24" s="239"/>
      <c r="J24" s="239"/>
    </row>
    <row r="25" spans="1:10" ht="20.25" customHeight="1" x14ac:dyDescent="0.3">
      <c r="A25" s="237" t="s">
        <v>130</v>
      </c>
      <c r="B25" s="53"/>
      <c r="C25" s="237"/>
      <c r="D25" s="248">
        <v>2167</v>
      </c>
      <c r="E25" s="51"/>
      <c r="F25" s="248">
        <v>3573</v>
      </c>
      <c r="G25" s="51"/>
      <c r="H25" s="248">
        <v>532</v>
      </c>
      <c r="I25" s="51"/>
      <c r="J25" s="248">
        <v>3359</v>
      </c>
    </row>
    <row r="26" spans="1:10" ht="20.25" customHeight="1" x14ac:dyDescent="0.3">
      <c r="A26" s="237" t="s">
        <v>247</v>
      </c>
      <c r="B26" s="238"/>
      <c r="C26" s="237"/>
      <c r="D26" s="248">
        <v>9130</v>
      </c>
      <c r="E26" s="51"/>
      <c r="F26" s="248">
        <v>3061</v>
      </c>
      <c r="G26" s="239"/>
      <c r="H26" s="239">
        <v>8755</v>
      </c>
      <c r="I26" s="239"/>
      <c r="J26" s="239">
        <v>4019</v>
      </c>
    </row>
    <row r="27" spans="1:10" ht="20.25" customHeight="1" x14ac:dyDescent="0.3">
      <c r="A27" s="237" t="s">
        <v>289</v>
      </c>
      <c r="B27" s="238"/>
      <c r="C27" s="237"/>
      <c r="D27" s="248"/>
      <c r="E27" s="51"/>
      <c r="F27" s="248"/>
      <c r="G27" s="239"/>
      <c r="H27" s="239"/>
      <c r="I27" s="239"/>
      <c r="J27" s="239"/>
    </row>
    <row r="28" spans="1:10" ht="20.25" customHeight="1" x14ac:dyDescent="0.3">
      <c r="A28" s="237" t="s">
        <v>278</v>
      </c>
      <c r="B28" s="238"/>
      <c r="C28" s="237"/>
      <c r="D28" s="248">
        <v>-1119</v>
      </c>
      <c r="E28" s="51"/>
      <c r="F28" s="248">
        <v>-3391</v>
      </c>
      <c r="G28" s="239"/>
      <c r="H28" s="239">
        <v>-935</v>
      </c>
      <c r="I28" s="239"/>
      <c r="J28" s="239">
        <v>-692</v>
      </c>
    </row>
    <row r="29" spans="1:10" ht="20.25" customHeight="1" x14ac:dyDescent="0.3">
      <c r="A29" s="237" t="s">
        <v>279</v>
      </c>
      <c r="B29" s="238"/>
      <c r="C29" s="237"/>
      <c r="D29" s="248"/>
      <c r="E29" s="51"/>
      <c r="F29" s="248"/>
      <c r="G29" s="51"/>
      <c r="H29" s="249"/>
      <c r="I29" s="51"/>
      <c r="J29" s="249"/>
    </row>
    <row r="30" spans="1:10" ht="20.25" customHeight="1" x14ac:dyDescent="0.3">
      <c r="A30" s="237" t="s">
        <v>280</v>
      </c>
      <c r="B30" s="238"/>
      <c r="C30" s="237"/>
      <c r="D30" s="249">
        <v>3036</v>
      </c>
      <c r="E30" s="51"/>
      <c r="F30" s="249">
        <v>5056</v>
      </c>
      <c r="G30" s="239"/>
      <c r="H30" s="239">
        <v>2835</v>
      </c>
      <c r="I30" s="239"/>
      <c r="J30" s="239">
        <v>4471</v>
      </c>
    </row>
    <row r="31" spans="1:10" ht="20.25" customHeight="1" x14ac:dyDescent="0.3">
      <c r="A31" s="237" t="s">
        <v>168</v>
      </c>
      <c r="B31" s="238"/>
      <c r="C31" s="237"/>
      <c r="D31" s="26">
        <v>-4850</v>
      </c>
      <c r="E31" s="30"/>
      <c r="F31" s="26">
        <v>-4850</v>
      </c>
      <c r="G31" s="239"/>
      <c r="H31" s="239">
        <v>-4850</v>
      </c>
      <c r="I31" s="239"/>
      <c r="J31" s="239">
        <v>-4850</v>
      </c>
    </row>
    <row r="32" spans="1:10" ht="20.25" customHeight="1" x14ac:dyDescent="0.3">
      <c r="A32" s="237" t="s">
        <v>45</v>
      </c>
      <c r="B32" s="238"/>
      <c r="C32" s="237"/>
      <c r="D32" s="16">
        <v>-3628</v>
      </c>
      <c r="E32" s="30"/>
      <c r="F32" s="16">
        <v>-614</v>
      </c>
      <c r="G32" s="239"/>
      <c r="H32" s="36">
        <v>-3079</v>
      </c>
      <c r="I32" s="239"/>
      <c r="J32" s="36">
        <v>-473</v>
      </c>
    </row>
    <row r="33" spans="1:10" ht="20.25" customHeight="1" x14ac:dyDescent="0.3">
      <c r="A33" s="237" t="s">
        <v>92</v>
      </c>
      <c r="B33" s="53"/>
      <c r="C33" s="237"/>
      <c r="D33" s="26">
        <v>-413</v>
      </c>
      <c r="E33" s="30"/>
      <c r="F33" s="26">
        <v>-374</v>
      </c>
      <c r="G33" s="36"/>
      <c r="H33" s="36">
        <v>-167661</v>
      </c>
      <c r="I33" s="36"/>
      <c r="J33" s="36">
        <v>-491420</v>
      </c>
    </row>
    <row r="34" spans="1:10" ht="20.25" customHeight="1" x14ac:dyDescent="0.3">
      <c r="A34" s="237" t="s">
        <v>281</v>
      </c>
      <c r="B34" s="53"/>
      <c r="C34" s="237"/>
      <c r="D34" s="250">
        <v>291</v>
      </c>
      <c r="E34" s="51"/>
      <c r="F34" s="73">
        <v>0</v>
      </c>
      <c r="G34" s="239"/>
      <c r="H34" s="251">
        <v>0</v>
      </c>
      <c r="I34" s="239"/>
      <c r="J34" s="73">
        <v>0</v>
      </c>
    </row>
    <row r="35" spans="1:10" s="242" customFormat="1" ht="20.25" customHeight="1" x14ac:dyDescent="0.3">
      <c r="A35" s="56"/>
      <c r="B35" s="252"/>
      <c r="C35" s="56"/>
      <c r="D35" s="51">
        <f>SUM(D11:D34)</f>
        <v>772753</v>
      </c>
      <c r="E35" s="109"/>
      <c r="F35" s="51">
        <f>SUM(F11:F34)</f>
        <v>796431</v>
      </c>
      <c r="G35" s="109"/>
      <c r="H35" s="51">
        <f>SUM(H11:H34)</f>
        <v>561765</v>
      </c>
      <c r="I35" s="109"/>
      <c r="J35" s="51">
        <f>SUM(J11:J34)</f>
        <v>512721</v>
      </c>
    </row>
    <row r="36" spans="1:10" s="242" customFormat="1" ht="20.25" customHeight="1" x14ac:dyDescent="0.3">
      <c r="A36" s="240" t="s">
        <v>17</v>
      </c>
      <c r="B36" s="53"/>
      <c r="C36" s="240"/>
      <c r="D36" s="253"/>
      <c r="E36" s="254"/>
      <c r="F36" s="253"/>
      <c r="G36" s="254"/>
      <c r="H36" s="241"/>
      <c r="I36" s="254"/>
      <c r="J36" s="241"/>
    </row>
    <row r="37" spans="1:10" s="242" customFormat="1" ht="20.25" customHeight="1" x14ac:dyDescent="0.3">
      <c r="A37" s="255" t="s">
        <v>25</v>
      </c>
      <c r="B37" s="256"/>
      <c r="C37" s="255"/>
      <c r="D37" s="246">
        <v>103162</v>
      </c>
      <c r="E37" s="247"/>
      <c r="F37" s="246">
        <v>48490</v>
      </c>
      <c r="G37" s="239"/>
      <c r="H37" s="239">
        <v>109597</v>
      </c>
      <c r="I37" s="239"/>
      <c r="J37" s="239">
        <v>62753</v>
      </c>
    </row>
    <row r="38" spans="1:10" s="242" customFormat="1" ht="20.25" customHeight="1" x14ac:dyDescent="0.3">
      <c r="A38" s="237" t="s">
        <v>41</v>
      </c>
      <c r="B38" s="238"/>
      <c r="C38" s="237"/>
      <c r="D38" s="246">
        <v>132129</v>
      </c>
      <c r="E38" s="247"/>
      <c r="F38" s="246">
        <v>-88127</v>
      </c>
      <c r="G38" s="239"/>
      <c r="H38" s="239">
        <v>94227</v>
      </c>
      <c r="I38" s="239"/>
      <c r="J38" s="239">
        <v>-116467</v>
      </c>
    </row>
    <row r="39" spans="1:10" s="242" customFormat="1" ht="20.25" customHeight="1" x14ac:dyDescent="0.3">
      <c r="A39" s="237" t="s">
        <v>1</v>
      </c>
      <c r="B39" s="238"/>
      <c r="C39" s="237"/>
      <c r="D39" s="246">
        <v>474849</v>
      </c>
      <c r="E39" s="247"/>
      <c r="F39" s="246">
        <v>-107755</v>
      </c>
      <c r="G39" s="239"/>
      <c r="H39" s="239">
        <v>495018</v>
      </c>
      <c r="I39" s="239"/>
      <c r="J39" s="239">
        <v>-119727</v>
      </c>
    </row>
    <row r="40" spans="1:10" s="242" customFormat="1" ht="20.25" customHeight="1" x14ac:dyDescent="0.3">
      <c r="A40" s="237" t="s">
        <v>84</v>
      </c>
      <c r="B40" s="238"/>
      <c r="C40" s="237"/>
      <c r="D40" s="246">
        <v>-50</v>
      </c>
      <c r="E40" s="247"/>
      <c r="F40" s="246">
        <v>2115</v>
      </c>
      <c r="G40" s="239"/>
      <c r="H40" s="239">
        <v>81</v>
      </c>
      <c r="I40" s="239"/>
      <c r="J40" s="239">
        <v>1274</v>
      </c>
    </row>
    <row r="41" spans="1:10" s="242" customFormat="1" ht="20.25" customHeight="1" x14ac:dyDescent="0.3">
      <c r="A41" s="237" t="s">
        <v>2</v>
      </c>
      <c r="B41" s="238"/>
      <c r="C41" s="237"/>
      <c r="D41" s="246">
        <v>-27375</v>
      </c>
      <c r="E41" s="247"/>
      <c r="F41" s="246">
        <v>-2955</v>
      </c>
      <c r="G41" s="239"/>
      <c r="H41" s="239">
        <v>-27050</v>
      </c>
      <c r="I41" s="239"/>
      <c r="J41" s="239">
        <v>-2026</v>
      </c>
    </row>
    <row r="42" spans="1:10" s="242" customFormat="1" ht="20.25" customHeight="1" x14ac:dyDescent="0.3">
      <c r="A42" s="237" t="s">
        <v>106</v>
      </c>
      <c r="B42" s="238"/>
      <c r="C42" s="237"/>
      <c r="D42" s="246">
        <v>-210459</v>
      </c>
      <c r="E42" s="247"/>
      <c r="F42" s="246">
        <v>206450</v>
      </c>
      <c r="G42" s="239"/>
      <c r="H42" s="239">
        <v>73310</v>
      </c>
      <c r="I42" s="239"/>
      <c r="J42" s="239">
        <v>244748</v>
      </c>
    </row>
    <row r="43" spans="1:10" s="242" customFormat="1" ht="20.25" customHeight="1" x14ac:dyDescent="0.3">
      <c r="A43" s="255" t="s">
        <v>42</v>
      </c>
      <c r="B43" s="256"/>
      <c r="C43" s="255"/>
      <c r="D43" s="246">
        <v>-35272</v>
      </c>
      <c r="E43" s="247"/>
      <c r="F43" s="246">
        <v>-61224</v>
      </c>
      <c r="G43" s="239"/>
      <c r="H43" s="239">
        <v>-43258</v>
      </c>
      <c r="I43" s="239"/>
      <c r="J43" s="239">
        <v>-89620</v>
      </c>
    </row>
    <row r="44" spans="1:10" s="242" customFormat="1" ht="20.25" customHeight="1" x14ac:dyDescent="0.3">
      <c r="A44" s="255" t="s">
        <v>88</v>
      </c>
      <c r="B44" s="256"/>
      <c r="C44" s="255"/>
      <c r="D44" s="257">
        <v>-4321</v>
      </c>
      <c r="E44" s="247"/>
      <c r="F44" s="257">
        <v>5262</v>
      </c>
      <c r="G44" s="239"/>
      <c r="H44" s="239">
        <v>-4070</v>
      </c>
      <c r="I44" s="239"/>
      <c r="J44" s="239">
        <v>4591</v>
      </c>
    </row>
    <row r="45" spans="1:10" s="242" customFormat="1" ht="20.25" customHeight="1" x14ac:dyDescent="0.3">
      <c r="A45" s="255" t="s">
        <v>107</v>
      </c>
      <c r="B45" s="256"/>
      <c r="C45" s="255"/>
      <c r="D45" s="246">
        <v>-15979</v>
      </c>
      <c r="E45" s="247"/>
      <c r="F45" s="246">
        <v>-1085</v>
      </c>
      <c r="G45" s="239"/>
      <c r="H45" s="239">
        <v>-9764</v>
      </c>
      <c r="I45" s="239"/>
      <c r="J45" s="239">
        <v>-246</v>
      </c>
    </row>
    <row r="46" spans="1:10" s="242" customFormat="1" ht="20.25" customHeight="1" x14ac:dyDescent="0.3">
      <c r="A46" s="237" t="s">
        <v>108</v>
      </c>
      <c r="B46" s="238"/>
      <c r="C46" s="237"/>
      <c r="D46" s="258">
        <v>1145</v>
      </c>
      <c r="E46" s="247"/>
      <c r="F46" s="258">
        <v>11990</v>
      </c>
      <c r="G46" s="239"/>
      <c r="H46" s="251">
        <v>-596</v>
      </c>
      <c r="I46" s="239"/>
      <c r="J46" s="251">
        <v>-583</v>
      </c>
    </row>
    <row r="47" spans="1:10" s="215" customFormat="1" ht="20.25" customHeight="1" x14ac:dyDescent="0.3">
      <c r="A47" s="90" t="s">
        <v>127</v>
      </c>
      <c r="B47" s="259"/>
      <c r="C47" s="90"/>
      <c r="D47" s="37">
        <f>SUM(D35:D46)</f>
        <v>1190582</v>
      </c>
      <c r="E47" s="117"/>
      <c r="F47" s="37">
        <f>SUM(F35:F46)</f>
        <v>809592</v>
      </c>
      <c r="G47" s="117"/>
      <c r="H47" s="37">
        <f>SUM(H35:H46)</f>
        <v>1249260</v>
      </c>
      <c r="I47" s="117"/>
      <c r="J47" s="37">
        <f>SUM(J35:J46)</f>
        <v>497418</v>
      </c>
    </row>
    <row r="48" spans="1:10" s="242" customFormat="1" ht="20.25" customHeight="1" x14ac:dyDescent="0.3">
      <c r="A48" s="80" t="s">
        <v>64</v>
      </c>
      <c r="B48" s="256"/>
      <c r="C48" s="255"/>
      <c r="D48" s="73">
        <v>-13916</v>
      </c>
      <c r="E48" s="247"/>
      <c r="F48" s="73">
        <v>-63916</v>
      </c>
      <c r="G48" s="239"/>
      <c r="H48" s="251">
        <v>-8993</v>
      </c>
      <c r="I48" s="239"/>
      <c r="J48" s="251">
        <v>-12988</v>
      </c>
    </row>
    <row r="49" spans="1:10" s="242" customFormat="1" ht="20.25" customHeight="1" x14ac:dyDescent="0.3">
      <c r="A49" s="56" t="s">
        <v>128</v>
      </c>
      <c r="B49" s="252"/>
      <c r="C49" s="56"/>
      <c r="D49" s="260">
        <f>SUM(D47:D48)</f>
        <v>1176666</v>
      </c>
      <c r="E49" s="247"/>
      <c r="F49" s="260">
        <f>SUM(F47:F48)</f>
        <v>745676</v>
      </c>
      <c r="G49" s="247"/>
      <c r="H49" s="260">
        <f>SUM(H47:H48)</f>
        <v>1240267</v>
      </c>
      <c r="I49" s="261"/>
      <c r="J49" s="260">
        <f>SUM(J47:J48)</f>
        <v>484430</v>
      </c>
    </row>
    <row r="50" spans="1:10" s="242" customFormat="1" ht="18" customHeight="1" x14ac:dyDescent="0.3">
      <c r="A50" s="56"/>
      <c r="B50" s="252"/>
      <c r="C50" s="56"/>
      <c r="D50" s="43"/>
      <c r="E50" s="247"/>
      <c r="F50" s="43"/>
      <c r="G50" s="247"/>
      <c r="H50" s="43"/>
      <c r="I50" s="261"/>
      <c r="J50" s="43"/>
    </row>
    <row r="51" spans="1:10" s="242" customFormat="1" ht="18" customHeight="1" x14ac:dyDescent="0.3">
      <c r="A51" s="56"/>
      <c r="B51" s="252"/>
      <c r="C51" s="56"/>
      <c r="D51" s="43"/>
      <c r="E51" s="247"/>
      <c r="F51" s="43"/>
      <c r="G51" s="247"/>
      <c r="H51" s="43"/>
      <c r="I51" s="261"/>
      <c r="J51" s="43"/>
    </row>
    <row r="52" spans="1:10" s="242" customFormat="1" ht="18" customHeight="1" x14ac:dyDescent="0.3">
      <c r="A52" s="56"/>
      <c r="B52" s="252"/>
      <c r="C52" s="56"/>
      <c r="D52" s="43"/>
      <c r="E52" s="247"/>
      <c r="F52" s="43"/>
      <c r="G52" s="247"/>
      <c r="H52" s="43"/>
      <c r="I52" s="261"/>
      <c r="J52" s="43"/>
    </row>
    <row r="53" spans="1:10" s="242" customFormat="1" ht="18.649999999999999" customHeight="1" x14ac:dyDescent="0.3">
      <c r="A53" s="281" t="s">
        <v>184</v>
      </c>
      <c r="B53" s="281"/>
      <c r="C53" s="281"/>
      <c r="D53" s="281"/>
      <c r="E53" s="281"/>
      <c r="F53" s="281"/>
      <c r="G53" s="281"/>
      <c r="H53" s="281"/>
      <c r="I53" s="281"/>
      <c r="J53" s="281"/>
    </row>
    <row r="54" spans="1:10" s="242" customFormat="1" ht="18.649999999999999" customHeight="1" x14ac:dyDescent="0.3">
      <c r="A54" s="281" t="s">
        <v>192</v>
      </c>
      <c r="B54" s="281"/>
      <c r="C54" s="281"/>
      <c r="D54" s="281"/>
      <c r="E54" s="281"/>
      <c r="F54" s="281"/>
      <c r="G54" s="281"/>
      <c r="H54" s="281"/>
      <c r="I54" s="281"/>
      <c r="J54" s="281"/>
    </row>
    <row r="55" spans="1:10" s="242" customFormat="1" ht="20.25" customHeight="1" x14ac:dyDescent="0.3">
      <c r="A55" s="281"/>
      <c r="B55" s="281"/>
      <c r="C55" s="281"/>
      <c r="D55" s="281"/>
      <c r="E55" s="281"/>
      <c r="F55" s="281"/>
      <c r="G55" s="281"/>
      <c r="H55" s="281"/>
      <c r="I55" s="281"/>
      <c r="J55" s="281"/>
    </row>
    <row r="56" spans="1:10" ht="20.25" customHeight="1" x14ac:dyDescent="0.3">
      <c r="A56" s="216" t="s">
        <v>131</v>
      </c>
      <c r="B56" s="230"/>
      <c r="C56" s="217"/>
    </row>
    <row r="57" spans="1:10" ht="20.25" customHeight="1" x14ac:dyDescent="0.3">
      <c r="A57" s="211" t="s">
        <v>50</v>
      </c>
      <c r="B57" s="231"/>
      <c r="C57" s="211"/>
    </row>
    <row r="58" spans="1:10" ht="9" customHeight="1" x14ac:dyDescent="0.3">
      <c r="A58" s="211"/>
      <c r="B58" s="231"/>
      <c r="C58" s="211"/>
    </row>
    <row r="59" spans="1:10" s="25" customFormat="1" ht="19.5" customHeight="1" x14ac:dyDescent="0.3">
      <c r="A59" s="220"/>
      <c r="B59" s="233"/>
      <c r="C59" s="220"/>
      <c r="D59" s="287" t="s">
        <v>4</v>
      </c>
      <c r="E59" s="287"/>
      <c r="F59" s="287"/>
      <c r="G59" s="234"/>
      <c r="H59" s="287" t="s">
        <v>22</v>
      </c>
      <c r="I59" s="287"/>
      <c r="J59" s="287"/>
    </row>
    <row r="60" spans="1:10" s="25" customFormat="1" ht="19.5" customHeight="1" x14ac:dyDescent="0.3">
      <c r="A60" s="220"/>
      <c r="B60" s="233"/>
      <c r="C60" s="220"/>
      <c r="D60" s="287" t="s">
        <v>21</v>
      </c>
      <c r="E60" s="287"/>
      <c r="F60" s="287"/>
      <c r="G60" s="235"/>
      <c r="H60" s="287" t="s">
        <v>21</v>
      </c>
      <c r="I60" s="287"/>
      <c r="J60" s="287"/>
    </row>
    <row r="61" spans="1:10" s="25" customFormat="1" ht="19.5" customHeight="1" x14ac:dyDescent="0.3">
      <c r="A61" s="220"/>
      <c r="B61" s="227"/>
      <c r="C61" s="220"/>
      <c r="D61" s="294" t="s">
        <v>172</v>
      </c>
      <c r="E61" s="295"/>
      <c r="F61" s="295"/>
      <c r="G61" s="235"/>
      <c r="H61" s="294" t="s">
        <v>172</v>
      </c>
      <c r="I61" s="295"/>
      <c r="J61" s="295"/>
    </row>
    <row r="62" spans="1:10" s="25" customFormat="1" ht="19.5" customHeight="1" x14ac:dyDescent="0.3">
      <c r="A62" s="220"/>
      <c r="B62" s="233"/>
      <c r="C62" s="220"/>
      <c r="D62" s="296" t="s">
        <v>171</v>
      </c>
      <c r="E62" s="295"/>
      <c r="F62" s="295"/>
      <c r="G62" s="235"/>
      <c r="H62" s="296" t="s">
        <v>171</v>
      </c>
      <c r="I62" s="295"/>
      <c r="J62" s="295"/>
    </row>
    <row r="63" spans="1:10" s="25" customFormat="1" ht="19.5" customHeight="1" x14ac:dyDescent="0.3">
      <c r="A63" s="220"/>
      <c r="B63" s="227" t="s">
        <v>44</v>
      </c>
      <c r="C63" s="220"/>
      <c r="D63" s="23">
        <v>2020</v>
      </c>
      <c r="E63" s="23"/>
      <c r="F63" s="23">
        <v>2019</v>
      </c>
      <c r="G63" s="23"/>
      <c r="H63" s="23">
        <v>2020</v>
      </c>
      <c r="I63" s="23"/>
      <c r="J63" s="23">
        <v>2019</v>
      </c>
    </row>
    <row r="64" spans="1:10" s="25" customFormat="1" ht="15" customHeight="1" x14ac:dyDescent="0.3">
      <c r="A64" s="220"/>
      <c r="B64" s="233"/>
      <c r="C64" s="220"/>
      <c r="D64" s="286" t="s">
        <v>82</v>
      </c>
      <c r="E64" s="286"/>
      <c r="F64" s="286"/>
      <c r="G64" s="286"/>
      <c r="H64" s="286"/>
      <c r="I64" s="286"/>
      <c r="J64" s="286"/>
    </row>
    <row r="65" spans="1:10" ht="19.5" customHeight="1" x14ac:dyDescent="0.3">
      <c r="A65" s="85" t="s">
        <v>18</v>
      </c>
      <c r="B65" s="236"/>
      <c r="C65" s="85"/>
      <c r="D65" s="262"/>
      <c r="E65" s="262"/>
      <c r="F65" s="262"/>
      <c r="G65" s="109"/>
      <c r="H65" s="109"/>
      <c r="I65" s="109"/>
      <c r="J65" s="109"/>
    </row>
    <row r="66" spans="1:10" ht="19.5" customHeight="1" x14ac:dyDescent="0.3">
      <c r="A66" s="237" t="s">
        <v>109</v>
      </c>
      <c r="B66" s="53"/>
      <c r="C66" s="237"/>
      <c r="D66" s="248">
        <v>3628</v>
      </c>
      <c r="E66" s="30"/>
      <c r="F66" s="248">
        <v>614</v>
      </c>
      <c r="G66" s="239"/>
      <c r="H66" s="239">
        <v>2819</v>
      </c>
      <c r="I66" s="239"/>
      <c r="J66" s="239">
        <v>425</v>
      </c>
    </row>
    <row r="67" spans="1:10" ht="19.5" customHeight="1" x14ac:dyDescent="0.3">
      <c r="A67" s="237" t="s">
        <v>110</v>
      </c>
      <c r="B67" s="53"/>
      <c r="C67" s="237"/>
      <c r="D67" s="248">
        <v>413</v>
      </c>
      <c r="E67" s="30"/>
      <c r="F67" s="248">
        <v>374</v>
      </c>
      <c r="G67" s="239"/>
      <c r="H67" s="239">
        <v>335661</v>
      </c>
      <c r="I67" s="239"/>
      <c r="J67" s="239">
        <v>491420</v>
      </c>
    </row>
    <row r="68" spans="1:10" ht="19.5" hidden="1" customHeight="1" x14ac:dyDescent="0.3">
      <c r="A68" s="237" t="s">
        <v>111</v>
      </c>
      <c r="B68" s="53"/>
      <c r="C68" s="237"/>
      <c r="D68" s="248"/>
      <c r="E68" s="30"/>
      <c r="F68" s="248">
        <v>0</v>
      </c>
      <c r="G68" s="239"/>
      <c r="H68" s="244"/>
      <c r="I68" s="239"/>
      <c r="J68" s="244">
        <v>0</v>
      </c>
    </row>
    <row r="69" spans="1:10" ht="19.5" hidden="1" customHeight="1" x14ac:dyDescent="0.3">
      <c r="A69" s="237" t="s">
        <v>112</v>
      </c>
      <c r="B69" s="53"/>
      <c r="C69" s="237"/>
      <c r="D69" s="248"/>
      <c r="E69" s="30"/>
      <c r="F69" s="248">
        <v>0</v>
      </c>
      <c r="G69" s="239"/>
      <c r="H69" s="244"/>
      <c r="I69" s="239"/>
      <c r="J69" s="244">
        <v>0</v>
      </c>
    </row>
    <row r="70" spans="1:10" ht="19.5" hidden="1" customHeight="1" x14ac:dyDescent="0.3">
      <c r="A70" s="237" t="s">
        <v>113</v>
      </c>
      <c r="B70" s="53">
        <v>5</v>
      </c>
      <c r="C70" s="237"/>
      <c r="D70" s="248"/>
      <c r="E70" s="30"/>
      <c r="F70" s="248"/>
      <c r="G70" s="30"/>
      <c r="H70" s="16"/>
      <c r="I70" s="30"/>
      <c r="J70" s="16"/>
    </row>
    <row r="71" spans="1:10" ht="19.5" customHeight="1" x14ac:dyDescent="0.3">
      <c r="A71" s="237" t="s">
        <v>114</v>
      </c>
      <c r="B71" s="53"/>
      <c r="C71" s="237"/>
      <c r="D71" s="39">
        <v>0</v>
      </c>
      <c r="E71" s="30"/>
      <c r="F71" s="248">
        <v>67951</v>
      </c>
      <c r="G71" s="239"/>
      <c r="H71" s="244">
        <v>0</v>
      </c>
      <c r="I71" s="239"/>
      <c r="J71" s="244">
        <v>0</v>
      </c>
    </row>
    <row r="72" spans="1:10" ht="20.149999999999999" hidden="1" customHeight="1" x14ac:dyDescent="0.3">
      <c r="A72" s="237" t="s">
        <v>185</v>
      </c>
      <c r="B72" s="53"/>
      <c r="C72" s="237"/>
      <c r="D72" s="248"/>
      <c r="E72" s="30"/>
      <c r="F72" s="248">
        <v>0</v>
      </c>
      <c r="G72" s="239"/>
      <c r="H72" s="244"/>
      <c r="I72" s="239"/>
      <c r="J72" s="244">
        <v>0</v>
      </c>
    </row>
    <row r="73" spans="1:10" ht="19.5" hidden="1" customHeight="1" x14ac:dyDescent="0.3">
      <c r="A73" s="263" t="s">
        <v>200</v>
      </c>
      <c r="B73" s="53"/>
      <c r="C73" s="237"/>
      <c r="D73" s="248"/>
      <c r="E73" s="30"/>
      <c r="F73" s="248">
        <v>0</v>
      </c>
      <c r="G73" s="239"/>
      <c r="H73" s="244"/>
      <c r="I73" s="239"/>
      <c r="J73" s="244">
        <v>0</v>
      </c>
    </row>
    <row r="74" spans="1:10" s="264" customFormat="1" ht="20.25" customHeight="1" x14ac:dyDescent="0.3">
      <c r="A74" s="263" t="s">
        <v>115</v>
      </c>
      <c r="B74" s="53"/>
      <c r="C74" s="237"/>
      <c r="D74" s="246">
        <v>-171829</v>
      </c>
      <c r="E74" s="247"/>
      <c r="F74" s="246">
        <v>-283499</v>
      </c>
      <c r="G74" s="239"/>
      <c r="H74" s="36">
        <v>-153695</v>
      </c>
      <c r="I74" s="239"/>
      <c r="J74" s="36">
        <v>-204417</v>
      </c>
    </row>
    <row r="75" spans="1:10" ht="19.5" customHeight="1" x14ac:dyDescent="0.3">
      <c r="A75" s="263" t="s">
        <v>116</v>
      </c>
      <c r="B75" s="53"/>
      <c r="C75" s="237"/>
      <c r="D75" s="37">
        <v>-25638</v>
      </c>
      <c r="E75" s="51"/>
      <c r="F75" s="37">
        <v>-22406</v>
      </c>
      <c r="G75" s="239"/>
      <c r="H75" s="244">
        <v>-16154</v>
      </c>
      <c r="I75" s="239"/>
      <c r="J75" s="244">
        <v>-7498</v>
      </c>
    </row>
    <row r="76" spans="1:10" ht="19.5" customHeight="1" x14ac:dyDescent="0.3">
      <c r="A76" s="263" t="s">
        <v>290</v>
      </c>
      <c r="B76" s="53"/>
      <c r="C76" s="237"/>
      <c r="D76" s="248"/>
      <c r="E76" s="30"/>
      <c r="F76" s="248"/>
      <c r="G76" s="239"/>
      <c r="H76" s="36"/>
      <c r="I76" s="239"/>
      <c r="J76" s="36"/>
    </row>
    <row r="77" spans="1:10" ht="19.5" customHeight="1" x14ac:dyDescent="0.3">
      <c r="A77" s="263" t="s">
        <v>282</v>
      </c>
      <c r="B77" s="53"/>
      <c r="C77" s="237"/>
      <c r="D77" s="248">
        <v>1627</v>
      </c>
      <c r="E77" s="30"/>
      <c r="F77" s="248">
        <v>4921</v>
      </c>
      <c r="G77" s="239"/>
      <c r="H77" s="36">
        <v>1332</v>
      </c>
      <c r="I77" s="239"/>
      <c r="J77" s="36">
        <v>1752</v>
      </c>
    </row>
    <row r="78" spans="1:10" ht="19.5" hidden="1" customHeight="1" x14ac:dyDescent="0.3">
      <c r="A78" s="263" t="s">
        <v>187</v>
      </c>
      <c r="B78" s="53"/>
      <c r="C78" s="237"/>
      <c r="D78" s="37"/>
      <c r="E78" s="51"/>
      <c r="F78" s="37">
        <v>0</v>
      </c>
      <c r="G78" s="239"/>
      <c r="H78" s="244"/>
      <c r="I78" s="239"/>
      <c r="J78" s="244">
        <v>0</v>
      </c>
    </row>
    <row r="79" spans="1:10" ht="19.5" hidden="1" customHeight="1" x14ac:dyDescent="0.3">
      <c r="A79" s="237" t="s">
        <v>117</v>
      </c>
      <c r="B79" s="53"/>
      <c r="C79" s="237"/>
      <c r="D79" s="51"/>
      <c r="E79" s="51"/>
      <c r="F79" s="51">
        <v>0</v>
      </c>
      <c r="G79" s="239"/>
      <c r="H79" s="244"/>
      <c r="I79" s="239"/>
      <c r="J79" s="244">
        <v>0</v>
      </c>
    </row>
    <row r="80" spans="1:10" ht="19.5" hidden="1" customHeight="1" x14ac:dyDescent="0.3">
      <c r="A80" s="237" t="s">
        <v>118</v>
      </c>
      <c r="B80" s="53"/>
      <c r="C80" s="237"/>
      <c r="D80" s="248"/>
      <c r="E80" s="30"/>
      <c r="F80" s="248"/>
      <c r="G80" s="30"/>
      <c r="H80" s="18"/>
      <c r="I80" s="30"/>
      <c r="J80" s="18"/>
    </row>
    <row r="81" spans="1:10" ht="19.5" customHeight="1" x14ac:dyDescent="0.3">
      <c r="A81" s="237" t="s">
        <v>202</v>
      </c>
      <c r="B81" s="53"/>
      <c r="C81" s="237"/>
      <c r="D81" s="248">
        <v>-15230</v>
      </c>
      <c r="E81" s="51"/>
      <c r="F81" s="248">
        <v>-14855</v>
      </c>
      <c r="G81" s="239"/>
      <c r="H81" s="244">
        <v>-15080</v>
      </c>
      <c r="I81" s="239"/>
      <c r="J81" s="244">
        <v>-13137</v>
      </c>
    </row>
    <row r="82" spans="1:10" ht="19.5" hidden="1" customHeight="1" x14ac:dyDescent="0.3">
      <c r="A82" s="237" t="s">
        <v>119</v>
      </c>
      <c r="B82" s="53"/>
      <c r="C82" s="237"/>
      <c r="D82" s="248"/>
      <c r="E82" s="248"/>
      <c r="F82" s="248"/>
      <c r="G82" s="51"/>
      <c r="H82" s="51"/>
      <c r="I82" s="51"/>
      <c r="J82" s="51"/>
    </row>
    <row r="83" spans="1:10" ht="19.5" customHeight="1" x14ac:dyDescent="0.3">
      <c r="A83" s="237" t="s">
        <v>165</v>
      </c>
      <c r="B83" s="53" t="s">
        <v>166</v>
      </c>
      <c r="C83" s="237"/>
      <c r="D83" s="18">
        <v>0</v>
      </c>
      <c r="E83" s="248"/>
      <c r="F83" s="16">
        <v>0</v>
      </c>
      <c r="G83" s="239"/>
      <c r="H83" s="239">
        <v>72000</v>
      </c>
      <c r="I83" s="239"/>
      <c r="J83" s="239">
        <v>135000</v>
      </c>
    </row>
    <row r="84" spans="1:10" ht="19.5" customHeight="1" x14ac:dyDescent="0.3">
      <c r="A84" s="237" t="s">
        <v>164</v>
      </c>
      <c r="B84" s="53" t="s">
        <v>166</v>
      </c>
      <c r="C84" s="237"/>
      <c r="D84" s="73">
        <v>0</v>
      </c>
      <c r="E84" s="30"/>
      <c r="F84" s="22">
        <v>0</v>
      </c>
      <c r="G84" s="239"/>
      <c r="H84" s="251">
        <v>-171000</v>
      </c>
      <c r="I84" s="239"/>
      <c r="J84" s="251">
        <v>-167000</v>
      </c>
    </row>
    <row r="85" spans="1:10" ht="19.5" customHeight="1" x14ac:dyDescent="0.3">
      <c r="A85" s="56" t="s">
        <v>191</v>
      </c>
      <c r="B85" s="252"/>
      <c r="C85" s="56"/>
      <c r="D85" s="260">
        <f>SUM(D66:D84)</f>
        <v>-207029</v>
      </c>
      <c r="E85" s="17"/>
      <c r="F85" s="260">
        <f>SUM(F66:F84)</f>
        <v>-246900</v>
      </c>
      <c r="G85" s="17"/>
      <c r="H85" s="260">
        <f>SUM(H66:H84)</f>
        <v>55883</v>
      </c>
      <c r="I85" s="17"/>
      <c r="J85" s="260">
        <f>SUM(J66:J84)</f>
        <v>236545</v>
      </c>
    </row>
    <row r="86" spans="1:10" ht="14" x14ac:dyDescent="0.3">
      <c r="A86" s="56"/>
      <c r="B86" s="252"/>
      <c r="C86" s="56"/>
      <c r="D86" s="109"/>
      <c r="E86" s="109"/>
      <c r="F86" s="109"/>
      <c r="G86" s="109"/>
      <c r="H86" s="109"/>
      <c r="I86" s="109"/>
      <c r="J86" s="109"/>
    </row>
    <row r="87" spans="1:10" ht="16.5" customHeight="1" x14ac:dyDescent="0.3">
      <c r="A87" s="85" t="s">
        <v>14</v>
      </c>
      <c r="B87" s="53"/>
      <c r="C87" s="85"/>
      <c r="D87" s="109"/>
      <c r="E87" s="109"/>
      <c r="F87" s="109"/>
      <c r="G87" s="109"/>
      <c r="H87" s="109"/>
      <c r="I87" s="109"/>
      <c r="J87" s="109"/>
    </row>
    <row r="88" spans="1:10" ht="19.5" customHeight="1" x14ac:dyDescent="0.3">
      <c r="A88" s="80" t="s">
        <v>283</v>
      </c>
      <c r="B88" s="53"/>
      <c r="C88" s="237"/>
      <c r="D88" s="39">
        <v>2172000</v>
      </c>
      <c r="E88" s="51"/>
      <c r="F88" s="39">
        <v>5611500</v>
      </c>
      <c r="G88" s="239"/>
      <c r="H88" s="239">
        <v>1702000</v>
      </c>
      <c r="I88" s="239"/>
      <c r="J88" s="239">
        <v>4879500</v>
      </c>
    </row>
    <row r="89" spans="1:10" ht="19.5" hidden="1" customHeight="1" x14ac:dyDescent="0.3">
      <c r="A89" s="237" t="s">
        <v>284</v>
      </c>
      <c r="B89" s="53"/>
      <c r="C89" s="237"/>
      <c r="D89" s="39"/>
      <c r="E89" s="51"/>
      <c r="F89" s="39"/>
      <c r="G89" s="239"/>
      <c r="H89" s="239"/>
      <c r="I89" s="239"/>
      <c r="J89" s="239"/>
    </row>
    <row r="90" spans="1:10" ht="19.5" customHeight="1" x14ac:dyDescent="0.3">
      <c r="A90" s="237" t="s">
        <v>284</v>
      </c>
      <c r="B90" s="53"/>
      <c r="C90" s="237"/>
      <c r="D90" s="39">
        <v>-2388000</v>
      </c>
      <c r="E90" s="51"/>
      <c r="F90" s="39">
        <v>-4768987</v>
      </c>
      <c r="G90" s="239"/>
      <c r="H90" s="244">
        <v>-1918000</v>
      </c>
      <c r="I90" s="239"/>
      <c r="J90" s="244">
        <v>-4024986</v>
      </c>
    </row>
    <row r="91" spans="1:10" ht="19.5" customHeight="1" x14ac:dyDescent="0.3">
      <c r="A91" s="237" t="s">
        <v>120</v>
      </c>
      <c r="B91" s="53" t="s">
        <v>166</v>
      </c>
      <c r="C91" s="237"/>
      <c r="D91" s="39">
        <v>0</v>
      </c>
      <c r="E91" s="51"/>
      <c r="F91" s="39">
        <v>0</v>
      </c>
      <c r="G91" s="239"/>
      <c r="H91" s="239">
        <v>235000</v>
      </c>
      <c r="I91" s="239"/>
      <c r="J91" s="239">
        <v>1698000</v>
      </c>
    </row>
    <row r="92" spans="1:10" ht="19.5" customHeight="1" x14ac:dyDescent="0.3">
      <c r="A92" s="80" t="s">
        <v>121</v>
      </c>
      <c r="B92" s="53" t="s">
        <v>166</v>
      </c>
      <c r="D92" s="39">
        <v>0</v>
      </c>
      <c r="E92" s="51"/>
      <c r="F92" s="39">
        <v>0</v>
      </c>
      <c r="G92" s="239"/>
      <c r="H92" s="244">
        <v>-567000</v>
      </c>
      <c r="I92" s="239"/>
      <c r="J92" s="244">
        <v>-1858000</v>
      </c>
    </row>
    <row r="93" spans="1:10" ht="19.5" hidden="1" customHeight="1" x14ac:dyDescent="0.3">
      <c r="A93" s="80" t="s">
        <v>176</v>
      </c>
      <c r="B93" s="53"/>
      <c r="D93" s="39"/>
      <c r="E93" s="51"/>
      <c r="F93" s="39">
        <v>0</v>
      </c>
      <c r="G93" s="239"/>
      <c r="H93" s="244"/>
      <c r="I93" s="239"/>
      <c r="J93" s="244">
        <v>0</v>
      </c>
    </row>
    <row r="94" spans="1:10" ht="19.5" customHeight="1" x14ac:dyDescent="0.3">
      <c r="A94" s="80" t="s">
        <v>122</v>
      </c>
      <c r="D94" s="109">
        <v>-688191</v>
      </c>
      <c r="E94" s="109"/>
      <c r="F94" s="109">
        <v>-253133</v>
      </c>
      <c r="G94" s="239"/>
      <c r="H94" s="244">
        <v>-688191</v>
      </c>
      <c r="I94" s="239"/>
      <c r="J94" s="244">
        <v>-250093</v>
      </c>
    </row>
    <row r="95" spans="1:10" ht="19.5" customHeight="1" x14ac:dyDescent="0.3">
      <c r="A95" s="80" t="s">
        <v>286</v>
      </c>
      <c r="B95" s="53"/>
      <c r="C95" s="237"/>
      <c r="D95" s="51"/>
      <c r="E95" s="51"/>
      <c r="F95" s="51"/>
      <c r="G95" s="51"/>
      <c r="H95" s="30"/>
      <c r="I95" s="51"/>
      <c r="J95" s="30"/>
    </row>
    <row r="96" spans="1:10" ht="19.5" customHeight="1" x14ac:dyDescent="0.3">
      <c r="A96" s="240" t="s">
        <v>285</v>
      </c>
      <c r="B96" s="53"/>
      <c r="C96" s="237"/>
      <c r="D96" s="51">
        <v>-29257</v>
      </c>
      <c r="E96" s="51"/>
      <c r="F96" s="51">
        <v>-7835</v>
      </c>
      <c r="G96" s="239"/>
      <c r="H96" s="244">
        <v>-41634</v>
      </c>
      <c r="I96" s="239"/>
      <c r="J96" s="244">
        <v>-7584</v>
      </c>
    </row>
    <row r="97" spans="1:10" ht="19.5" customHeight="1" x14ac:dyDescent="0.3">
      <c r="A97" s="237" t="s">
        <v>201</v>
      </c>
      <c r="B97" s="53"/>
      <c r="C97" s="237"/>
      <c r="D97" s="244">
        <v>0</v>
      </c>
      <c r="E97" s="51"/>
      <c r="F97" s="51">
        <v>-1200000</v>
      </c>
      <c r="G97" s="239"/>
      <c r="H97" s="244">
        <v>0</v>
      </c>
      <c r="I97" s="239"/>
      <c r="J97" s="244">
        <v>-1200000</v>
      </c>
    </row>
    <row r="98" spans="1:10" ht="19.5" customHeight="1" x14ac:dyDescent="0.3">
      <c r="A98" s="237" t="s">
        <v>153</v>
      </c>
      <c r="B98" s="53"/>
      <c r="C98" s="237"/>
      <c r="D98" s="244">
        <v>-1</v>
      </c>
      <c r="E98" s="51"/>
      <c r="F98" s="244">
        <v>-2</v>
      </c>
      <c r="G98" s="51"/>
      <c r="H98" s="37">
        <v>0</v>
      </c>
      <c r="I98" s="51"/>
      <c r="J98" s="30">
        <v>0</v>
      </c>
    </row>
    <row r="99" spans="1:10" ht="19.5" customHeight="1" x14ac:dyDescent="0.3">
      <c r="A99" s="80" t="s">
        <v>65</v>
      </c>
      <c r="B99" s="53"/>
      <c r="D99" s="134">
        <v>-163524</v>
      </c>
      <c r="E99" s="51"/>
      <c r="F99" s="134">
        <v>-88462</v>
      </c>
      <c r="G99" s="239"/>
      <c r="H99" s="152">
        <v>-172825</v>
      </c>
      <c r="I99" s="39"/>
      <c r="J99" s="152">
        <v>-90047</v>
      </c>
    </row>
    <row r="100" spans="1:10" ht="19.5" customHeight="1" x14ac:dyDescent="0.3">
      <c r="A100" s="56" t="s">
        <v>126</v>
      </c>
      <c r="B100" s="252"/>
      <c r="C100" s="56"/>
      <c r="D100" s="265">
        <f>SUM(D88:D99)</f>
        <v>-1096973</v>
      </c>
      <c r="E100" s="266"/>
      <c r="F100" s="265">
        <f>SUM(F88:F99)</f>
        <v>-706919</v>
      </c>
      <c r="G100" s="266"/>
      <c r="H100" s="260">
        <f>SUM(H88:H99)</f>
        <v>-1450650</v>
      </c>
      <c r="I100" s="266"/>
      <c r="J100" s="260">
        <f>SUM(J88:J99)</f>
        <v>-853210</v>
      </c>
    </row>
    <row r="101" spans="1:10" ht="14.5" customHeight="1" x14ac:dyDescent="0.3">
      <c r="A101" s="56"/>
      <c r="B101" s="252"/>
      <c r="C101" s="56"/>
      <c r="D101" s="96"/>
      <c r="E101" s="109"/>
      <c r="F101" s="96"/>
      <c r="G101" s="109"/>
      <c r="H101" s="96"/>
      <c r="I101" s="109"/>
      <c r="J101" s="96"/>
    </row>
    <row r="102" spans="1:10" ht="16.5" customHeight="1" x14ac:dyDescent="0.3">
      <c r="A102" s="80" t="s">
        <v>189</v>
      </c>
      <c r="B102" s="252"/>
      <c r="C102" s="56"/>
      <c r="D102" s="96"/>
      <c r="E102" s="109"/>
      <c r="F102" s="96"/>
      <c r="G102" s="109"/>
      <c r="H102" s="96"/>
      <c r="I102" s="109"/>
      <c r="J102" s="96"/>
    </row>
    <row r="103" spans="1:10" ht="19.5" customHeight="1" x14ac:dyDescent="0.3">
      <c r="A103" s="80" t="s">
        <v>123</v>
      </c>
      <c r="B103" s="252"/>
      <c r="C103" s="56"/>
      <c r="D103" s="267">
        <f>D100+D85+D49</f>
        <v>-127336</v>
      </c>
      <c r="E103" s="267"/>
      <c r="F103" s="267">
        <f>SUM(F49,F85,F100)</f>
        <v>-208143</v>
      </c>
      <c r="G103" s="267"/>
      <c r="H103" s="244">
        <v>-154500</v>
      </c>
      <c r="I103" s="267"/>
      <c r="J103" s="244">
        <f>SUM(J49,J85,J100)</f>
        <v>-132235</v>
      </c>
    </row>
    <row r="104" spans="1:10" s="242" customFormat="1" ht="19.5" customHeight="1" x14ac:dyDescent="0.3">
      <c r="A104" s="237" t="s">
        <v>248</v>
      </c>
      <c r="B104" s="238"/>
      <c r="C104" s="237"/>
      <c r="D104" s="134">
        <v>4</v>
      </c>
      <c r="E104" s="51"/>
      <c r="F104" s="134">
        <v>-12</v>
      </c>
      <c r="G104" s="239"/>
      <c r="H104" s="251">
        <v>10</v>
      </c>
      <c r="I104" s="239"/>
      <c r="J104" s="251">
        <v>-10</v>
      </c>
    </row>
    <row r="105" spans="1:10" s="242" customFormat="1" ht="19.5" customHeight="1" x14ac:dyDescent="0.3">
      <c r="A105" s="56" t="s">
        <v>190</v>
      </c>
      <c r="B105" s="238"/>
      <c r="C105" s="237"/>
      <c r="D105" s="43">
        <f>SUM(D103:D104)</f>
        <v>-127332</v>
      </c>
      <c r="E105" s="51"/>
      <c r="F105" s="43">
        <f>SUM(F103:F104)</f>
        <v>-208155</v>
      </c>
      <c r="G105" s="51"/>
      <c r="H105" s="43">
        <f>SUM(H103:H104)</f>
        <v>-154490</v>
      </c>
      <c r="I105" s="51"/>
      <c r="J105" s="43">
        <f>SUM(J103:J104)</f>
        <v>-132245</v>
      </c>
    </row>
    <row r="106" spans="1:10" ht="19.5" customHeight="1" x14ac:dyDescent="0.3">
      <c r="A106" s="80" t="s">
        <v>154</v>
      </c>
      <c r="B106" s="245"/>
      <c r="C106" s="80"/>
      <c r="D106" s="268">
        <v>524963</v>
      </c>
      <c r="E106" s="266"/>
      <c r="F106" s="268">
        <v>326434</v>
      </c>
      <c r="G106" s="239"/>
      <c r="H106" s="251">
        <v>500924</v>
      </c>
      <c r="I106" s="239"/>
      <c r="J106" s="251">
        <v>223334</v>
      </c>
    </row>
    <row r="107" spans="1:10" ht="19.5" customHeight="1" thickBot="1" x14ac:dyDescent="0.35">
      <c r="A107" s="56" t="s">
        <v>175</v>
      </c>
      <c r="B107" s="252"/>
      <c r="C107" s="56"/>
      <c r="D107" s="269">
        <f>SUM(D105:D106)</f>
        <v>397631</v>
      </c>
      <c r="E107" s="266"/>
      <c r="F107" s="269">
        <f>SUM(F105:F106)</f>
        <v>118279</v>
      </c>
      <c r="G107" s="266"/>
      <c r="H107" s="270">
        <f>SUM(H105:H106)</f>
        <v>346434</v>
      </c>
      <c r="I107" s="266"/>
      <c r="J107" s="270">
        <f>SUM(J105:J106)</f>
        <v>91089</v>
      </c>
    </row>
    <row r="108" spans="1:10" ht="17.5" customHeight="1" thickTop="1" x14ac:dyDescent="0.3">
      <c r="A108" s="80"/>
      <c r="B108" s="252"/>
      <c r="C108" s="56"/>
      <c r="D108" s="271"/>
      <c r="E108" s="266"/>
      <c r="F108" s="271"/>
      <c r="G108" s="266"/>
      <c r="H108" s="271"/>
      <c r="I108" s="266"/>
      <c r="J108" s="271"/>
    </row>
    <row r="109" spans="1:10" ht="16" customHeight="1" x14ac:dyDescent="0.3">
      <c r="A109" s="88" t="s">
        <v>124</v>
      </c>
      <c r="B109" s="252"/>
      <c r="C109" s="56"/>
      <c r="D109" s="271"/>
      <c r="E109" s="266"/>
      <c r="F109" s="271"/>
      <c r="G109" s="266"/>
      <c r="H109" s="271"/>
      <c r="I109" s="266"/>
      <c r="J109" s="271"/>
    </row>
    <row r="110" spans="1:10" ht="19.5" customHeight="1" x14ac:dyDescent="0.3">
      <c r="A110" s="86" t="s">
        <v>31</v>
      </c>
      <c r="B110" s="252"/>
      <c r="C110" s="56"/>
      <c r="D110" s="271"/>
      <c r="E110" s="266"/>
      <c r="F110" s="271"/>
      <c r="G110" s="266"/>
      <c r="H110" s="271"/>
      <c r="I110" s="266"/>
      <c r="J110" s="271"/>
    </row>
    <row r="111" spans="1:10" ht="19.5" customHeight="1" x14ac:dyDescent="0.3">
      <c r="A111" s="215" t="s">
        <v>287</v>
      </c>
      <c r="B111" s="252"/>
      <c r="C111" s="56"/>
      <c r="D111" s="117"/>
      <c r="E111" s="271"/>
      <c r="F111" s="117"/>
      <c r="G111" s="117"/>
      <c r="H111" s="117"/>
      <c r="I111" s="117"/>
      <c r="J111" s="117"/>
    </row>
    <row r="112" spans="1:10" ht="19.5" customHeight="1" x14ac:dyDescent="0.3">
      <c r="A112" s="91" t="s">
        <v>125</v>
      </c>
      <c r="B112" s="252"/>
      <c r="C112" s="56"/>
      <c r="D112" s="244">
        <v>44345</v>
      </c>
      <c r="E112" s="271"/>
      <c r="F112" s="244">
        <v>123255</v>
      </c>
      <c r="G112" s="239"/>
      <c r="H112" s="244">
        <v>37412</v>
      </c>
      <c r="I112" s="239"/>
      <c r="J112" s="244">
        <v>94922</v>
      </c>
    </row>
    <row r="113" spans="1:10" ht="19.5" customHeight="1" x14ac:dyDescent="0.3">
      <c r="A113" s="215" t="s">
        <v>204</v>
      </c>
      <c r="B113" s="252"/>
      <c r="C113" s="56"/>
      <c r="D113" s="37">
        <v>0</v>
      </c>
      <c r="E113" s="272"/>
      <c r="F113" s="37">
        <v>1250000</v>
      </c>
      <c r="G113" s="239"/>
      <c r="H113" s="244">
        <v>0</v>
      </c>
      <c r="I113" s="239"/>
      <c r="J113" s="244">
        <v>1250000</v>
      </c>
    </row>
    <row r="114" spans="1:10" ht="19.5" customHeight="1" x14ac:dyDescent="0.3">
      <c r="A114" s="215" t="s">
        <v>249</v>
      </c>
      <c r="B114" s="252"/>
      <c r="C114" s="56"/>
      <c r="D114" s="37">
        <v>2448395</v>
      </c>
      <c r="E114" s="272"/>
      <c r="F114" s="37">
        <v>0</v>
      </c>
      <c r="G114" s="239"/>
      <c r="H114" s="244">
        <v>28387991</v>
      </c>
      <c r="I114" s="239"/>
      <c r="J114" s="244">
        <v>0</v>
      </c>
    </row>
    <row r="115" spans="1:10" ht="19.5" customHeight="1" x14ac:dyDescent="0.3">
      <c r="A115" s="215"/>
      <c r="B115" s="252"/>
      <c r="C115" s="56"/>
      <c r="D115" s="37"/>
      <c r="E115" s="272"/>
      <c r="F115" s="37"/>
      <c r="G115" s="239"/>
      <c r="H115" s="244"/>
      <c r="I115" s="239"/>
      <c r="J115" s="244"/>
    </row>
    <row r="116" spans="1:10" ht="19.5" customHeight="1" x14ac:dyDescent="0.3">
      <c r="A116" s="215"/>
      <c r="B116" s="252"/>
      <c r="C116" s="56"/>
      <c r="D116" s="37"/>
      <c r="E116" s="272"/>
      <c r="F116" s="37"/>
      <c r="G116" s="239"/>
      <c r="H116" s="244"/>
      <c r="I116" s="239"/>
      <c r="J116" s="244"/>
    </row>
    <row r="117" spans="1:10" ht="19.5" customHeight="1" x14ac:dyDescent="0.3">
      <c r="A117" s="215"/>
      <c r="B117" s="252"/>
      <c r="C117" s="56"/>
      <c r="D117" s="37"/>
      <c r="E117" s="272"/>
      <c r="F117" s="37"/>
      <c r="G117" s="239"/>
      <c r="H117" s="244"/>
      <c r="I117" s="239"/>
      <c r="J117" s="244"/>
    </row>
    <row r="118" spans="1:10" ht="19.5" customHeight="1" x14ac:dyDescent="0.3">
      <c r="A118" s="281" t="s">
        <v>184</v>
      </c>
      <c r="B118" s="281"/>
      <c r="C118" s="281"/>
      <c r="D118" s="281"/>
      <c r="E118" s="281"/>
      <c r="F118" s="281"/>
      <c r="G118" s="281"/>
      <c r="H118" s="281"/>
      <c r="I118" s="281"/>
      <c r="J118" s="281"/>
    </row>
    <row r="119" spans="1:10" ht="19.5" customHeight="1" x14ac:dyDescent="0.3">
      <c r="A119" s="281" t="s">
        <v>192</v>
      </c>
      <c r="B119" s="281"/>
      <c r="C119" s="281"/>
      <c r="D119" s="281"/>
      <c r="E119" s="281"/>
      <c r="F119" s="281"/>
      <c r="G119" s="281"/>
      <c r="H119" s="281"/>
      <c r="I119" s="281"/>
      <c r="J119" s="281"/>
    </row>
    <row r="120" spans="1:10" s="273" customFormat="1" ht="19.5" hidden="1" customHeight="1" x14ac:dyDescent="0.3">
      <c r="A120" s="292" t="s">
        <v>66</v>
      </c>
      <c r="B120" s="292"/>
      <c r="C120" s="292"/>
      <c r="D120" s="293"/>
      <c r="E120" s="293"/>
      <c r="F120" s="293"/>
      <c r="G120" s="293"/>
      <c r="H120" s="293"/>
      <c r="I120" s="293"/>
      <c r="J120" s="293"/>
    </row>
    <row r="121" spans="1:10" s="273" customFormat="1" ht="35.25" hidden="1" customHeight="1" x14ac:dyDescent="0.3">
      <c r="A121" s="223"/>
      <c r="B121" s="243"/>
      <c r="C121" s="223"/>
      <c r="D121" s="48"/>
      <c r="E121" s="48"/>
      <c r="F121" s="48"/>
      <c r="G121" s="48"/>
      <c r="H121" s="48"/>
      <c r="I121" s="48"/>
      <c r="J121" s="48"/>
    </row>
    <row r="122" spans="1:10" ht="20.25" hidden="1" customHeight="1" x14ac:dyDescent="0.3"/>
    <row r="124" spans="1:10" ht="20.25" customHeight="1" x14ac:dyDescent="0.3">
      <c r="H124" s="274"/>
      <c r="J124" s="274"/>
    </row>
    <row r="126" spans="1:10" ht="20.25" customHeight="1" x14ac:dyDescent="0.3">
      <c r="D126" s="275">
        <f>D107-BS!D11</f>
        <v>0</v>
      </c>
      <c r="F126" s="275">
        <f>F107-BS!F11</f>
        <v>-406684</v>
      </c>
      <c r="H126" s="276">
        <f>H107-BS!H11</f>
        <v>0</v>
      </c>
      <c r="J126" s="276">
        <f>J107-BS!J11</f>
        <v>-409835</v>
      </c>
    </row>
  </sheetData>
  <mergeCells count="24">
    <mergeCell ref="D9:J9"/>
    <mergeCell ref="H7:J7"/>
    <mergeCell ref="D4:F4"/>
    <mergeCell ref="H4:J4"/>
    <mergeCell ref="D6:F6"/>
    <mergeCell ref="H6:J6"/>
    <mergeCell ref="D7:F7"/>
    <mergeCell ref="D5:F5"/>
    <mergeCell ref="H5:J5"/>
    <mergeCell ref="A120:J120"/>
    <mergeCell ref="H59:J59"/>
    <mergeCell ref="D59:F59"/>
    <mergeCell ref="D61:F61"/>
    <mergeCell ref="D62:F62"/>
    <mergeCell ref="H62:J62"/>
    <mergeCell ref="D64:J64"/>
    <mergeCell ref="D60:F60"/>
    <mergeCell ref="H60:J60"/>
    <mergeCell ref="H61:J61"/>
    <mergeCell ref="A53:J53"/>
    <mergeCell ref="A55:J55"/>
    <mergeCell ref="A118:J118"/>
    <mergeCell ref="A119:J119"/>
    <mergeCell ref="A54:J54"/>
  </mergeCells>
  <phoneticPr fontId="4" type="noConversion"/>
  <pageMargins left="0.7" right="0.7" top="0.48" bottom="0.5" header="0.5" footer="0.5"/>
  <pageSetup paperSize="9" scale="74" firstPageNumber="12" fitToWidth="2" fitToHeight="2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5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</vt:lpstr>
      <vt:lpstr>PL-3mth</vt:lpstr>
      <vt:lpstr>PL-6mth</vt:lpstr>
      <vt:lpstr>OCI-Conso 62</vt:lpstr>
      <vt:lpstr>OCI-Conso 63</vt:lpstr>
      <vt:lpstr>OCI-Separate 62</vt:lpstr>
      <vt:lpstr>OCI-Separate 63</vt:lpstr>
      <vt:lpstr>CF-12-13</vt:lpstr>
      <vt:lpstr>BS!Print_Area</vt:lpstr>
      <vt:lpstr>'CF-12-13'!Print_Area</vt:lpstr>
      <vt:lpstr>'OCI-Conso 63'!Print_Area</vt:lpstr>
      <vt:lpstr>'OCI-Separate 62'!Print_Area</vt:lpstr>
      <vt:lpstr>'OCI-Separate 63'!Print_Area</vt:lpstr>
      <vt:lpstr>'PL-3mth'!Print_Area</vt:lpstr>
      <vt:lpstr>'PL-6mth'!Print_Area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Sumana, Nunthaniddapa</cp:lastModifiedBy>
  <cp:lastPrinted>2020-08-03T11:01:07Z</cp:lastPrinted>
  <dcterms:created xsi:type="dcterms:W3CDTF">2004-12-22T09:49:07Z</dcterms:created>
  <dcterms:modified xsi:type="dcterms:W3CDTF">2020-08-06T03:31:37Z</dcterms:modified>
</cp:coreProperties>
</file>