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GL\FinancialReports\Auditor'sReport\2019-2020\Q3'2019_2020\Final KPMG\"/>
    </mc:Choice>
  </mc:AlternateContent>
  <xr:revisionPtr revIDLastSave="0" documentId="13_ncr:1_{8EFB5CA8-C002-45F9-BE88-0FA9B84AF98A}" xr6:coauthVersionLast="44" xr6:coauthVersionMax="44" xr10:uidLastSave="{00000000-0000-0000-0000-000000000000}"/>
  <bookViews>
    <workbookView xWindow="90" yWindow="-16320" windowWidth="29040" windowHeight="15840" tabRatio="526" xr2:uid="{00000000-000D-0000-FFFF-FFFF00000000}"/>
  </bookViews>
  <sheets>
    <sheet name="BS Final" sheetId="9" r:id="rId1"/>
    <sheet name="PL Final 3M" sheetId="8" r:id="rId2"/>
    <sheet name="PL Final 9M" sheetId="19" r:id="rId3"/>
    <sheet name="SCSE Conso" sheetId="11" r:id="rId4"/>
    <sheet name="SCSE-Company" sheetId="13" r:id="rId5"/>
    <sheet name="Cashflows" sheetId="6" r:id="rId6"/>
  </sheets>
  <definedNames>
    <definedName name="_xlnm.Print_Area" localSheetId="0">'BS Final'!$A$1:$I$100</definedName>
    <definedName name="_xlnm.Print_Area" localSheetId="5">Cashflows!$A$1:$J$126</definedName>
    <definedName name="_xlnm.Print_Area" localSheetId="1">'PL Final 3M'!$A$1:$J$78</definedName>
    <definedName name="_xlnm.Print_Area" localSheetId="2">'PL Final 9M'!$A$1:$J$78</definedName>
    <definedName name="_xlnm.Print_Area" localSheetId="3">'SCSE Conso'!$A$1:$Z$90</definedName>
    <definedName name="_xlnm.Print_Area" localSheetId="4">'SCSE-Company'!$A$1:$M$38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6" i="13" l="1"/>
  <c r="G36" i="13"/>
  <c r="E36" i="13"/>
  <c r="K35" i="13" l="1"/>
  <c r="K36" i="13" l="1"/>
  <c r="M35" i="13"/>
  <c r="M36" i="13" s="1"/>
  <c r="M26" i="13" l="1"/>
  <c r="I23" i="13"/>
  <c r="G23" i="13"/>
  <c r="E23" i="13"/>
  <c r="M10" i="13"/>
  <c r="G38" i="13" l="1"/>
  <c r="M23" i="13"/>
  <c r="E38" i="13"/>
  <c r="I38" i="13"/>
  <c r="K23" i="13"/>
  <c r="K38" i="13" l="1"/>
  <c r="M38" i="13"/>
</calcChain>
</file>

<file path=xl/sharedStrings.xml><?xml version="1.0" encoding="utf-8"?>
<sst xmlns="http://schemas.openxmlformats.org/spreadsheetml/2006/main" count="563" uniqueCount="298">
  <si>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</si>
  <si>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</si>
  <si>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</si>
  <si>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</si>
  <si>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</si>
  <si>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</si>
  <si>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</si>
  <si>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</si>
  <si>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</si>
  <si>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</si>
  <si>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</si>
  <si>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</si>
  <si>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</si>
  <si>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</si>
  <si>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</si>
  <si>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</si>
  <si>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หุ้นกู้ที่ถึงกำหนดชำระภายในหนึ่งปี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</si>
  <si>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</si>
  <si>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</si>
  <si>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</si>
  <si>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</si>
  <si>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</si>
  <si>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</si>
  <si>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</si>
  <si>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</si>
  <si>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</si>
  <si>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</si>
  <si>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</si>
  <si>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</si>
  <si>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รายได้จากการให้เช่าและบริการที่เกี่ยวข้อง</t>
  </si>
  <si>
    <t>รวมรายได้</t>
  </si>
  <si>
    <t>ค่าใช้จ่าย</t>
  </si>
  <si>
    <t>ต้นทุนการให้เช่าและบริการที่เกี่ยวข้อง</t>
  </si>
  <si>
    <t>ค่าใช้จ่ายในการบริหาร</t>
  </si>
  <si>
    <t>รวมค่าใช้จ่าย</t>
  </si>
  <si>
    <t>ส่วนเกินมูลค่า</t>
  </si>
  <si>
    <t>รวมส่วนของ</t>
  </si>
  <si>
    <t>ผู้ถือหุ้น</t>
  </si>
  <si>
    <t>หุ้นสามัญ</t>
  </si>
  <si>
    <t>ยังไม่ได้จัดสรร</t>
  </si>
  <si>
    <t>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</si>
  <si>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</si>
  <si>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</si>
  <si>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รับดอกเบี้ยจากบริษัทย่อย</t>
  </si>
  <si>
    <t>กระแสเงินสดจากกิจกรรมจัดหาเงิน</t>
  </si>
  <si>
    <t>งบแสดงฐานะการเงิน</t>
  </si>
  <si>
    <t>ภาษีเงินได้ค้างจ่าย</t>
  </si>
  <si>
    <t>องค์ประกอบอื่นของส่วนของผู้ถือหุ้น</t>
  </si>
  <si>
    <t>ส่วนได้เสียที่ไม่มี</t>
  </si>
  <si>
    <t>อำนาจควบคุม</t>
  </si>
  <si>
    <t>เงินลงทุนในบริษัทร่วม</t>
  </si>
  <si>
    <t>หุ้นกู้</t>
  </si>
  <si>
    <t>ลูกหนี้ตามสัญญาเช่าดำเนินงานที่ยังไม่เรียกชำระ</t>
  </si>
  <si>
    <t>รายได้จากการขายอสังหาริมทรัพย์</t>
  </si>
  <si>
    <t>ดอกเบี้ยรับ</t>
  </si>
  <si>
    <t>ต้นทุนขายอสังหาริมทรัพย์</t>
  </si>
  <si>
    <t>ค่าเช่าที่ดินจ่ายล่วงหน้า</t>
  </si>
  <si>
    <t>เงินลงทุนในการร่วมค้า</t>
  </si>
  <si>
    <t xml:space="preserve"> </t>
  </si>
  <si>
    <t>จากการเปลี่ยนแปลง</t>
  </si>
  <si>
    <t xml:space="preserve">   ชำระภายในหนึ่งปี</t>
  </si>
  <si>
    <t>ภาษีเงินได้ถูกหัก ณ ที่จ่าย</t>
  </si>
  <si>
    <t xml:space="preserve">งบการเงินรวม </t>
  </si>
  <si>
    <t>(พันบาท)</t>
  </si>
  <si>
    <t>ส่วนได้เสียที่ไม่มีอำนาจควบคุม</t>
  </si>
  <si>
    <t>ต้นทุนทางการเงิน</t>
  </si>
  <si>
    <t>รวมส่วน</t>
  </si>
  <si>
    <t>ของผู้ถือหุ้น</t>
  </si>
  <si>
    <t>ตามกฎหมาย</t>
  </si>
  <si>
    <t>ทุนสำรอง</t>
  </si>
  <si>
    <t>รายการกับผู้ถือหุ้นที่บันทึกโดยตรงเข้าส่วนของผู้ถือหุ้น</t>
  </si>
  <si>
    <t>มูลค่าหุ้นสามัญ</t>
  </si>
  <si>
    <t>ที่ออก</t>
  </si>
  <si>
    <t>ค่าเสื่อมราคาและค่าตัดจำหน่าย</t>
  </si>
  <si>
    <t>รับรู้ค่าใช้จ่ายค่าเช่าที่ดินจ่ายล่วงหน้า</t>
  </si>
  <si>
    <t>การเปลี่ยนแปลงในสินทรัพย์และหนี้สินดำเนินงาน</t>
  </si>
  <si>
    <t>ลูกหนี้ตามสัญญาเช่าการเงิน</t>
  </si>
  <si>
    <t>สินทรัพย์หมุนเวียนอื่น</t>
  </si>
  <si>
    <t>กำไรขาดทุนเบ็ดเสร็จอื่น</t>
  </si>
  <si>
    <t>ลูกหนี้การค้า</t>
  </si>
  <si>
    <t>สินทรัพย์ไม่มีตัวตน</t>
  </si>
  <si>
    <t>เงินให้กู้ยืมระยะยาวแก่กิจการที่เกี่ยวข้องกัน</t>
  </si>
  <si>
    <t>เจ้าหนี้การค้า</t>
  </si>
  <si>
    <t xml:space="preserve">   จัดสรรแล้ว</t>
  </si>
  <si>
    <t>รวมส่วนของบริษัทใหญ่</t>
  </si>
  <si>
    <t>เงินปันผลรับ</t>
  </si>
  <si>
    <t xml:space="preserve">   ส่วนที่เป็นของส่วนได้เสียที่ไม่มีอำนาจควบคุม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</si>
  <si>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</si>
  <si>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</si>
  <si>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ชำระแล้ว</t>
  </si>
  <si>
    <t>ที่ออกและ</t>
  </si>
  <si>
    <t>การแปลงค่า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</si>
  <si>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</si>
  <si>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กำไร</t>
  </si>
  <si>
    <t>ภาษีเงินได้จ่ายออก</t>
  </si>
  <si>
    <t>ดอกเบี้ยจ่าย</t>
  </si>
  <si>
    <t>รายการที่ไม่ใช่เงินสด</t>
  </si>
  <si>
    <t>เงินฝากสถาบันการเงินที่มีภาระค้ำประกัน</t>
  </si>
  <si>
    <t>รายได้ค่าเช่าที่ดินรับล่วงหน้า</t>
  </si>
  <si>
    <t>เงินสดรับจากหุ้นกู้</t>
  </si>
  <si>
    <t>ลูกหนี้อื่น</t>
  </si>
  <si>
    <t>เจ้าหนี้อื่น</t>
  </si>
  <si>
    <t xml:space="preserve">   เงินปันผลให้ผู้ถือหุ้นของบริษัท</t>
  </si>
  <si>
    <t xml:space="preserve">    เงินปันผลให้ผู้ถือหุ้นของบริษัท</t>
  </si>
  <si>
    <t>เงินกู้ยืมระยะยาวจากสถาบันการเงิน</t>
  </si>
  <si>
    <t>เงินสดรับจากการขายอาคารและอุปกรณ์</t>
  </si>
  <si>
    <t>ที่ดิน อาคารและอุปกรณ์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</si>
  <si>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</si>
  <si>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</si>
  <si>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ของบริษัทใหญ่</t>
  </si>
  <si>
    <t>ส่วนเกิน</t>
  </si>
  <si>
    <t>เงินให้กู้ยืมระยะสั้นแก่กิจการที่เกี่ยวข้องกัน</t>
  </si>
  <si>
    <t>รายได้ค่าเช่าที่ดินรับล่วงหน้าที่ถึงกำหนดภายในหนึ่งปี</t>
  </si>
  <si>
    <t>ลูกหนี้การค้าและลูกหนี้ตามสัญญาเช่าดำเนินงาน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</si>
  <si>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</si>
  <si>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</si>
  <si>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</si>
  <si>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</si>
  <si>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เงินสดจ่ายเพื่อชำระคืนหุ้นกู้</t>
  </si>
  <si>
    <t>เงินกู้ยืมระยะยาวจากสถาบันการเงินส่วนที่ถึงกำหนด</t>
  </si>
  <si>
    <t>เจ้าของในบริษัทย่อย</t>
  </si>
  <si>
    <t>เงินสดรับชำระคืนจากเงินให้กู้ยืมระยะยาวแก่กิจการที่เกี่ยวข้องกัน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</si>
  <si>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</si>
  <si>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เงินปันผลจ่ายให้ผู้ถือหุ้นของบริษัท</t>
  </si>
  <si>
    <t>ส่วนได้เสียในความเป็น</t>
  </si>
  <si>
    <t>เงินลงทุนในบริษัทร่วมเพิ่มขึ้น</t>
  </si>
  <si>
    <t xml:space="preserve">   กำไรขาดทุนเบ็ดเสร็จอื่น</t>
  </si>
  <si>
    <t>รายได้อื่น</t>
  </si>
  <si>
    <t>จ่ายผลประโยชน์ของพนักงาน</t>
  </si>
  <si>
    <t>รวมรายการกับผู้ถือหุ้นที่บันทึกโดยตรงเข้าส่วนของผู้ถือหุ้น</t>
  </si>
  <si>
    <t>30 กันยายน</t>
  </si>
  <si>
    <t>ประมาณการหนี้สินที่เกี่ยวข้องกับการขายอสังหาริมทรัพย์</t>
  </si>
  <si>
    <t>ประมาณการหนี้สิน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</si>
  <si>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</si>
  <si>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</si>
  <si>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สินทรัพย์ภาษีเงินได้รอการตัดบัญชี</t>
  </si>
  <si>
    <t>(ค่าใช้จ่าย) รายได้ภาษีเงินได้</t>
  </si>
  <si>
    <t>โอนไปสำรองตามกฎหมาย</t>
  </si>
  <si>
    <t>ต้นทุนในการจัดจำหน่าย</t>
  </si>
  <si>
    <t>สำหรับงวดสามเดือนสิ้นสุด</t>
  </si>
  <si>
    <t>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</si>
  <si>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</si>
  <si>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</si>
  <si>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ลูกหนี้ตามสัญญาเช่าการเงินที่ครบกำหนดชำระภายในหนึ่งปี</t>
  </si>
  <si>
    <t>เงินลงทุนในบริษัทย่อยเพิ่มขึ้น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</si>
  <si>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</si>
  <si>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</si>
  <si>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ซื้ออสังหาริมทรัพย์เพื่อการลงทุน และที่ดิน อาคารและอุปกรณ์ที่ยังไม่ได้จ่ายชำระ</t>
  </si>
  <si>
    <t>เงินลงทุนในกิจการที่เกี่ยวข้องกัน</t>
  </si>
  <si>
    <t>กำไรจากการจำหน่ายเงินลงทุนในบริษัทร่วม</t>
  </si>
  <si>
    <t>เงินสดจ่ายเพื่อซื้อการร่วมค้า</t>
  </si>
  <si>
    <t>ต่างประเทศ</t>
  </si>
  <si>
    <t>หน่วยงาน</t>
  </si>
  <si>
    <t>บริษัท เฟรเซอร์ส พร็อพเพอร์ตี้ (ประเทศไทย) จำกัด (มหาชน) และบริษัทย่อย</t>
  </si>
  <si>
    <t>โครงการอสังหาริมทรัพย์ระหว่างการพัฒนา</t>
  </si>
  <si>
    <t>เงินมัดจำค่าที่ดิน</t>
  </si>
  <si>
    <t>เงินกู้ยืมระยะสั้นจากสถาบันการเงิน</t>
  </si>
  <si>
    <t>ตั๋วเงินจ่ายระยะยาวที่ถึงกำหนดชำระภายในหนึ่งปี</t>
  </si>
  <si>
    <t>ประมาณการหนี้สินหมุนเวียนอื่น</t>
  </si>
  <si>
    <t>เงินลงทุนอื่น</t>
  </si>
  <si>
    <t>เงินให้กู้ยืมระยะยาวและดอกเบี้ยค้างรับแก่กิจการที่เกี่ยวข้องกัน</t>
  </si>
  <si>
    <t>ค่าความนิยม</t>
  </si>
  <si>
    <t>อสังหาริมทรัพย์เพื่อการลงทุน</t>
  </si>
  <si>
    <t>รวมหนี้สินหมุนเวียน</t>
  </si>
  <si>
    <t>เงินกู้ยืมระยะยาวและดอกเบี้ยค้างจ่ายจาก</t>
  </si>
  <si>
    <t>รายได้ค่าเช่ารับล่วงหน้า</t>
  </si>
  <si>
    <t>ประมาณการหนี้สินไม่หมุนเวียนอื่น</t>
  </si>
  <si>
    <t>หนี้สินไม่หมุนเวียนอื่น</t>
  </si>
  <si>
    <t xml:space="preserve">   ทุนออกจำหน่ายและชำระแล้ว</t>
  </si>
  <si>
    <t>ส่วนต่างจากการรวมธุรกิจภายใต้การควบคุมเดียวกัน</t>
  </si>
  <si>
    <t>ส่วนเกินกว่ามูลค่าหุ้นสามัญ</t>
  </si>
  <si>
    <t xml:space="preserve">      สำรองตามกฎหมาย</t>
  </si>
  <si>
    <t xml:space="preserve">    เพิ่มหุ้นสามัญ</t>
  </si>
  <si>
    <t>ส่วนต่างจาก</t>
  </si>
  <si>
    <t>ส่วนของผู้ถือหุ้นเดิม</t>
  </si>
  <si>
    <t>สำรอง</t>
  </si>
  <si>
    <t>การรวมธุรกิจภายใต้</t>
  </si>
  <si>
    <t>รวมองค์ประกอบอื่น</t>
  </si>
  <si>
    <t>ก่อนการปรับ</t>
  </si>
  <si>
    <t>การควบคุมเดียวกัน</t>
  </si>
  <si>
    <t>ของส่วนของผู้ถือหุ้น</t>
  </si>
  <si>
    <t>โครงสร้างธุรกิจ</t>
  </si>
  <si>
    <t>ผลกระทบจากการปรับโครงสร้างธุรกิจ</t>
  </si>
  <si>
    <t xml:space="preserve">    การเพิ่มทุนของบริษัทย่อย</t>
  </si>
  <si>
    <t xml:space="preserve">    รวมการเปลี่ยนแปลงในส่วนได้เสียในบริษัทย่อย </t>
  </si>
  <si>
    <t>ยอดคงเหลือ ณ วันที่ 1 ตุลาคม 2561 ตามที่รายงานในปีก่อน</t>
  </si>
  <si>
    <t>ยอดคงเหลือ ณ วันที่ 1 ตุลาคม 2561 - ปรับปรุงใหม่</t>
  </si>
  <si>
    <t xml:space="preserve">    การเปลี่ยนแปลงในส่วนได้เสียในบริษัทย่อย </t>
  </si>
  <si>
    <t xml:space="preserve">   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</si>
  <si>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</si>
  <si>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>ซึ่งอำนาจควบคุมเปลี่ยนแปลง</t>
  </si>
  <si>
    <t xml:space="preserve">   รวมการเปลี่ยนแปลงในส่วนได้เสียในบริษัทย่อย</t>
  </si>
  <si>
    <t xml:space="preserve">   การเปลี่ยนแปลงส่วนได้เสียจากการปรับโครงสร้างธุรกิจ</t>
  </si>
  <si>
    <t xml:space="preserve">   รวมการเปลี่ยนแปลงส่วนได้เสียจากการปรับโครงสร้างธุรกิจ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</si>
  <si>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</si>
  <si>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</si>
  <si>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ยอดคงเหลือ ณ วันที่ 1 ตุลาคม 2561</t>
  </si>
  <si>
    <t xml:space="preserve">กำไรขาดทุนเบ็ดเสร็จสำหรับงวด </t>
  </si>
  <si>
    <t xml:space="preserve">รวมกำไรขาดทุนเบ็ดเสร็จสำหรับงวด </t>
  </si>
  <si>
    <t xml:space="preserve">   ส่วนที่เป็นของผู้ถือหุ้นเดิมก่อนการปรับโครงสร้างธุรกิจ</t>
  </si>
  <si>
    <t xml:space="preserve">   ส่วนที่เป็นของผู้ถือหุ้นบริษัทใหญ่</t>
  </si>
  <si>
    <t>รวมรายการที่จะไม่ถูกจัดประเภทใหม่ไว้ในกำไรหรือขาดทุนในภายหลัง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</si>
  <si>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</si>
  <si>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</si>
  <si>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</si>
  <si>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</si>
  <si>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รายได้จากธุรกิจโรงแรม</t>
  </si>
  <si>
    <t>รายได้จากกิจการสนามกอล์ฟ</t>
  </si>
  <si>
    <t>(ปรับปรุงใหม่)</t>
  </si>
  <si>
    <t>รายได้ค่าบริหารจัดการ</t>
  </si>
  <si>
    <t>รายได้จากการลงทุน</t>
  </si>
  <si>
    <t>กำไรจากการจำหน่ายอสังหาริมทรัพย์เพื่อการลงทุน</t>
  </si>
  <si>
    <t>ต้นทุนธุรกิจโรงแรม</t>
  </si>
  <si>
    <t>ต้นทุนกิจการสนามกอล์ฟ</t>
  </si>
  <si>
    <t>ต้นทุนค่าการจัดการ</t>
  </si>
  <si>
    <t>ส่วนแบ่งกำไร (ขาดทุน) จากเงินลงทุนในบริษัทร่วมและ</t>
  </si>
  <si>
    <t xml:space="preserve">   การร่วมค้าสุทธิจากกำไรที่ยังไม่เกิดขึ้นจากการขาย</t>
  </si>
  <si>
    <t xml:space="preserve">   อสังหาริมทรัพย์ให้บริษัทร่วมและการร่วมค้า</t>
  </si>
  <si>
    <t>รับรู้รายได้ค่าเช่ารับล่วงหน้า</t>
  </si>
  <si>
    <t>ส่วนแบ่ง (กำไร) ขาดทุนจากเงินลงทุนในบริษัทร่วมและการร่วมค้าสุทธิจากกำไร</t>
  </si>
  <si>
    <t xml:space="preserve">   ที่ยังไม่เกิดขึ้นจากการขายอสังหาริมทรัพย์ให้บริษัทร่วมและการร่วมค้า</t>
  </si>
  <si>
    <t>หนี้สูญและหนี้สงสัยจะสูญ</t>
  </si>
  <si>
    <t>จ่ายค่าใช้จ่ายสำหรับคดีความ</t>
  </si>
  <si>
    <t>ผลต่างจากการแปลงค่างบการเงิน</t>
  </si>
  <si>
    <t xml:space="preserve">ยอดคงเหลือ ณ วันที่ 1 ตุลาคม 2562 </t>
  </si>
  <si>
    <t>ผลขาดทุนจากการตัดจำหน่ายสินทรัพย์ไม่มีตัวตน</t>
  </si>
  <si>
    <t>การแบ่งปันกำไร (ขาดทุน)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</si>
  <si>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</si>
  <si>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</si>
  <si>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 (ขาดทุน) เป็นเงินสดรับ (จ่าย)</t>
  </si>
  <si>
    <t>เงินสดจ่ายเพื่อซื้ออสังหาริมทรัพย์เพื่อการลงทุน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</si>
  <si>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</si>
  <si>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</si>
  <si>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</si>
  <si>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เงินสดจ่ายเพื่อชำระเงินกู้ยืมระยะสั้นจากสถาบันการเงิน</t>
  </si>
  <si>
    <t>ส่วนเกินทุน</t>
  </si>
  <si>
    <t>ส่วนขาด</t>
  </si>
  <si>
    <t>เงินสดและรายการเทียบเท่าเงินสดเพิ่มขึ้น (ลดลง) สุทธิ</t>
  </si>
  <si>
    <t xml:space="preserve">กระแสเงินสดสุทธิใช้ไปในการดำเนินงาน </t>
  </si>
  <si>
    <t xml:space="preserve">กระแสเงินสดสุทธิใช้ไปในกิจกรรมดำเนินงาน </t>
  </si>
  <si>
    <t>ซึ่งอำนาจควบคุมไม่เปลี่ยนแปลง</t>
  </si>
  <si>
    <t>(กำไร) ขาดทุนจากการจำหน่ายอาคารและอุปกรณ์</t>
  </si>
  <si>
    <t>งบกำไรขาดทุน (ไม่ได้ตรวจสอบ)</t>
  </si>
  <si>
    <t>เงินให้กู้ยืมระยะสั้นและเงินทดรองจ่ายแก่กิจการที่เกี่ยวข้องกัน</t>
  </si>
  <si>
    <t>เงินสดจ่ายเพื่อซื้อส่วนได้เสียที่ไม่มีอำนาจควบคุม</t>
  </si>
  <si>
    <t>กำไรจากการจำหน่ายเงินลงทุนในบริษัทย่อย</t>
  </si>
  <si>
    <t>เงินสดรับจากการขายเงินลงทุนในบริษัทย่อย</t>
  </si>
  <si>
    <t>เงินสดรับจากการออกหุ้นสามัญบริษัทย่อย</t>
  </si>
  <si>
    <t>เงินให้กู้ยืมระยะสั้น</t>
  </si>
  <si>
    <t>กำไรก่อนภาษีเงินได้</t>
  </si>
  <si>
    <t>กำไรสำหรับงวด</t>
  </si>
  <si>
    <t>การแบ่งปันกำไร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</si>
  <si>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</si>
  <si>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ผลต่างจากการแปลงค่างบการเงินจากการเลิกกิจการบริษัทย่อย</t>
  </si>
  <si>
    <t>เงินสดสุทธิใช้ไปในกิจกรรมลงทุน</t>
  </si>
  <si>
    <t>เงินสดสุทธิได้มาจากกิจกรรมจัดหาเงิน</t>
  </si>
  <si>
    <t>กลับรายการประมาณการหนี้สินจากค่าเผื่อการสนับสนุนทางการเงิน</t>
  </si>
  <si>
    <t>กลับรายการประมาณการค่าใช้จ่ายสำหรับคดีความ</t>
  </si>
  <si>
    <t>เงินฝากสถาบันการเงินที่มีภาระค้ำประกันลดลง</t>
  </si>
  <si>
    <t>5, 6, 23</t>
  </si>
  <si>
    <t>5, 23</t>
  </si>
  <si>
    <t>13, 23</t>
  </si>
  <si>
    <t>13, 14</t>
  </si>
  <si>
    <t>5, 13</t>
  </si>
  <si>
    <t>เงินให้กู้ยืมระยะสั้นเพื่อโครงการลงทุน</t>
  </si>
  <si>
    <t>เงินสดรับจากการขายเงินลงทุนในบริษัทร่วม - สุทธิจากค่าใช้จ่าย</t>
  </si>
  <si>
    <t>เงินสดรับจากการขายอสังหาริมทรัพย์เพื่อการลงทุน - สุทธิจากค่าใช้จ่าย</t>
  </si>
  <si>
    <t>30 มิถุนายน</t>
  </si>
  <si>
    <t>สำหรับงวดเก้าเดือนสิ้นสุด</t>
  </si>
  <si>
    <t>สำหรับงวดเก้าเดือนสิ้นสุดวันที่ 30 มิถุนายน 2562</t>
  </si>
  <si>
    <t>ยอดคงเหลือ ณ วันที่ 30 มิถุนายน 2562</t>
  </si>
  <si>
    <t>ยอดคงเหลือ ณ วันที่ 30 มิถุนายน 2563</t>
  </si>
  <si>
    <t>กลับรายการค่าเผื่อการด้อยค่าอสังหาริมทรัพย์เพื่อการลงทุน</t>
  </si>
  <si>
    <t>ขาดทุนจากการด้อยค่าของเงินลงทุนในบริษัทย่อย</t>
  </si>
  <si>
    <t>เงินลงทุนอื่นเพิ่มขึ้น</t>
  </si>
  <si>
    <t>โอนลูกหนี้อื่นเพื่อชำระค่าหุ้นเพิ่มทุนในบริษัทย่อย</t>
  </si>
  <si>
    <t>กำไร (ขาดทุน) ก่อนภาษีเงินได้</t>
  </si>
  <si>
    <t>สำหรับงวดเก้าเดือนสิ้นสุดวันที่ 30 มิถุนายน 2563</t>
  </si>
  <si>
    <t>เงินสดจ่ายเพื่อชำระคืนตั๋วเงินจ่ายระยะยาว</t>
  </si>
  <si>
    <t>เงินลงทุนชั่วคราวลดลง (เพิ่มขึ้น)</t>
  </si>
  <si>
    <t>(กลับรายการ) ค่าเผื่อการลดมูลค่าโครงการอสังหาริมทรัพย์ระหว่างพัฒนา</t>
  </si>
  <si>
    <t xml:space="preserve">   กิจการที่เกี่ยวข้องกัน</t>
  </si>
  <si>
    <t>ผลกำไร (ขาดทุน) จากการวัดมูลค่าใหม่ของผลประโยชน์พนักงานที่กำหนดไว้</t>
  </si>
  <si>
    <t>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</si>
  <si>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</si>
  <si>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</si>
  <si>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กำไรเบ็ดเสร็จรวมสำหรับงวด</t>
  </si>
  <si>
    <t>การแบ่งปันกำไรเบ็ดเสร็จรวม</t>
  </si>
  <si>
    <t xml:space="preserve">   กำไร (ขาดทุน) เบ็ดเสร็จอื่น</t>
  </si>
  <si>
    <t>รวมกำไร (ขาดทุน) เบ็ดเสร็จสำหรับงวด</t>
  </si>
  <si>
    <t xml:space="preserve">   กำไรเบ็ดเสร็จอื่น</t>
  </si>
  <si>
    <t>รวมกำไรเบ็ดเสร็จสำหรับงวด</t>
  </si>
  <si>
    <t xml:space="preserve">รวมกำไรเบ็ดเสร็จสำหรับงวด </t>
  </si>
  <si>
    <t>ค่าใช้จ่าย (รายได้) ภาษีเงินได้</t>
  </si>
  <si>
    <t>(กำไร) ขาดทุนจากการตัดจำหน่ายสินทรัพย์</t>
  </si>
  <si>
    <t>รับคืนภาษีเงินได้</t>
  </si>
  <si>
    <t>4 (ข)</t>
  </si>
  <si>
    <t>โอนเงินทดรองจ่ายแก่กิจการที่เกี่ยวข้องกันเพื่อชำระค่าหุ้นในเงินลงทุนในการร่วมค้า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</si>
</sst>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* #,##0.0000_);_(* \(#,##0.0000\);_(* &quot;-&quot;??_);_(@_)"/>
  </numFmts>
  <fonts count="24">
    <font>
      <sz val="10"/>
      <color theme="1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name val="ApFont"/>
    </font>
    <font>
      <sz val="10"/>
      <name val="Arial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0"/>
      <name val="ApFont"/>
      <charset val="222"/>
    </font>
    <font>
      <u/>
      <sz val="15"/>
      <name val="Angsana New"/>
      <family val="1"/>
    </font>
    <font>
      <sz val="11"/>
      <name val="Times New Roman"/>
      <family val="1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8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6" fillId="0" borderId="0"/>
    <xf numFmtId="0" fontId="3" fillId="0" borderId="0"/>
    <xf numFmtId="0" fontId="12" fillId="0" borderId="0"/>
    <xf numFmtId="43" fontId="12" fillId="0" borderId="0" applyFont="0" applyFill="0" applyBorder="0" applyAlignment="0" applyProtection="0"/>
    <xf numFmtId="0" fontId="8" fillId="0" borderId="0"/>
    <xf numFmtId="0" fontId="5" fillId="0" borderId="0"/>
    <xf numFmtId="43" fontId="8" fillId="0" borderId="0" applyFont="0" applyFill="0" applyBorder="0" applyAlignment="0" applyProtection="0"/>
    <xf numFmtId="0" fontId="18" fillId="0" borderId="0"/>
    <xf numFmtId="0" fontId="5" fillId="0" borderId="0"/>
  </cellStyleXfs>
  <cellXfs count="250">
    <xf numFmtId="0" fontId="0" fillId="0" borderId="0" xfId="0"/>
    <xf numFmtId="37" fontId="3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37" fontId="3" fillId="0" borderId="0" xfId="3" applyNumberFormat="1" applyFont="1" applyFill="1" applyAlignment="1">
      <alignment horizontal="right" vertical="center"/>
    </xf>
    <xf numFmtId="37" fontId="3" fillId="0" borderId="0" xfId="3" applyNumberFormat="1" applyFont="1" applyFill="1" applyAlignment="1">
      <alignment vertical="center"/>
    </xf>
    <xf numFmtId="37" fontId="1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horizontal="center" vertical="center"/>
    </xf>
    <xf numFmtId="38" fontId="3" fillId="0" borderId="0" xfId="3" applyNumberFormat="1" applyFont="1" applyFill="1" applyAlignment="1">
      <alignment vertical="center"/>
    </xf>
    <xf numFmtId="37" fontId="1" fillId="0" borderId="0" xfId="3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49" fontId="1" fillId="0" borderId="0" xfId="0" applyNumberFormat="1" applyFont="1" applyFill="1" applyAlignment="1"/>
    <xf numFmtId="37" fontId="4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3" fillId="0" borderId="0" xfId="0" applyFont="1" applyFill="1" applyBorder="1" applyAlignment="1"/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/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164" fontId="1" fillId="0" borderId="2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164" fontId="1" fillId="0" borderId="4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Alignment="1">
      <alignment vertical="center"/>
    </xf>
    <xf numFmtId="164" fontId="1" fillId="0" borderId="0" xfId="1" applyNumberFormat="1" applyFont="1" applyFill="1" applyBorder="1" applyAlignment="1">
      <alignment horizontal="right" vertical="top"/>
    </xf>
    <xf numFmtId="164" fontId="1" fillId="0" borderId="0" xfId="1" applyNumberFormat="1" applyFont="1" applyFill="1" applyAlignment="1">
      <alignment horizontal="right" vertical="top"/>
    </xf>
    <xf numFmtId="164" fontId="1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horizontal="right" vertical="top"/>
    </xf>
    <xf numFmtId="164" fontId="3" fillId="0" borderId="1" xfId="1" applyNumberFormat="1" applyFont="1" applyFill="1" applyBorder="1" applyAlignment="1">
      <alignment horizontal="right" vertical="top"/>
    </xf>
    <xf numFmtId="164" fontId="1" fillId="0" borderId="1" xfId="1" applyNumberFormat="1" applyFont="1" applyFill="1" applyBorder="1" applyAlignment="1">
      <alignment horizontal="right" vertical="top"/>
    </xf>
    <xf numFmtId="164" fontId="1" fillId="0" borderId="3" xfId="1" applyNumberFormat="1" applyFont="1" applyFill="1" applyBorder="1" applyAlignment="1">
      <alignment horizontal="right" vertical="top"/>
    </xf>
    <xf numFmtId="164" fontId="1" fillId="0" borderId="4" xfId="1" applyNumberFormat="1" applyFont="1" applyFill="1" applyBorder="1" applyAlignment="1">
      <alignment horizontal="right" vertical="top"/>
    </xf>
    <xf numFmtId="164" fontId="1" fillId="0" borderId="1" xfId="1" applyNumberFormat="1" applyFont="1" applyFill="1" applyBorder="1" applyAlignment="1">
      <alignment horizontal="center" vertical="center"/>
    </xf>
    <xf numFmtId="37" fontId="4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left" vertical="center"/>
    </xf>
    <xf numFmtId="37" fontId="2" fillId="0" borderId="0" xfId="3" applyNumberFormat="1" applyFont="1" applyFill="1" applyAlignment="1">
      <alignment vertical="center"/>
    </xf>
    <xf numFmtId="164" fontId="3" fillId="0" borderId="5" xfId="1" applyNumberFormat="1" applyFont="1" applyFill="1" applyBorder="1" applyAlignment="1">
      <alignment horizontal="right" vertical="center"/>
    </xf>
    <xf numFmtId="164" fontId="3" fillId="0" borderId="5" xfId="1" applyNumberFormat="1" applyFont="1" applyFill="1" applyBorder="1" applyAlignment="1">
      <alignment horizontal="center" vertical="center"/>
    </xf>
    <xf numFmtId="43" fontId="1" fillId="0" borderId="3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top"/>
    </xf>
    <xf numFmtId="164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37" fontId="1" fillId="0" borderId="0" xfId="0" applyNumberFormat="1" applyFont="1" applyFill="1" applyAlignment="1">
      <alignment horizontal="left"/>
    </xf>
    <xf numFmtId="43" fontId="3" fillId="0" borderId="0" xfId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/>
    </xf>
    <xf numFmtId="43" fontId="3" fillId="0" borderId="0" xfId="1" applyFont="1" applyFill="1" applyBorder="1" applyAlignment="1">
      <alignment vertical="center"/>
    </xf>
    <xf numFmtId="0" fontId="9" fillId="0" borderId="0" xfId="0" applyFont="1" applyFill="1"/>
    <xf numFmtId="38" fontId="3" fillId="0" borderId="0" xfId="0" applyNumberFormat="1" applyFont="1" applyFill="1" applyAlignment="1">
      <alignment horizontal="center" vertical="center"/>
    </xf>
    <xf numFmtId="37" fontId="7" fillId="0" borderId="0" xfId="6" applyNumberFormat="1" applyFont="1" applyFill="1" applyAlignment="1">
      <alignment horizontal="left" vertical="center"/>
    </xf>
    <xf numFmtId="38" fontId="1" fillId="0" borderId="0" xfId="6" applyNumberFormat="1" applyFont="1" applyFill="1" applyAlignment="1">
      <alignment vertical="center"/>
    </xf>
    <xf numFmtId="38" fontId="7" fillId="0" borderId="0" xfId="6" applyNumberFormat="1" applyFont="1" applyFill="1" applyAlignment="1">
      <alignment vertical="center"/>
    </xf>
    <xf numFmtId="38" fontId="3" fillId="0" borderId="0" xfId="6" applyNumberFormat="1" applyFont="1" applyFill="1" applyAlignment="1">
      <alignment horizontal="center" vertical="center"/>
    </xf>
    <xf numFmtId="38" fontId="3" fillId="0" borderId="0" xfId="6" applyNumberFormat="1" applyFont="1" applyFill="1" applyAlignment="1">
      <alignment horizontal="right" vertical="center"/>
    </xf>
    <xf numFmtId="38" fontId="3" fillId="0" borderId="0" xfId="6" applyNumberFormat="1" applyFont="1" applyFill="1" applyBorder="1" applyAlignment="1">
      <alignment vertical="center"/>
    </xf>
    <xf numFmtId="0" fontId="3" fillId="0" borderId="0" xfId="6" quotePrefix="1" applyNumberFormat="1" applyFont="1" applyFill="1" applyBorder="1" applyAlignment="1">
      <alignment horizontal="center" vertical="center"/>
    </xf>
    <xf numFmtId="38" fontId="4" fillId="0" borderId="0" xfId="6" applyNumberFormat="1" applyFont="1" applyFill="1" applyBorder="1" applyAlignment="1">
      <alignment horizontal="center" vertical="center"/>
    </xf>
    <xf numFmtId="0" fontId="13" fillId="0" borderId="0" xfId="6" applyNumberFormat="1" applyFont="1" applyFill="1" applyBorder="1" applyAlignment="1">
      <alignment horizontal="center" vertical="center"/>
    </xf>
    <xf numFmtId="0" fontId="3" fillId="0" borderId="0" xfId="6" quotePrefix="1" applyNumberFormat="1" applyFont="1" applyFill="1" applyBorder="1" applyAlignment="1">
      <alignment horizontal="center"/>
    </xf>
    <xf numFmtId="38" fontId="3" fillId="0" borderId="0" xfId="6" applyNumberFormat="1" applyFont="1" applyFill="1" applyBorder="1" applyAlignment="1">
      <alignment horizontal="center" vertical="center"/>
    </xf>
    <xf numFmtId="38" fontId="2" fillId="0" borderId="0" xfId="6" applyNumberFormat="1" applyFont="1" applyFill="1" applyAlignment="1">
      <alignment vertical="center"/>
    </xf>
    <xf numFmtId="37" fontId="3" fillId="0" borderId="0" xfId="6" applyNumberFormat="1" applyFont="1" applyFill="1" applyAlignment="1">
      <alignment vertical="center"/>
    </xf>
    <xf numFmtId="43" fontId="3" fillId="0" borderId="0" xfId="6" applyNumberFormat="1" applyFont="1" applyFill="1" applyBorder="1" applyAlignment="1">
      <alignment vertical="center"/>
    </xf>
    <xf numFmtId="41" fontId="1" fillId="0" borderId="2" xfId="6" applyNumberFormat="1" applyFont="1" applyFill="1" applyBorder="1" applyAlignment="1">
      <alignment vertical="center"/>
    </xf>
    <xf numFmtId="41" fontId="1" fillId="0" borderId="0" xfId="6" applyNumberFormat="1" applyFont="1" applyFill="1" applyBorder="1" applyAlignment="1">
      <alignment vertical="center"/>
    </xf>
    <xf numFmtId="41" fontId="1" fillId="0" borderId="4" xfId="6" applyNumberFormat="1" applyFont="1" applyFill="1" applyBorder="1" applyAlignment="1">
      <alignment vertical="center"/>
    </xf>
    <xf numFmtId="0" fontId="3" fillId="0" borderId="0" xfId="6" applyFont="1" applyFill="1" applyAlignment="1">
      <alignment vertical="center"/>
    </xf>
    <xf numFmtId="41" fontId="3" fillId="0" borderId="0" xfId="6" applyNumberFormat="1" applyFont="1" applyFill="1" applyBorder="1" applyAlignment="1">
      <alignment horizontal="right" vertical="center"/>
    </xf>
    <xf numFmtId="43" fontId="3" fillId="0" borderId="0" xfId="6" applyNumberFormat="1" applyFont="1" applyFill="1" applyBorder="1" applyAlignment="1">
      <alignment horizontal="right" vertical="center"/>
    </xf>
    <xf numFmtId="41" fontId="3" fillId="0" borderId="1" xfId="6" applyNumberFormat="1" applyFont="1" applyFill="1" applyBorder="1" applyAlignment="1">
      <alignment horizontal="right" vertical="center"/>
    </xf>
    <xf numFmtId="164" fontId="3" fillId="0" borderId="1" xfId="6" applyNumberFormat="1" applyFont="1" applyFill="1" applyBorder="1" applyAlignment="1">
      <alignment horizontal="right" vertical="center"/>
    </xf>
    <xf numFmtId="164" fontId="3" fillId="0" borderId="0" xfId="6" applyNumberFormat="1" applyFont="1" applyFill="1" applyBorder="1" applyAlignment="1">
      <alignment horizontal="right" vertical="center"/>
    </xf>
    <xf numFmtId="164" fontId="3" fillId="0" borderId="1" xfId="6" applyNumberFormat="1" applyFont="1" applyFill="1" applyBorder="1" applyAlignment="1">
      <alignment vertical="center"/>
    </xf>
    <xf numFmtId="41" fontId="1" fillId="0" borderId="1" xfId="6" applyNumberFormat="1" applyFont="1" applyFill="1" applyBorder="1" applyAlignment="1">
      <alignment horizontal="right" vertical="center"/>
    </xf>
    <xf numFmtId="41" fontId="1" fillId="0" borderId="1" xfId="6" applyNumberFormat="1" applyFont="1" applyFill="1" applyBorder="1" applyAlignment="1">
      <alignment vertical="center"/>
    </xf>
    <xf numFmtId="41" fontId="3" fillId="0" borderId="3" xfId="6" applyNumberFormat="1" applyFont="1" applyFill="1" applyBorder="1" applyAlignment="1">
      <alignment vertical="center"/>
    </xf>
    <xf numFmtId="43" fontId="3" fillId="0" borderId="0" xfId="6" applyNumberFormat="1" applyFont="1" applyFill="1" applyBorder="1" applyAlignment="1">
      <alignment horizontal="right"/>
    </xf>
    <xf numFmtId="41" fontId="14" fillId="0" borderId="0" xfId="6" applyNumberFormat="1" applyFont="1" applyFill="1" applyAlignment="1">
      <alignment horizontal="center"/>
    </xf>
    <xf numFmtId="0" fontId="3" fillId="0" borderId="0" xfId="6" applyNumberFormat="1" applyFont="1" applyFill="1" applyAlignment="1">
      <alignment vertical="center"/>
    </xf>
    <xf numFmtId="41" fontId="3" fillId="0" borderId="1" xfId="6" applyNumberFormat="1" applyFont="1" applyFill="1" applyBorder="1" applyAlignment="1">
      <alignment horizontal="right"/>
    </xf>
    <xf numFmtId="41" fontId="3" fillId="0" borderId="0" xfId="6" applyNumberFormat="1" applyFont="1" applyFill="1" applyBorder="1" applyAlignment="1">
      <alignment horizontal="right"/>
    </xf>
    <xf numFmtId="43" fontId="3" fillId="0" borderId="1" xfId="6" applyNumberFormat="1" applyFont="1" applyFill="1" applyBorder="1" applyAlignment="1">
      <alignment horizontal="right"/>
    </xf>
    <xf numFmtId="37" fontId="1" fillId="0" borderId="0" xfId="6" applyNumberFormat="1" applyFont="1" applyFill="1" applyAlignment="1">
      <alignment vertical="center"/>
    </xf>
    <xf numFmtId="43" fontId="3" fillId="0" borderId="1" xfId="6" applyNumberFormat="1" applyFont="1" applyFill="1" applyBorder="1" applyAlignment="1">
      <alignment vertical="center"/>
    </xf>
    <xf numFmtId="41" fontId="1" fillId="0" borderId="3" xfId="6" applyNumberFormat="1" applyFont="1" applyFill="1" applyBorder="1" applyAlignment="1">
      <alignment vertical="center"/>
    </xf>
    <xf numFmtId="37" fontId="7" fillId="0" borderId="0" xfId="6" applyNumberFormat="1" applyFont="1" applyFill="1" applyAlignment="1">
      <alignment vertical="center"/>
    </xf>
    <xf numFmtId="37" fontId="15" fillId="0" borderId="0" xfId="6" applyNumberFormat="1" applyFont="1" applyFill="1" applyAlignment="1">
      <alignment vertical="center"/>
    </xf>
    <xf numFmtId="164" fontId="15" fillId="0" borderId="0" xfId="6" applyNumberFormat="1" applyFont="1" applyFill="1" applyAlignment="1">
      <alignment vertical="center"/>
    </xf>
    <xf numFmtId="38" fontId="16" fillId="0" borderId="0" xfId="6" applyNumberFormat="1" applyFont="1" applyFill="1" applyBorder="1" applyAlignment="1">
      <alignment vertical="center"/>
    </xf>
    <xf numFmtId="164" fontId="17" fillId="0" borderId="0" xfId="6" applyNumberFormat="1" applyFont="1" applyFill="1" applyBorder="1" applyAlignment="1">
      <alignment horizontal="center" vertical="top"/>
    </xf>
    <xf numFmtId="164" fontId="17" fillId="0" borderId="0" xfId="6" applyNumberFormat="1" applyFont="1" applyFill="1" applyBorder="1" applyAlignment="1">
      <alignment vertical="center"/>
    </xf>
    <xf numFmtId="38" fontId="17" fillId="0" borderId="0" xfId="6" applyNumberFormat="1" applyFont="1" applyFill="1" applyBorder="1" applyAlignment="1">
      <alignment horizontal="centerContinuous" vertical="center"/>
    </xf>
    <xf numFmtId="38" fontId="17" fillId="0" borderId="0" xfId="6" applyNumberFormat="1" applyFont="1" applyFill="1" applyBorder="1" applyAlignment="1">
      <alignment horizontal="right" vertical="center"/>
    </xf>
    <xf numFmtId="38" fontId="17" fillId="0" borderId="0" xfId="6" applyNumberFormat="1" applyFont="1" applyFill="1" applyBorder="1" applyAlignment="1">
      <alignment vertical="center"/>
    </xf>
    <xf numFmtId="164" fontId="17" fillId="0" borderId="0" xfId="6" applyNumberFormat="1" applyFont="1" applyFill="1" applyAlignment="1">
      <alignment vertical="center"/>
    </xf>
    <xf numFmtId="164" fontId="17" fillId="0" borderId="0" xfId="6" applyNumberFormat="1" applyFont="1" applyFill="1" applyBorder="1" applyAlignment="1">
      <alignment horizontal="center" vertical="center"/>
    </xf>
    <xf numFmtId="164" fontId="17" fillId="0" borderId="1" xfId="6" applyNumberFormat="1" applyFont="1" applyFill="1" applyBorder="1" applyAlignment="1">
      <alignment horizontal="centerContinuous" vertical="center"/>
    </xf>
    <xf numFmtId="164" fontId="17" fillId="0" borderId="0" xfId="6" applyNumberFormat="1" applyFont="1" applyFill="1" applyBorder="1" applyAlignment="1">
      <alignment horizontal="centerContinuous" vertical="center"/>
    </xf>
    <xf numFmtId="164" fontId="17" fillId="0" borderId="0" xfId="6" applyNumberFormat="1" applyFont="1" applyFill="1" applyBorder="1" applyAlignment="1">
      <alignment vertical="top"/>
    </xf>
    <xf numFmtId="164" fontId="17" fillId="0" borderId="0" xfId="6" applyNumberFormat="1" applyFont="1" applyFill="1" applyAlignment="1">
      <alignment horizontal="center" vertical="center"/>
    </xf>
    <xf numFmtId="164" fontId="17" fillId="0" borderId="0" xfId="11" applyNumberFormat="1" applyFont="1" applyFill="1" applyBorder="1" applyAlignment="1">
      <alignment horizontal="center" vertical="center"/>
    </xf>
    <xf numFmtId="0" fontId="19" fillId="0" borderId="0" xfId="6" applyNumberFormat="1" applyFont="1" applyFill="1" applyBorder="1" applyAlignment="1">
      <alignment horizontal="center" vertical="center"/>
    </xf>
    <xf numFmtId="0" fontId="20" fillId="0" borderId="0" xfId="6" applyNumberFormat="1" applyFont="1" applyFill="1" applyAlignment="1">
      <alignment horizontal="center" vertical="center"/>
    </xf>
    <xf numFmtId="164" fontId="19" fillId="0" borderId="0" xfId="6" applyNumberFormat="1" applyFont="1" applyFill="1" applyBorder="1" applyAlignment="1">
      <alignment horizontal="center" vertical="center"/>
    </xf>
    <xf numFmtId="0" fontId="15" fillId="0" borderId="0" xfId="6" applyNumberFormat="1" applyFont="1" applyFill="1" applyAlignment="1">
      <alignment vertical="top"/>
    </xf>
    <xf numFmtId="0" fontId="19" fillId="0" borderId="0" xfId="6" applyNumberFormat="1" applyFont="1" applyFill="1" applyAlignment="1">
      <alignment horizontal="center" vertical="center"/>
    </xf>
    <xf numFmtId="41" fontId="15" fillId="0" borderId="0" xfId="6" applyNumberFormat="1" applyFont="1" applyFill="1" applyAlignment="1">
      <alignment vertical="center"/>
    </xf>
    <xf numFmtId="43" fontId="15" fillId="0" borderId="0" xfId="6" applyNumberFormat="1" applyFont="1" applyFill="1" applyAlignment="1">
      <alignment vertical="center"/>
    </xf>
    <xf numFmtId="0" fontId="17" fillId="0" borderId="0" xfId="6" applyNumberFormat="1" applyFont="1" applyFill="1" applyAlignment="1">
      <alignment vertical="top"/>
    </xf>
    <xf numFmtId="41" fontId="17" fillId="0" borderId="1" xfId="6" applyNumberFormat="1" applyFont="1" applyFill="1" applyBorder="1" applyAlignment="1">
      <alignment vertical="center"/>
    </xf>
    <xf numFmtId="41" fontId="17" fillId="0" borderId="0" xfId="6" applyNumberFormat="1" applyFont="1" applyFill="1" applyAlignment="1">
      <alignment vertical="center"/>
    </xf>
    <xf numFmtId="43" fontId="17" fillId="0" borderId="1" xfId="6" applyNumberFormat="1" applyFont="1" applyFill="1" applyBorder="1" applyAlignment="1">
      <alignment vertical="center"/>
    </xf>
    <xf numFmtId="43" fontId="17" fillId="0" borderId="0" xfId="6" applyNumberFormat="1" applyFont="1" applyFill="1" applyAlignment="1">
      <alignment vertical="center"/>
    </xf>
    <xf numFmtId="43" fontId="17" fillId="0" borderId="1" xfId="6" applyNumberFormat="1" applyFont="1" applyFill="1" applyBorder="1" applyAlignment="1">
      <alignment horizontal="center" vertical="center"/>
    </xf>
    <xf numFmtId="41" fontId="17" fillId="0" borderId="0" xfId="6" applyNumberFormat="1" applyFont="1" applyFill="1" applyAlignment="1">
      <alignment horizontal="center" vertical="center"/>
    </xf>
    <xf numFmtId="37" fontId="15" fillId="0" borderId="0" xfId="6" applyNumberFormat="1" applyFont="1" applyFill="1" applyBorder="1" applyAlignment="1">
      <alignment vertical="center"/>
    </xf>
    <xf numFmtId="37" fontId="21" fillId="0" borderId="0" xfId="6" applyNumberFormat="1" applyFont="1" applyFill="1" applyBorder="1" applyAlignment="1">
      <alignment vertical="center"/>
    </xf>
    <xf numFmtId="37" fontId="17" fillId="0" borderId="0" xfId="6" applyNumberFormat="1" applyFont="1" applyFill="1" applyAlignment="1">
      <alignment vertical="center"/>
    </xf>
    <xf numFmtId="37" fontId="21" fillId="0" borderId="0" xfId="6" applyNumberFormat="1" applyFont="1" applyFill="1" applyAlignment="1">
      <alignment vertical="center"/>
    </xf>
    <xf numFmtId="43" fontId="15" fillId="0" borderId="2" xfId="6" applyNumberFormat="1" applyFont="1" applyFill="1" applyBorder="1" applyAlignment="1">
      <alignment vertical="center"/>
    </xf>
    <xf numFmtId="41" fontId="15" fillId="0" borderId="2" xfId="6" applyNumberFormat="1" applyFont="1" applyFill="1" applyBorder="1" applyAlignment="1">
      <alignment vertical="center"/>
    </xf>
    <xf numFmtId="0" fontId="17" fillId="0" borderId="0" xfId="6" applyNumberFormat="1" applyFont="1" applyFill="1" applyBorder="1" applyAlignment="1">
      <alignment vertical="top"/>
    </xf>
    <xf numFmtId="43" fontId="17" fillId="0" borderId="2" xfId="6" applyNumberFormat="1" applyFont="1" applyFill="1" applyBorder="1" applyAlignment="1">
      <alignment vertical="center"/>
    </xf>
    <xf numFmtId="0" fontId="15" fillId="0" borderId="0" xfId="6" applyFont="1" applyFill="1" applyAlignment="1">
      <alignment horizontal="left"/>
    </xf>
    <xf numFmtId="43" fontId="17" fillId="0" borderId="0" xfId="6" applyNumberFormat="1" applyFont="1" applyFill="1" applyAlignment="1">
      <alignment horizontal="center" vertical="center"/>
    </xf>
    <xf numFmtId="41" fontId="17" fillId="0" borderId="0" xfId="6" applyNumberFormat="1" applyFont="1" applyFill="1" applyBorder="1" applyAlignment="1">
      <alignment vertical="center"/>
    </xf>
    <xf numFmtId="0" fontId="15" fillId="0" borderId="0" xfId="6" applyNumberFormat="1" applyFont="1" applyFill="1" applyAlignment="1">
      <alignment vertical="center"/>
    </xf>
    <xf numFmtId="41" fontId="15" fillId="0" borderId="3" xfId="6" applyNumberFormat="1" applyFont="1" applyFill="1" applyBorder="1" applyAlignment="1">
      <alignment vertical="center"/>
    </xf>
    <xf numFmtId="41" fontId="15" fillId="0" borderId="0" xfId="6" applyNumberFormat="1" applyFont="1" applyFill="1" applyBorder="1" applyAlignment="1">
      <alignment vertical="center"/>
    </xf>
    <xf numFmtId="37" fontId="17" fillId="0" borderId="0" xfId="6" applyNumberFormat="1" applyFont="1" applyFill="1" applyBorder="1" applyAlignment="1">
      <alignment vertical="center"/>
    </xf>
    <xf numFmtId="164" fontId="15" fillId="0" borderId="2" xfId="6" applyNumberFormat="1" applyFont="1" applyFill="1" applyBorder="1" applyAlignment="1">
      <alignment vertical="center"/>
    </xf>
    <xf numFmtId="41" fontId="17" fillId="0" borderId="5" xfId="6" applyNumberFormat="1" applyFont="1" applyFill="1" applyBorder="1" applyAlignment="1">
      <alignment vertical="center"/>
    </xf>
    <xf numFmtId="41" fontId="17" fillId="0" borderId="5" xfId="6" applyNumberFormat="1" applyFont="1" applyFill="1" applyBorder="1" applyAlignment="1">
      <alignment horizontal="center" vertical="center"/>
    </xf>
    <xf numFmtId="37" fontId="21" fillId="0" borderId="0" xfId="6" applyNumberFormat="1" applyFont="1" applyFill="1" applyAlignment="1">
      <alignment horizontal="left" vertical="center"/>
    </xf>
    <xf numFmtId="37" fontId="17" fillId="0" borderId="0" xfId="6" applyNumberFormat="1" applyFont="1" applyFill="1" applyAlignment="1">
      <alignment horizontal="left" vertical="center" indent="1"/>
    </xf>
    <xf numFmtId="0" fontId="17" fillId="0" borderId="0" xfId="6" applyNumberFormat="1" applyFont="1" applyFill="1" applyAlignment="1">
      <alignment horizontal="left" vertical="top" indent="2"/>
    </xf>
    <xf numFmtId="164" fontId="17" fillId="0" borderId="1" xfId="6" applyNumberFormat="1" applyFont="1" applyFill="1" applyBorder="1" applyAlignment="1">
      <alignment vertical="center"/>
    </xf>
    <xf numFmtId="0" fontId="21" fillId="0" borderId="0" xfId="6" applyNumberFormat="1" applyFont="1" applyFill="1" applyAlignment="1">
      <alignment vertical="top"/>
    </xf>
    <xf numFmtId="43" fontId="15" fillId="0" borderId="0" xfId="6" applyNumberFormat="1" applyFont="1" applyFill="1" applyBorder="1" applyAlignment="1">
      <alignment vertical="center"/>
    </xf>
    <xf numFmtId="43" fontId="17" fillId="0" borderId="0" xfId="6" applyNumberFormat="1" applyFont="1" applyFill="1" applyBorder="1" applyAlignment="1">
      <alignment vertical="center"/>
    </xf>
    <xf numFmtId="41" fontId="17" fillId="0" borderId="0" xfId="6" applyNumberFormat="1" applyFont="1" applyFill="1" applyBorder="1" applyAlignment="1">
      <alignment horizontal="center" vertical="center"/>
    </xf>
    <xf numFmtId="37" fontId="17" fillId="0" borderId="0" xfId="6" applyNumberFormat="1" applyFont="1" applyFill="1" applyBorder="1" applyAlignment="1">
      <alignment horizontal="left" vertical="center" indent="1"/>
    </xf>
    <xf numFmtId="41" fontId="15" fillId="0" borderId="1" xfId="6" applyNumberFormat="1" applyFont="1" applyFill="1" applyBorder="1" applyAlignment="1">
      <alignment vertical="center"/>
    </xf>
    <xf numFmtId="43" fontId="15" fillId="0" borderId="1" xfId="6" applyNumberFormat="1" applyFont="1" applyFill="1" applyBorder="1" applyAlignment="1">
      <alignment vertical="center"/>
    </xf>
    <xf numFmtId="164" fontId="15" fillId="0" borderId="1" xfId="6" applyNumberFormat="1" applyFont="1" applyFill="1" applyBorder="1" applyAlignment="1">
      <alignment horizontal="left" vertical="center" indent="1"/>
    </xf>
    <xf numFmtId="41" fontId="17" fillId="0" borderId="4" xfId="6" applyNumberFormat="1" applyFont="1" applyFill="1" applyBorder="1" applyAlignment="1">
      <alignment vertical="center"/>
    </xf>
    <xf numFmtId="164" fontId="3" fillId="0" borderId="0" xfId="6" applyNumberFormat="1" applyFont="1" applyFill="1" applyAlignment="1">
      <alignment vertical="center"/>
    </xf>
    <xf numFmtId="164" fontId="1" fillId="0" borderId="0" xfId="3" applyNumberFormat="1" applyFont="1" applyFill="1" applyAlignment="1">
      <alignment horizontal="left" vertical="center"/>
    </xf>
    <xf numFmtId="164" fontId="3" fillId="0" borderId="0" xfId="3" applyNumberFormat="1" applyFont="1" applyFill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164" fontId="1" fillId="0" borderId="0" xfId="3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0" xfId="3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" fillId="0" borderId="3" xfId="1" applyNumberFormat="1" applyFont="1" applyFill="1" applyBorder="1" applyAlignment="1">
      <alignment vertical="center"/>
    </xf>
    <xf numFmtId="164" fontId="1" fillId="0" borderId="0" xfId="1" applyNumberFormat="1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vertical="center"/>
    </xf>
    <xf numFmtId="164" fontId="1" fillId="0" borderId="5" xfId="1" applyNumberFormat="1" applyFont="1" applyFill="1" applyBorder="1" applyAlignment="1">
      <alignment horizontal="right" vertical="center"/>
    </xf>
    <xf numFmtId="38" fontId="3" fillId="0" borderId="0" xfId="0" applyNumberFormat="1" applyFont="1" applyFill="1" applyAlignment="1"/>
    <xf numFmtId="38" fontId="3" fillId="0" borderId="0" xfId="12" applyNumberFormat="1" applyFont="1" applyFill="1" applyAlignment="1"/>
    <xf numFmtId="0" fontId="3" fillId="0" borderId="0" xfId="9" applyFont="1" applyFill="1" applyAlignment="1">
      <alignment vertical="center"/>
    </xf>
    <xf numFmtId="43" fontId="15" fillId="0" borderId="2" xfId="1" applyFont="1" applyFill="1" applyBorder="1" applyAlignment="1">
      <alignment vertical="center"/>
    </xf>
    <xf numFmtId="43" fontId="15" fillId="0" borderId="1" xfId="1" applyFont="1" applyFill="1" applyBorder="1" applyAlignment="1">
      <alignment vertical="center"/>
    </xf>
    <xf numFmtId="165" fontId="15" fillId="0" borderId="2" xfId="6" applyNumberFormat="1" applyFont="1" applyFill="1" applyBorder="1" applyAlignment="1">
      <alignment vertical="center"/>
    </xf>
    <xf numFmtId="164" fontId="15" fillId="0" borderId="3" xfId="6" applyNumberFormat="1" applyFont="1" applyFill="1" applyBorder="1" applyAlignment="1">
      <alignment vertical="center"/>
    </xf>
    <xf numFmtId="0" fontId="3" fillId="0" borderId="0" xfId="0" quotePrefix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Border="1" applyAlignment="1">
      <alignment horizontal="right" vertical="center"/>
    </xf>
    <xf numFmtId="37" fontId="22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left" vertical="center"/>
    </xf>
    <xf numFmtId="37" fontId="23" fillId="0" borderId="0" xfId="0" applyNumberFormat="1" applyFont="1" applyFill="1" applyAlignment="1">
      <alignment horizontal="centerContinuous" vertical="center"/>
    </xf>
    <xf numFmtId="38" fontId="23" fillId="0" borderId="0" xfId="0" applyNumberFormat="1" applyFont="1" applyFill="1" applyAlignment="1">
      <alignment horizontal="centerContinuous" vertical="center"/>
    </xf>
    <xf numFmtId="37" fontId="2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164" fontId="9" fillId="0" borderId="0" xfId="1" applyNumberFormat="1" applyFont="1" applyFill="1" applyBorder="1" applyAlignment="1">
      <alignment horizontal="center" vertical="center"/>
    </xf>
    <xf numFmtId="38" fontId="3" fillId="0" borderId="0" xfId="6" applyNumberFormat="1" applyFont="1" applyFill="1" applyAlignment="1">
      <alignment vertical="center"/>
    </xf>
    <xf numFmtId="41" fontId="3" fillId="0" borderId="0" xfId="6" applyNumberFormat="1" applyFont="1" applyFill="1" applyBorder="1" applyAlignment="1">
      <alignment vertical="center"/>
    </xf>
    <xf numFmtId="41" fontId="3" fillId="0" borderId="0" xfId="6" applyNumberFormat="1" applyFont="1" applyFill="1" applyAlignment="1">
      <alignment vertical="center"/>
    </xf>
    <xf numFmtId="43" fontId="3" fillId="0" borderId="0" xfId="6" applyNumberFormat="1" applyFont="1" applyFill="1" applyAlignment="1">
      <alignment vertical="center"/>
    </xf>
    <xf numFmtId="41" fontId="3" fillId="0" borderId="1" xfId="6" applyNumberFormat="1" applyFont="1" applyFill="1" applyBorder="1" applyAlignment="1">
      <alignment vertical="center"/>
    </xf>
    <xf numFmtId="164" fontId="15" fillId="0" borderId="1" xfId="6" applyNumberFormat="1" applyFont="1" applyFill="1" applyBorder="1" applyAlignment="1">
      <alignment vertical="center"/>
    </xf>
    <xf numFmtId="164" fontId="3" fillId="0" borderId="0" xfId="6" applyNumberFormat="1" applyFont="1" applyFill="1" applyBorder="1" applyAlignment="1">
      <alignment vertical="center"/>
    </xf>
    <xf numFmtId="38" fontId="1" fillId="0" borderId="0" xfId="6" applyNumberFormat="1" applyFont="1" applyFill="1" applyBorder="1" applyAlignment="1">
      <alignment horizontal="center" vertical="center"/>
    </xf>
    <xf numFmtId="38" fontId="4" fillId="0" borderId="0" xfId="6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38" fontId="4" fillId="0" borderId="0" xfId="6" applyNumberFormat="1" applyFont="1" applyFill="1" applyAlignment="1">
      <alignment vertical="center"/>
    </xf>
    <xf numFmtId="49" fontId="4" fillId="0" borderId="0" xfId="0" applyNumberFormat="1" applyFont="1" applyFill="1" applyAlignment="1"/>
    <xf numFmtId="164" fontId="19" fillId="0" borderId="0" xfId="6" applyNumberFormat="1" applyFont="1" applyFill="1" applyBorder="1" applyAlignment="1">
      <alignment horizontal="center" vertical="center"/>
    </xf>
    <xf numFmtId="164" fontId="17" fillId="0" borderId="0" xfId="6" applyNumberFormat="1" applyFont="1" applyFill="1" applyBorder="1" applyAlignment="1">
      <alignment horizontal="center" vertical="top"/>
    </xf>
    <xf numFmtId="38" fontId="1" fillId="0" borderId="0" xfId="6" applyNumberFormat="1" applyFont="1" applyFill="1" applyBorder="1" applyAlignment="1">
      <alignment horizontal="center" vertical="center"/>
    </xf>
    <xf numFmtId="38" fontId="4" fillId="0" borderId="0" xfId="6" applyNumberFormat="1" applyFont="1" applyFill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38" fontId="4" fillId="0" borderId="0" xfId="6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37" fontId="3" fillId="2" borderId="0" xfId="3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/>
    </xf>
    <xf numFmtId="38" fontId="1" fillId="0" borderId="0" xfId="6" applyNumberFormat="1" applyFont="1" applyFill="1" applyBorder="1" applyAlignment="1">
      <alignment horizontal="center" vertical="center"/>
    </xf>
    <xf numFmtId="38" fontId="4" fillId="0" borderId="0" xfId="6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quotePrefix="1" applyFont="1" applyFill="1" applyAlignment="1">
      <alignment horizontal="center" wrapText="1"/>
    </xf>
    <xf numFmtId="38" fontId="15" fillId="0" borderId="0" xfId="6" applyNumberFormat="1" applyFont="1" applyFill="1" applyBorder="1" applyAlignment="1">
      <alignment horizontal="center" vertical="center"/>
    </xf>
    <xf numFmtId="164" fontId="17" fillId="0" borderId="1" xfId="6" applyNumberFormat="1" applyFont="1" applyFill="1" applyBorder="1" applyAlignment="1">
      <alignment horizontal="center" vertical="top"/>
    </xf>
    <xf numFmtId="164" fontId="19" fillId="0" borderId="0" xfId="6" applyNumberFormat="1" applyFont="1" applyFill="1" applyBorder="1" applyAlignment="1">
      <alignment horizontal="center" vertical="center"/>
    </xf>
    <xf numFmtId="164" fontId="17" fillId="0" borderId="0" xfId="6" applyNumberFormat="1" applyFont="1" applyFill="1" applyBorder="1" applyAlignment="1">
      <alignment horizontal="center" vertical="top"/>
    </xf>
    <xf numFmtId="164" fontId="1" fillId="0" borderId="0" xfId="3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</cellXfs>
  <cellStyles count="13">
    <cellStyle name="Comma" xfId="1" builtinId="3"/>
    <cellStyle name="Comma 2" xfId="2" xr:uid="{00000000-0005-0000-0000-000001000000}"/>
    <cellStyle name="Comma 3" xfId="7" xr:uid="{BB47A36E-F9F5-4B62-89BB-C2DC9CE4D640}"/>
    <cellStyle name="Comma 8" xfId="10" xr:uid="{4D766FD6-445A-4C74-9F20-815996BDF92D}"/>
    <cellStyle name="Normal" xfId="0" builtinId="0"/>
    <cellStyle name="Normal 11" xfId="8" xr:uid="{CA645F24-405D-4176-A62D-A6E48A9F0922}"/>
    <cellStyle name="Normal 2" xfId="3" xr:uid="{00000000-0005-0000-0000-000003000000}"/>
    <cellStyle name="Normal 2 2" xfId="11" xr:uid="{0239AE58-04CA-4B92-9982-EFF71E49691B}"/>
    <cellStyle name="Normal 2 7" xfId="9" xr:uid="{CF777144-3B6E-4BF8-BA60-AA84DD2D3E14}"/>
    <cellStyle name="Normal 215" xfId="4" xr:uid="{00000000-0005-0000-0000-000004000000}"/>
    <cellStyle name="Normal 3" xfId="6" xr:uid="{DED50786-3DA9-4FF0-9DF6-8ABB1F66355C}"/>
    <cellStyle name="Normal 34" xfId="5" xr:uid="{00000000-0005-0000-0000-000005000000}"/>
    <cellStyle name="Normal_B008 - PLT" xfId="12" xr:uid="{C9B11D94-C795-43F8-8474-59E0D9C91D58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10F1F-9F9B-4339-863E-7B138E9CF3B4}">
  <sheetPr codeName="Sheet1"/>
  <dimension ref="A1:I101"/>
  <sheetViews>
    <sheetView showGridLines="0" tabSelected="1" view="pageBreakPreview" zoomScale="80" zoomScaleNormal="90" zoomScaleSheetLayoutView="80" workbookViewId="0"/>
  </sheetViews>
  <sheetFormatPr defaultColWidth="10.5703125" defaultRowHeight="23.1" customHeight="1"/>
  <cols>
    <col min="1" max="1" width="48.85546875" style="207" customWidth="1"/>
    <col min="2" max="2" width="9.140625" style="207" customWidth="1"/>
    <col min="3" max="3" width="13.5703125" style="207" customWidth="1"/>
    <col min="4" max="4" width="1.5703125" style="207" customWidth="1"/>
    <col min="5" max="5" width="13.5703125" style="207" customWidth="1"/>
    <col min="6" max="6" width="1.5703125" style="207" customWidth="1"/>
    <col min="7" max="7" width="13.5703125" style="207" customWidth="1"/>
    <col min="8" max="8" width="1.5703125" style="207" customWidth="1"/>
    <col min="9" max="9" width="13.5703125" style="207" customWidth="1"/>
    <col min="10" max="16384" width="10.5703125" style="207"/>
  </cols>
  <sheetData>
    <row r="1" spans="1:9" s="73" customFormat="1" ht="23.25" customHeight="1">
      <c r="A1" s="72" t="s">
        <v>153</v>
      </c>
    </row>
    <row r="2" spans="1:9" s="73" customFormat="1" ht="23.25" customHeight="1">
      <c r="A2" s="74" t="s">
        <v>45</v>
      </c>
      <c r="E2" s="73" t="s">
        <v>58</v>
      </c>
    </row>
    <row r="3" spans="1:9" ht="21.75" customHeight="1">
      <c r="C3" s="76"/>
      <c r="D3" s="76"/>
      <c r="E3" s="76"/>
      <c r="F3" s="76"/>
      <c r="G3" s="76"/>
      <c r="H3" s="76"/>
    </row>
    <row r="4" spans="1:9" ht="21.75" customHeight="1">
      <c r="B4" s="77"/>
      <c r="C4" s="233" t="s">
        <v>0</v>
      </c>
      <c r="D4" s="233"/>
      <c r="E4" s="233"/>
      <c r="F4" s="233"/>
      <c r="G4" s="233" t="s">
        <v>1</v>
      </c>
      <c r="H4" s="233"/>
      <c r="I4" s="233"/>
    </row>
    <row r="5" spans="1:9" ht="21.75" customHeight="1">
      <c r="B5" s="77"/>
      <c r="C5" s="78" t="s">
        <v>267</v>
      </c>
      <c r="D5" s="214"/>
      <c r="E5" s="78" t="s">
        <v>130</v>
      </c>
      <c r="F5" s="214"/>
      <c r="G5" s="78" t="s">
        <v>267</v>
      </c>
      <c r="H5" s="214"/>
      <c r="I5" s="78" t="s">
        <v>130</v>
      </c>
    </row>
    <row r="6" spans="1:9" ht="21.75" customHeight="1">
      <c r="A6" s="73" t="s">
        <v>3</v>
      </c>
      <c r="B6" s="79" t="s">
        <v>2</v>
      </c>
      <c r="C6" s="78">
        <v>2563</v>
      </c>
      <c r="D6" s="78"/>
      <c r="E6" s="78">
        <v>2562</v>
      </c>
      <c r="F6" s="80"/>
      <c r="G6" s="78">
        <v>2563</v>
      </c>
      <c r="H6" s="78"/>
      <c r="I6" s="78">
        <v>2562</v>
      </c>
    </row>
    <row r="7" spans="1:9" ht="21.75" customHeight="1">
      <c r="A7" s="73"/>
      <c r="B7" s="79"/>
      <c r="C7" s="78" t="s">
        <v>140</v>
      </c>
      <c r="D7" s="78"/>
      <c r="E7" s="81"/>
      <c r="F7" s="80"/>
      <c r="G7" s="78" t="s">
        <v>140</v>
      </c>
      <c r="H7" s="78"/>
      <c r="I7" s="81"/>
    </row>
    <row r="8" spans="1:9" ht="21.75" customHeight="1">
      <c r="B8" s="82"/>
      <c r="C8" s="234" t="s">
        <v>63</v>
      </c>
      <c r="D8" s="234"/>
      <c r="E8" s="234"/>
      <c r="F8" s="234"/>
      <c r="G8" s="234"/>
      <c r="H8" s="234"/>
      <c r="I8" s="234"/>
    </row>
    <row r="9" spans="1:9" ht="21.75" customHeight="1">
      <c r="A9" s="83" t="s">
        <v>4</v>
      </c>
    </row>
    <row r="10" spans="1:9" ht="21.75" customHeight="1">
      <c r="A10" s="84" t="s">
        <v>5</v>
      </c>
      <c r="B10" s="215">
        <v>5</v>
      </c>
      <c r="C10" s="208">
        <v>4138407</v>
      </c>
      <c r="D10" s="208"/>
      <c r="E10" s="208">
        <v>4495092</v>
      </c>
      <c r="F10" s="208"/>
      <c r="G10" s="208">
        <v>907764</v>
      </c>
      <c r="H10" s="208"/>
      <c r="I10" s="208">
        <v>2351652</v>
      </c>
    </row>
    <row r="11" spans="1:9" ht="21.75" customHeight="1">
      <c r="A11" s="84" t="s">
        <v>6</v>
      </c>
      <c r="B11" s="215"/>
      <c r="C11" s="208">
        <v>69714</v>
      </c>
      <c r="D11" s="208"/>
      <c r="E11" s="208">
        <v>8830</v>
      </c>
      <c r="F11" s="208"/>
      <c r="G11" s="213">
        <v>60819</v>
      </c>
      <c r="H11" s="208"/>
      <c r="I11" s="85">
        <v>0</v>
      </c>
    </row>
    <row r="12" spans="1:9" ht="21.75" customHeight="1">
      <c r="A12" s="84" t="s">
        <v>79</v>
      </c>
      <c r="B12" s="224" t="s">
        <v>259</v>
      </c>
      <c r="C12" s="208">
        <v>202330</v>
      </c>
      <c r="D12" s="208"/>
      <c r="E12" s="208">
        <v>178540</v>
      </c>
      <c r="F12" s="208"/>
      <c r="G12" s="208">
        <v>41130</v>
      </c>
      <c r="H12" s="208"/>
      <c r="I12" s="208">
        <v>37568</v>
      </c>
    </row>
    <row r="13" spans="1:9" ht="21.75" customHeight="1">
      <c r="A13" s="84" t="s">
        <v>100</v>
      </c>
      <c r="B13" s="224" t="s">
        <v>260</v>
      </c>
      <c r="C13" s="208">
        <v>302196</v>
      </c>
      <c r="D13" s="208"/>
      <c r="E13" s="208">
        <v>250179</v>
      </c>
      <c r="F13" s="208"/>
      <c r="G13" s="208">
        <v>40185</v>
      </c>
      <c r="H13" s="208"/>
      <c r="I13" s="208">
        <v>30529</v>
      </c>
    </row>
    <row r="14" spans="1:9" ht="21.75" customHeight="1">
      <c r="A14" s="84" t="s">
        <v>264</v>
      </c>
      <c r="B14" s="224">
        <v>9</v>
      </c>
      <c r="C14" s="208">
        <v>655224</v>
      </c>
      <c r="D14" s="208"/>
      <c r="E14" s="85">
        <v>0</v>
      </c>
      <c r="F14" s="208"/>
      <c r="G14" s="85">
        <v>0</v>
      </c>
      <c r="H14" s="85"/>
      <c r="I14" s="85">
        <v>0</v>
      </c>
    </row>
    <row r="15" spans="1:9" s="77" customFormat="1" ht="21.75" customHeight="1">
      <c r="A15" s="84" t="s">
        <v>243</v>
      </c>
      <c r="B15" s="224">
        <v>5</v>
      </c>
      <c r="C15" s="85">
        <v>0</v>
      </c>
      <c r="D15" s="208"/>
      <c r="E15" s="208">
        <v>135270</v>
      </c>
      <c r="F15" s="208"/>
      <c r="G15" s="85">
        <v>0</v>
      </c>
      <c r="H15" s="85"/>
      <c r="I15" s="85">
        <v>0</v>
      </c>
    </row>
    <row r="16" spans="1:9" ht="21.75" customHeight="1">
      <c r="A16" s="84" t="s">
        <v>143</v>
      </c>
      <c r="B16" s="224"/>
      <c r="C16" s="208">
        <v>17752</v>
      </c>
      <c r="D16" s="208"/>
      <c r="E16" s="208">
        <v>17473</v>
      </c>
      <c r="F16" s="208"/>
      <c r="G16" s="85">
        <v>0</v>
      </c>
      <c r="H16" s="85"/>
      <c r="I16" s="85">
        <v>0</v>
      </c>
    </row>
    <row r="17" spans="1:9" ht="21.75" customHeight="1">
      <c r="A17" s="84" t="s">
        <v>154</v>
      </c>
      <c r="B17" s="224">
        <v>7</v>
      </c>
      <c r="C17" s="208">
        <v>34308386</v>
      </c>
      <c r="D17" s="208"/>
      <c r="E17" s="208">
        <v>31078189</v>
      </c>
      <c r="F17" s="208"/>
      <c r="G17" s="85">
        <v>0</v>
      </c>
      <c r="H17" s="85"/>
      <c r="I17" s="85">
        <v>0</v>
      </c>
    </row>
    <row r="18" spans="1:9" ht="21.75" customHeight="1">
      <c r="A18" s="84" t="s">
        <v>155</v>
      </c>
      <c r="B18" s="224"/>
      <c r="C18" s="208">
        <v>203674</v>
      </c>
      <c r="D18" s="208"/>
      <c r="E18" s="208">
        <v>774841</v>
      </c>
      <c r="F18" s="208"/>
      <c r="G18" s="85">
        <v>0</v>
      </c>
      <c r="H18" s="85"/>
      <c r="I18" s="85">
        <v>0</v>
      </c>
    </row>
    <row r="19" spans="1:9" ht="21.75" customHeight="1">
      <c r="A19" s="84" t="s">
        <v>7</v>
      </c>
      <c r="B19" s="224"/>
      <c r="C19" s="208">
        <v>310784</v>
      </c>
      <c r="D19" s="208"/>
      <c r="E19" s="208">
        <v>245892</v>
      </c>
      <c r="F19" s="208"/>
      <c r="G19" s="208">
        <v>20201</v>
      </c>
      <c r="H19" s="208"/>
      <c r="I19" s="208">
        <v>617</v>
      </c>
    </row>
    <row r="20" spans="1:9" ht="21.75" customHeight="1">
      <c r="A20" s="73" t="s">
        <v>8</v>
      </c>
      <c r="B20" s="224"/>
      <c r="C20" s="86">
        <v>40208467</v>
      </c>
      <c r="D20" s="208"/>
      <c r="E20" s="86">
        <v>37184306</v>
      </c>
      <c r="F20" s="208"/>
      <c r="G20" s="86">
        <v>1070099</v>
      </c>
      <c r="H20" s="208"/>
      <c r="I20" s="86">
        <v>2420366</v>
      </c>
    </row>
    <row r="21" spans="1:9" ht="21.75" customHeight="1">
      <c r="A21" s="73"/>
      <c r="B21" s="224"/>
      <c r="C21" s="208"/>
      <c r="D21" s="208"/>
      <c r="E21" s="208"/>
      <c r="F21" s="208"/>
      <c r="G21" s="208"/>
      <c r="H21" s="208"/>
      <c r="I21" s="208"/>
    </row>
    <row r="22" spans="1:9" ht="21.75" customHeight="1">
      <c r="A22" s="83" t="s">
        <v>9</v>
      </c>
      <c r="B22" s="224"/>
      <c r="C22" s="209"/>
      <c r="D22" s="209"/>
      <c r="E22" s="209"/>
      <c r="F22" s="209"/>
      <c r="G22" s="209"/>
      <c r="H22" s="209"/>
      <c r="I22" s="209"/>
    </row>
    <row r="23" spans="1:9" ht="21.75" customHeight="1">
      <c r="A23" s="84" t="s">
        <v>97</v>
      </c>
      <c r="B23" s="224"/>
      <c r="C23" s="209">
        <v>1488</v>
      </c>
      <c r="D23" s="209"/>
      <c r="E23" s="209">
        <v>1488</v>
      </c>
      <c r="F23" s="209"/>
      <c r="G23" s="210">
        <v>0</v>
      </c>
      <c r="H23" s="210"/>
      <c r="I23" s="85">
        <v>0</v>
      </c>
    </row>
    <row r="24" spans="1:9" ht="21.75" customHeight="1">
      <c r="A24" s="84" t="s">
        <v>50</v>
      </c>
      <c r="B24" s="224">
        <v>8</v>
      </c>
      <c r="C24" s="209">
        <v>10768605</v>
      </c>
      <c r="D24" s="209"/>
      <c r="E24" s="209">
        <v>9547429</v>
      </c>
      <c r="F24" s="209"/>
      <c r="G24" s="209">
        <v>5140553</v>
      </c>
      <c r="H24" s="209"/>
      <c r="I24" s="208">
        <v>4343619</v>
      </c>
    </row>
    <row r="25" spans="1:9" ht="21.75" customHeight="1">
      <c r="A25" s="84" t="s">
        <v>10</v>
      </c>
      <c r="B25" s="224">
        <v>9</v>
      </c>
      <c r="C25" s="210">
        <v>0</v>
      </c>
      <c r="D25" s="209"/>
      <c r="E25" s="210">
        <v>0</v>
      </c>
      <c r="F25" s="209"/>
      <c r="G25" s="209">
        <v>40858320</v>
      </c>
      <c r="H25" s="209"/>
      <c r="I25" s="208">
        <v>38329419</v>
      </c>
    </row>
    <row r="26" spans="1:9" ht="21.75" customHeight="1">
      <c r="A26" s="84" t="s">
        <v>57</v>
      </c>
      <c r="B26" s="224">
        <v>8</v>
      </c>
      <c r="C26" s="209">
        <v>2937915</v>
      </c>
      <c r="D26" s="209"/>
      <c r="E26" s="209">
        <v>2663909</v>
      </c>
      <c r="F26" s="209"/>
      <c r="G26" s="209">
        <v>261885</v>
      </c>
      <c r="H26" s="209"/>
      <c r="I26" s="208">
        <v>261885</v>
      </c>
    </row>
    <row r="27" spans="1:9" ht="21.75" customHeight="1">
      <c r="A27" s="84" t="s">
        <v>148</v>
      </c>
      <c r="B27" s="224"/>
      <c r="C27" s="209">
        <v>257</v>
      </c>
      <c r="D27" s="209"/>
      <c r="E27" s="209">
        <v>257</v>
      </c>
      <c r="F27" s="209"/>
      <c r="G27" s="209">
        <v>257</v>
      </c>
      <c r="H27" s="209"/>
      <c r="I27" s="208">
        <v>257</v>
      </c>
    </row>
    <row r="28" spans="1:9" ht="21.75" customHeight="1">
      <c r="A28" s="84" t="s">
        <v>159</v>
      </c>
      <c r="B28" s="224"/>
      <c r="C28" s="209">
        <v>669271</v>
      </c>
      <c r="D28" s="209"/>
      <c r="E28" s="169">
        <v>669271</v>
      </c>
      <c r="F28" s="209"/>
      <c r="G28" s="210">
        <v>0</v>
      </c>
      <c r="H28" s="209"/>
      <c r="I28" s="210">
        <v>0</v>
      </c>
    </row>
    <row r="29" spans="1:9" ht="21.75" customHeight="1">
      <c r="A29" s="84" t="s">
        <v>76</v>
      </c>
      <c r="B29" s="224"/>
      <c r="C29" s="209">
        <v>252712</v>
      </c>
      <c r="D29" s="209"/>
      <c r="E29" s="209">
        <v>266127</v>
      </c>
      <c r="F29" s="209"/>
      <c r="G29" s="210">
        <v>0</v>
      </c>
      <c r="H29" s="209"/>
      <c r="I29" s="85">
        <v>0</v>
      </c>
    </row>
    <row r="30" spans="1:9" ht="21.75" customHeight="1">
      <c r="A30" s="84" t="s">
        <v>52</v>
      </c>
      <c r="B30" s="224"/>
      <c r="C30" s="209">
        <v>205604</v>
      </c>
      <c r="D30" s="209"/>
      <c r="E30" s="209">
        <v>199614</v>
      </c>
      <c r="F30" s="209"/>
      <c r="G30" s="209">
        <v>19378</v>
      </c>
      <c r="H30" s="209"/>
      <c r="I30" s="208">
        <v>21072</v>
      </c>
    </row>
    <row r="31" spans="1:9" ht="21.75" customHeight="1">
      <c r="A31" s="84" t="s">
        <v>160</v>
      </c>
      <c r="B31" s="224">
        <v>5</v>
      </c>
      <c r="C31" s="209">
        <v>245183</v>
      </c>
      <c r="D31" s="209"/>
      <c r="E31" s="209">
        <v>232583</v>
      </c>
      <c r="F31" s="209"/>
      <c r="G31" s="209">
        <v>10758614</v>
      </c>
      <c r="H31" s="209"/>
      <c r="I31" s="208">
        <v>10109644</v>
      </c>
    </row>
    <row r="32" spans="1:9" ht="21.75" customHeight="1">
      <c r="A32" s="84" t="s">
        <v>161</v>
      </c>
      <c r="B32" s="224"/>
      <c r="C32" s="209">
        <v>1626</v>
      </c>
      <c r="D32" s="209"/>
      <c r="E32" s="209">
        <v>1626</v>
      </c>
      <c r="F32" s="209"/>
      <c r="G32" s="210">
        <v>0</v>
      </c>
      <c r="H32" s="210"/>
      <c r="I32" s="85">
        <v>0</v>
      </c>
    </row>
    <row r="33" spans="1:9" ht="21.75" customHeight="1">
      <c r="A33" s="84" t="s">
        <v>162</v>
      </c>
      <c r="B33" s="224">
        <v>10</v>
      </c>
      <c r="C33" s="209">
        <v>35837118</v>
      </c>
      <c r="D33" s="209"/>
      <c r="E33" s="209">
        <v>35690101</v>
      </c>
      <c r="F33" s="209"/>
      <c r="G33" s="209">
        <v>5943802</v>
      </c>
      <c r="H33" s="209"/>
      <c r="I33" s="208">
        <v>6377995</v>
      </c>
    </row>
    <row r="34" spans="1:9" ht="21.75" customHeight="1">
      <c r="A34" s="84" t="s">
        <v>106</v>
      </c>
      <c r="B34" s="224">
        <v>12</v>
      </c>
      <c r="C34" s="209">
        <v>2564158</v>
      </c>
      <c r="D34" s="209"/>
      <c r="E34" s="209">
        <v>2625985</v>
      </c>
      <c r="F34" s="209"/>
      <c r="G34" s="209">
        <v>35202</v>
      </c>
      <c r="H34" s="209"/>
      <c r="I34" s="208">
        <v>9687</v>
      </c>
    </row>
    <row r="35" spans="1:9" ht="21.75" customHeight="1">
      <c r="A35" s="84" t="s">
        <v>80</v>
      </c>
      <c r="B35" s="224"/>
      <c r="C35" s="209">
        <v>113746</v>
      </c>
      <c r="D35" s="209"/>
      <c r="E35" s="209">
        <v>118323</v>
      </c>
      <c r="F35" s="209"/>
      <c r="G35" s="209">
        <v>32866</v>
      </c>
      <c r="H35" s="209"/>
      <c r="I35" s="208">
        <v>30124</v>
      </c>
    </row>
    <row r="36" spans="1:9" ht="21.75" customHeight="1">
      <c r="A36" s="84" t="s">
        <v>135</v>
      </c>
      <c r="B36" s="224"/>
      <c r="C36" s="209">
        <v>688123</v>
      </c>
      <c r="D36" s="209"/>
      <c r="E36" s="209">
        <v>645660</v>
      </c>
      <c r="F36" s="209"/>
      <c r="G36" s="210">
        <v>0</v>
      </c>
      <c r="H36" s="210"/>
      <c r="I36" s="85">
        <v>0</v>
      </c>
    </row>
    <row r="37" spans="1:9" s="77" customFormat="1" ht="21.75" customHeight="1">
      <c r="A37" s="84" t="s">
        <v>61</v>
      </c>
      <c r="B37" s="224"/>
      <c r="C37" s="208">
        <v>282427</v>
      </c>
      <c r="D37" s="208"/>
      <c r="E37" s="208">
        <v>767951</v>
      </c>
      <c r="F37" s="208"/>
      <c r="G37" s="208">
        <v>140372</v>
      </c>
      <c r="H37" s="208"/>
      <c r="I37" s="208">
        <v>140958</v>
      </c>
    </row>
    <row r="38" spans="1:9" s="77" customFormat="1" ht="21.75" customHeight="1">
      <c r="A38" s="84" t="s">
        <v>56</v>
      </c>
      <c r="B38" s="224">
        <v>11</v>
      </c>
      <c r="C38" s="208">
        <v>1831222</v>
      </c>
      <c r="D38" s="208"/>
      <c r="E38" s="208">
        <v>1667567</v>
      </c>
      <c r="F38" s="208"/>
      <c r="G38" s="85">
        <v>0</v>
      </c>
      <c r="H38" s="85"/>
      <c r="I38" s="85">
        <v>0</v>
      </c>
    </row>
    <row r="39" spans="1:9" ht="21.75" customHeight="1">
      <c r="A39" s="84" t="s">
        <v>11</v>
      </c>
      <c r="B39" s="224">
        <v>5</v>
      </c>
      <c r="C39" s="211">
        <v>141719</v>
      </c>
      <c r="D39" s="208"/>
      <c r="E39" s="211">
        <v>104252</v>
      </c>
      <c r="F39" s="208"/>
      <c r="G39" s="211">
        <v>64370</v>
      </c>
      <c r="H39" s="208"/>
      <c r="I39" s="211">
        <v>25471</v>
      </c>
    </row>
    <row r="40" spans="1:9" ht="21.75" customHeight="1">
      <c r="A40" s="73" t="s">
        <v>12</v>
      </c>
      <c r="B40" s="224"/>
      <c r="C40" s="87">
        <v>56541174</v>
      </c>
      <c r="D40" s="208"/>
      <c r="E40" s="87">
        <v>55202143</v>
      </c>
      <c r="F40" s="208"/>
      <c r="G40" s="87">
        <v>63255619</v>
      </c>
      <c r="H40" s="208"/>
      <c r="I40" s="87">
        <v>59650131</v>
      </c>
    </row>
    <row r="41" spans="1:9" ht="21.75" customHeight="1" thickBot="1">
      <c r="A41" s="73" t="s">
        <v>13</v>
      </c>
      <c r="C41" s="88">
        <v>96749641</v>
      </c>
      <c r="D41" s="208"/>
      <c r="E41" s="88">
        <v>92386449</v>
      </c>
      <c r="F41" s="208"/>
      <c r="G41" s="88">
        <v>64325718</v>
      </c>
      <c r="H41" s="208"/>
      <c r="I41" s="88">
        <v>62070497</v>
      </c>
    </row>
    <row r="42" spans="1:9" s="73" customFormat="1" ht="23.25" customHeight="1" thickTop="1">
      <c r="A42" s="72" t="s">
        <v>153</v>
      </c>
    </row>
    <row r="43" spans="1:9" s="73" customFormat="1" ht="23.25" customHeight="1">
      <c r="A43" s="74" t="s">
        <v>45</v>
      </c>
    </row>
    <row r="44" spans="1:9" s="73" customFormat="1" ht="23.25" customHeight="1">
      <c r="A44" s="74"/>
    </row>
    <row r="45" spans="1:9" ht="21.75" customHeight="1">
      <c r="B45" s="77"/>
      <c r="C45" s="233" t="s">
        <v>0</v>
      </c>
      <c r="D45" s="233"/>
      <c r="E45" s="233"/>
      <c r="F45" s="233"/>
      <c r="G45" s="233" t="s">
        <v>1</v>
      </c>
      <c r="H45" s="233"/>
      <c r="I45" s="233"/>
    </row>
    <row r="46" spans="1:9" ht="21.75" customHeight="1">
      <c r="B46" s="77"/>
      <c r="C46" s="78" t="s">
        <v>267</v>
      </c>
      <c r="D46" s="223"/>
      <c r="E46" s="78" t="s">
        <v>130</v>
      </c>
      <c r="F46" s="223"/>
      <c r="G46" s="78" t="s">
        <v>267</v>
      </c>
      <c r="H46" s="223"/>
      <c r="I46" s="78" t="s">
        <v>130</v>
      </c>
    </row>
    <row r="47" spans="1:9" ht="21.75" customHeight="1">
      <c r="A47" s="73" t="s">
        <v>14</v>
      </c>
      <c r="B47" s="79" t="s">
        <v>2</v>
      </c>
      <c r="C47" s="78">
        <v>2563</v>
      </c>
      <c r="D47" s="78"/>
      <c r="E47" s="78">
        <v>2562</v>
      </c>
      <c r="F47" s="80"/>
      <c r="G47" s="78">
        <v>2563</v>
      </c>
      <c r="H47" s="78"/>
      <c r="I47" s="78">
        <v>2562</v>
      </c>
    </row>
    <row r="48" spans="1:9" ht="21.75" customHeight="1">
      <c r="A48" s="73"/>
      <c r="B48" s="79"/>
      <c r="C48" s="78" t="s">
        <v>140</v>
      </c>
      <c r="D48" s="78"/>
      <c r="E48" s="78"/>
      <c r="F48" s="80"/>
      <c r="G48" s="78" t="s">
        <v>140</v>
      </c>
      <c r="H48" s="78"/>
      <c r="I48" s="78"/>
    </row>
    <row r="49" spans="1:9" s="219" customFormat="1" ht="21.75" customHeight="1">
      <c r="B49" s="79"/>
      <c r="C49" s="234" t="s">
        <v>63</v>
      </c>
      <c r="D49" s="234"/>
      <c r="E49" s="234"/>
      <c r="F49" s="234"/>
      <c r="G49" s="234"/>
      <c r="H49" s="234"/>
      <c r="I49" s="234"/>
    </row>
    <row r="50" spans="1:9" ht="21.75" customHeight="1">
      <c r="A50" s="83" t="s">
        <v>15</v>
      </c>
      <c r="C50" s="75"/>
      <c r="D50" s="75"/>
      <c r="E50" s="75"/>
      <c r="F50" s="75"/>
      <c r="G50" s="75"/>
      <c r="H50" s="75"/>
      <c r="I50" s="75"/>
    </row>
    <row r="51" spans="1:9" ht="21.75" customHeight="1">
      <c r="A51" s="89" t="s">
        <v>82</v>
      </c>
      <c r="B51" s="224">
        <v>5</v>
      </c>
      <c r="C51" s="207">
        <v>2706580</v>
      </c>
      <c r="E51" s="207">
        <v>2899519</v>
      </c>
      <c r="G51" s="207">
        <v>52573</v>
      </c>
      <c r="I51" s="207">
        <v>9649</v>
      </c>
    </row>
    <row r="52" spans="1:9" ht="21.75" customHeight="1">
      <c r="A52" s="89" t="s">
        <v>101</v>
      </c>
      <c r="B52" s="224">
        <v>5</v>
      </c>
      <c r="C52" s="209">
        <v>1311284</v>
      </c>
      <c r="D52" s="209"/>
      <c r="E52" s="209">
        <v>1633091</v>
      </c>
      <c r="F52" s="209"/>
      <c r="G52" s="209">
        <v>416087</v>
      </c>
      <c r="H52" s="209"/>
      <c r="I52" s="209">
        <v>369027</v>
      </c>
    </row>
    <row r="53" spans="1:9" ht="21.75" customHeight="1">
      <c r="A53" s="89" t="s">
        <v>156</v>
      </c>
      <c r="B53" s="224" t="s">
        <v>261</v>
      </c>
      <c r="C53" s="209">
        <v>6144386</v>
      </c>
      <c r="D53" s="209"/>
      <c r="E53" s="209">
        <v>8088718</v>
      </c>
      <c r="F53" s="209"/>
      <c r="G53" s="209">
        <v>595828</v>
      </c>
      <c r="H53" s="209"/>
      <c r="I53" s="169">
        <v>2996671</v>
      </c>
    </row>
    <row r="54" spans="1:9" ht="21.75" customHeight="1">
      <c r="A54" s="89" t="s">
        <v>119</v>
      </c>
      <c r="B54" s="224"/>
      <c r="C54" s="209"/>
      <c r="D54" s="209"/>
      <c r="E54" s="209"/>
      <c r="F54" s="209"/>
      <c r="G54" s="209"/>
      <c r="H54" s="209"/>
      <c r="I54" s="209"/>
    </row>
    <row r="55" spans="1:9" ht="21.75" customHeight="1">
      <c r="A55" s="89" t="s">
        <v>60</v>
      </c>
      <c r="B55" s="224">
        <v>13</v>
      </c>
      <c r="C55" s="209">
        <v>2144090</v>
      </c>
      <c r="D55" s="209"/>
      <c r="E55" s="209">
        <v>1029949</v>
      </c>
      <c r="F55" s="209"/>
      <c r="G55" s="210">
        <v>0</v>
      </c>
      <c r="H55" s="210"/>
      <c r="I55" s="210">
        <v>0</v>
      </c>
    </row>
    <row r="56" spans="1:9" ht="21.75" customHeight="1">
      <c r="A56" s="89" t="s">
        <v>157</v>
      </c>
      <c r="B56" s="224">
        <v>13</v>
      </c>
      <c r="C56" s="210">
        <v>0</v>
      </c>
      <c r="D56" s="209"/>
      <c r="E56" s="169">
        <v>250899</v>
      </c>
      <c r="F56" s="209"/>
      <c r="G56" s="210">
        <v>0</v>
      </c>
      <c r="H56" s="210"/>
      <c r="I56" s="210">
        <v>0</v>
      </c>
    </row>
    <row r="57" spans="1:9" ht="21.75" customHeight="1">
      <c r="A57" s="89" t="s">
        <v>16</v>
      </c>
      <c r="B57" s="224" t="s">
        <v>262</v>
      </c>
      <c r="C57" s="209">
        <v>9096378</v>
      </c>
      <c r="D57" s="209"/>
      <c r="E57" s="209">
        <v>6820000</v>
      </c>
      <c r="F57" s="209"/>
      <c r="G57" s="209">
        <v>8096378</v>
      </c>
      <c r="H57" s="209"/>
      <c r="I57" s="209">
        <v>1820000</v>
      </c>
    </row>
    <row r="58" spans="1:9" ht="21.75" customHeight="1">
      <c r="A58" s="89" t="s">
        <v>46</v>
      </c>
      <c r="B58" s="224"/>
      <c r="C58" s="209">
        <v>192668</v>
      </c>
      <c r="D58" s="209"/>
      <c r="E58" s="209">
        <v>267912</v>
      </c>
      <c r="F58" s="209"/>
      <c r="G58" s="210">
        <v>0</v>
      </c>
      <c r="H58" s="209"/>
      <c r="I58" s="210">
        <v>0</v>
      </c>
    </row>
    <row r="59" spans="1:9" ht="21.75" customHeight="1">
      <c r="A59" s="84" t="s">
        <v>112</v>
      </c>
      <c r="B59" s="224">
        <v>5</v>
      </c>
      <c r="C59" s="209">
        <v>363386</v>
      </c>
      <c r="D59" s="209"/>
      <c r="E59" s="209">
        <v>360941</v>
      </c>
      <c r="F59" s="209"/>
      <c r="G59" s="209">
        <v>8180</v>
      </c>
      <c r="H59" s="209"/>
      <c r="I59" s="209">
        <v>8180</v>
      </c>
    </row>
    <row r="60" spans="1:9" ht="21.75" customHeight="1">
      <c r="A60" s="84" t="s">
        <v>158</v>
      </c>
      <c r="B60" s="224">
        <v>5</v>
      </c>
      <c r="C60" s="209">
        <v>2028</v>
      </c>
      <c r="D60" s="209"/>
      <c r="E60" s="209">
        <v>12860</v>
      </c>
      <c r="F60" s="209"/>
      <c r="G60" s="210">
        <v>0</v>
      </c>
      <c r="H60" s="209"/>
      <c r="I60" s="169">
        <v>1645</v>
      </c>
    </row>
    <row r="61" spans="1:9" ht="21.75" customHeight="1">
      <c r="A61" s="89" t="s">
        <v>17</v>
      </c>
      <c r="B61" s="224"/>
      <c r="C61" s="209">
        <v>454335</v>
      </c>
      <c r="D61" s="209"/>
      <c r="E61" s="209">
        <v>446568</v>
      </c>
      <c r="F61" s="209"/>
      <c r="G61" s="208">
        <v>11507</v>
      </c>
      <c r="H61" s="208"/>
      <c r="I61" s="209">
        <v>10669</v>
      </c>
    </row>
    <row r="62" spans="1:9" ht="21.75" customHeight="1">
      <c r="A62" s="73" t="s">
        <v>163</v>
      </c>
      <c r="B62" s="224"/>
      <c r="C62" s="86">
        <v>22415135</v>
      </c>
      <c r="D62" s="208"/>
      <c r="E62" s="86">
        <v>21810457</v>
      </c>
      <c r="F62" s="208"/>
      <c r="G62" s="86">
        <v>9180553</v>
      </c>
      <c r="H62" s="208"/>
      <c r="I62" s="86">
        <v>5215841</v>
      </c>
    </row>
    <row r="63" spans="1:9" ht="21.75" customHeight="1">
      <c r="A63" s="73"/>
      <c r="B63" s="224"/>
      <c r="C63" s="208"/>
      <c r="D63" s="208"/>
      <c r="E63" s="208"/>
      <c r="F63" s="208"/>
      <c r="G63" s="208"/>
      <c r="H63" s="208"/>
      <c r="I63" s="208"/>
    </row>
    <row r="64" spans="1:9" ht="21.75" customHeight="1">
      <c r="A64" s="83" t="s">
        <v>18</v>
      </c>
      <c r="B64" s="224"/>
      <c r="C64" s="208"/>
      <c r="D64" s="208"/>
      <c r="E64" s="208"/>
      <c r="F64" s="208"/>
      <c r="G64" s="208"/>
      <c r="H64" s="208"/>
      <c r="I64" s="208"/>
    </row>
    <row r="65" spans="1:9" ht="21.75" customHeight="1">
      <c r="A65" s="89" t="s">
        <v>104</v>
      </c>
      <c r="B65" s="224">
        <v>13</v>
      </c>
      <c r="C65" s="208">
        <v>3103459</v>
      </c>
      <c r="D65" s="208"/>
      <c r="E65" s="208">
        <v>2518947</v>
      </c>
      <c r="F65" s="208"/>
      <c r="G65" s="85">
        <v>0</v>
      </c>
      <c r="H65" s="85"/>
      <c r="I65" s="85">
        <v>0</v>
      </c>
    </row>
    <row r="66" spans="1:9" ht="21.75" customHeight="1">
      <c r="A66" s="89" t="s">
        <v>164</v>
      </c>
      <c r="B66" s="224"/>
      <c r="C66" s="208"/>
      <c r="D66" s="208"/>
      <c r="E66" s="208"/>
      <c r="F66" s="208"/>
      <c r="G66" s="85"/>
      <c r="H66" s="85"/>
      <c r="I66" s="85"/>
    </row>
    <row r="67" spans="1:9" ht="21.75" customHeight="1">
      <c r="A67" s="89" t="s">
        <v>281</v>
      </c>
      <c r="B67" s="224" t="s">
        <v>263</v>
      </c>
      <c r="C67" s="208">
        <v>551445</v>
      </c>
      <c r="D67" s="208"/>
      <c r="E67" s="208">
        <v>540336</v>
      </c>
      <c r="F67" s="208"/>
      <c r="G67" s="85">
        <v>0</v>
      </c>
      <c r="H67" s="85"/>
      <c r="I67" s="85">
        <v>0</v>
      </c>
    </row>
    <row r="68" spans="1:9" ht="21.75" customHeight="1">
      <c r="A68" s="84" t="s">
        <v>51</v>
      </c>
      <c r="B68" s="224" t="s">
        <v>262</v>
      </c>
      <c r="C68" s="208">
        <v>33776060</v>
      </c>
      <c r="D68" s="208"/>
      <c r="E68" s="208">
        <v>30775562</v>
      </c>
      <c r="F68" s="208"/>
      <c r="G68" s="208">
        <v>24284366</v>
      </c>
      <c r="H68" s="208"/>
      <c r="I68" s="208">
        <v>25780789</v>
      </c>
    </row>
    <row r="69" spans="1:9" ht="21.75" customHeight="1">
      <c r="A69" s="84" t="s">
        <v>107</v>
      </c>
      <c r="B69" s="224"/>
      <c r="C69" s="208">
        <v>405640</v>
      </c>
      <c r="D69" s="208"/>
      <c r="E69" s="208">
        <v>499789</v>
      </c>
      <c r="F69" s="208"/>
      <c r="G69" s="208">
        <v>36505</v>
      </c>
      <c r="H69" s="208"/>
      <c r="I69" s="208">
        <v>122903</v>
      </c>
    </row>
    <row r="70" spans="1:9" ht="21.75" customHeight="1">
      <c r="A70" s="84" t="s">
        <v>108</v>
      </c>
      <c r="B70" s="224"/>
      <c r="C70" s="208">
        <v>209341</v>
      </c>
      <c r="D70" s="208"/>
      <c r="E70" s="208">
        <v>187914</v>
      </c>
      <c r="F70" s="208"/>
      <c r="G70" s="208">
        <v>31922</v>
      </c>
      <c r="H70" s="208"/>
      <c r="I70" s="208">
        <v>35741</v>
      </c>
    </row>
    <row r="71" spans="1:9" ht="21.75" customHeight="1">
      <c r="A71" s="84" t="s">
        <v>165</v>
      </c>
      <c r="B71" s="224">
        <v>5</v>
      </c>
      <c r="C71" s="90">
        <v>7228005</v>
      </c>
      <c r="D71" s="90"/>
      <c r="E71" s="90">
        <v>7500484</v>
      </c>
      <c r="F71" s="90"/>
      <c r="G71" s="90">
        <v>185881</v>
      </c>
      <c r="H71" s="90"/>
      <c r="I71" s="209">
        <v>192016</v>
      </c>
    </row>
    <row r="72" spans="1:9" ht="21.75" customHeight="1">
      <c r="A72" s="84" t="s">
        <v>166</v>
      </c>
      <c r="B72" s="224"/>
      <c r="C72" s="90">
        <v>84998</v>
      </c>
      <c r="D72" s="90"/>
      <c r="E72" s="90">
        <v>85442</v>
      </c>
      <c r="F72" s="90"/>
      <c r="G72" s="91">
        <v>0</v>
      </c>
      <c r="H72" s="91"/>
      <c r="I72" s="210">
        <v>0</v>
      </c>
    </row>
    <row r="73" spans="1:9" ht="21.75" customHeight="1">
      <c r="A73" s="84" t="s">
        <v>167</v>
      </c>
      <c r="B73" s="226">
        <v>5</v>
      </c>
      <c r="C73" s="92">
        <v>625732</v>
      </c>
      <c r="D73" s="90"/>
      <c r="E73" s="92">
        <v>597069</v>
      </c>
      <c r="F73" s="90"/>
      <c r="G73" s="93">
        <v>161172</v>
      </c>
      <c r="H73" s="94"/>
      <c r="I73" s="95">
        <v>145027</v>
      </c>
    </row>
    <row r="74" spans="1:9" ht="21.75" customHeight="1">
      <c r="A74" s="73" t="s">
        <v>19</v>
      </c>
      <c r="B74" s="224"/>
      <c r="C74" s="96">
        <v>45984680</v>
      </c>
      <c r="D74" s="90"/>
      <c r="E74" s="96">
        <v>42705543</v>
      </c>
      <c r="F74" s="90"/>
      <c r="G74" s="96">
        <v>24699846</v>
      </c>
      <c r="H74" s="90"/>
      <c r="I74" s="96">
        <v>26276476</v>
      </c>
    </row>
    <row r="75" spans="1:9" ht="21.75" customHeight="1">
      <c r="A75" s="73" t="s">
        <v>20</v>
      </c>
      <c r="C75" s="97">
        <v>68399815</v>
      </c>
      <c r="D75" s="208"/>
      <c r="E75" s="97">
        <v>64516000</v>
      </c>
      <c r="F75" s="208"/>
      <c r="G75" s="97">
        <v>33880399</v>
      </c>
      <c r="H75" s="208"/>
      <c r="I75" s="97">
        <v>31492317</v>
      </c>
    </row>
    <row r="78" spans="1:9" s="73" customFormat="1" ht="23.25" customHeight="1">
      <c r="A78" s="74" t="s">
        <v>153</v>
      </c>
    </row>
    <row r="79" spans="1:9" s="73" customFormat="1" ht="23.25" customHeight="1">
      <c r="A79" s="74" t="s">
        <v>45</v>
      </c>
    </row>
    <row r="80" spans="1:9" s="73" customFormat="1" ht="21.75" customHeight="1">
      <c r="A80" s="74"/>
    </row>
    <row r="81" spans="1:9" ht="21.75" customHeight="1">
      <c r="B81" s="77"/>
      <c r="C81" s="233" t="s">
        <v>0</v>
      </c>
      <c r="D81" s="233"/>
      <c r="E81" s="233"/>
      <c r="F81" s="233"/>
      <c r="G81" s="233" t="s">
        <v>1</v>
      </c>
      <c r="H81" s="233"/>
      <c r="I81" s="233"/>
    </row>
    <row r="82" spans="1:9" ht="21.75" customHeight="1">
      <c r="B82" s="77"/>
      <c r="C82" s="78" t="s">
        <v>267</v>
      </c>
      <c r="D82" s="223"/>
      <c r="E82" s="78" t="s">
        <v>130</v>
      </c>
      <c r="F82" s="223"/>
      <c r="G82" s="78" t="s">
        <v>267</v>
      </c>
      <c r="H82" s="223"/>
      <c r="I82" s="78" t="s">
        <v>130</v>
      </c>
    </row>
    <row r="83" spans="1:9" ht="21.75" customHeight="1">
      <c r="A83" s="73" t="s">
        <v>14</v>
      </c>
      <c r="B83" s="79" t="s">
        <v>2</v>
      </c>
      <c r="C83" s="78">
        <v>2563</v>
      </c>
      <c r="D83" s="78"/>
      <c r="E83" s="78">
        <v>2562</v>
      </c>
      <c r="F83" s="80"/>
      <c r="G83" s="78">
        <v>2563</v>
      </c>
      <c r="H83" s="78"/>
      <c r="I83" s="78">
        <v>2562</v>
      </c>
    </row>
    <row r="84" spans="1:9" ht="21.75" customHeight="1">
      <c r="A84" s="73"/>
      <c r="B84" s="79"/>
      <c r="C84" s="78" t="s">
        <v>140</v>
      </c>
      <c r="D84" s="78"/>
      <c r="E84" s="78"/>
      <c r="F84" s="80"/>
      <c r="G84" s="78" t="s">
        <v>140</v>
      </c>
      <c r="H84" s="78"/>
      <c r="I84" s="78"/>
    </row>
    <row r="85" spans="1:9" ht="21.75" customHeight="1">
      <c r="B85" s="82"/>
      <c r="C85" s="234" t="s">
        <v>63</v>
      </c>
      <c r="D85" s="234"/>
      <c r="E85" s="234"/>
      <c r="F85" s="234"/>
      <c r="G85" s="234"/>
      <c r="H85" s="234"/>
      <c r="I85" s="234"/>
    </row>
    <row r="86" spans="1:9" ht="21.75" customHeight="1">
      <c r="A86" s="83" t="s">
        <v>21</v>
      </c>
      <c r="B86" s="224"/>
      <c r="C86" s="209"/>
      <c r="D86" s="209"/>
      <c r="E86" s="209"/>
      <c r="F86" s="209"/>
      <c r="G86" s="209"/>
      <c r="H86" s="209"/>
      <c r="I86" s="209"/>
    </row>
    <row r="87" spans="1:9" ht="21.75" customHeight="1">
      <c r="A87" s="207" t="s">
        <v>22</v>
      </c>
      <c r="B87" s="224"/>
      <c r="C87" s="209"/>
      <c r="D87" s="209"/>
      <c r="E87" s="209"/>
      <c r="F87" s="209"/>
      <c r="G87" s="209"/>
      <c r="H87" s="209"/>
      <c r="I87" s="209"/>
    </row>
    <row r="88" spans="1:9" ht="21.75" customHeight="1" thickBot="1">
      <c r="A88" s="207" t="s">
        <v>23</v>
      </c>
      <c r="B88" s="224">
        <v>15</v>
      </c>
      <c r="C88" s="98">
        <v>3226821</v>
      </c>
      <c r="D88" s="208"/>
      <c r="E88" s="98">
        <v>2934628</v>
      </c>
      <c r="F88" s="208"/>
      <c r="G88" s="98">
        <v>3226821</v>
      </c>
      <c r="H88" s="208"/>
      <c r="I88" s="98">
        <v>2934628</v>
      </c>
    </row>
    <row r="89" spans="1:9" ht="21.75" customHeight="1" thickTop="1">
      <c r="A89" s="207" t="s">
        <v>168</v>
      </c>
      <c r="B89" s="224">
        <v>15</v>
      </c>
      <c r="C89" s="208">
        <v>2016763</v>
      </c>
      <c r="D89" s="208"/>
      <c r="E89" s="208">
        <v>2016763</v>
      </c>
      <c r="F89" s="208"/>
      <c r="G89" s="208">
        <v>2016763</v>
      </c>
      <c r="H89" s="208"/>
      <c r="I89" s="208">
        <v>2016763</v>
      </c>
    </row>
    <row r="90" spans="1:9" ht="21.75" customHeight="1">
      <c r="A90" s="207" t="s">
        <v>170</v>
      </c>
      <c r="B90" s="224"/>
      <c r="C90" s="207">
        <v>22914919</v>
      </c>
      <c r="D90" s="208"/>
      <c r="E90" s="208">
        <v>22914919</v>
      </c>
      <c r="F90" s="208"/>
      <c r="G90" s="209">
        <v>22914919</v>
      </c>
      <c r="H90" s="208"/>
      <c r="I90" s="209">
        <v>22914919</v>
      </c>
    </row>
    <row r="91" spans="1:9" ht="21.75">
      <c r="A91" s="207" t="s">
        <v>24</v>
      </c>
      <c r="B91" s="224"/>
      <c r="C91" s="209"/>
      <c r="D91" s="209"/>
      <c r="E91" s="209"/>
      <c r="F91" s="209"/>
      <c r="H91" s="209"/>
      <c r="I91" s="100"/>
    </row>
    <row r="92" spans="1:9" ht="21.75" customHeight="1">
      <c r="A92" s="207" t="s">
        <v>83</v>
      </c>
      <c r="B92" s="224"/>
      <c r="C92" s="209"/>
      <c r="D92" s="209"/>
      <c r="E92" s="209"/>
      <c r="F92" s="209"/>
      <c r="G92" s="209"/>
      <c r="H92" s="209"/>
      <c r="I92" s="100"/>
    </row>
    <row r="93" spans="1:9" ht="21.75" customHeight="1">
      <c r="A93" s="207" t="s">
        <v>171</v>
      </c>
      <c r="B93" s="224"/>
      <c r="C93" s="209">
        <v>302593</v>
      </c>
      <c r="D93" s="209"/>
      <c r="E93" s="209">
        <v>300828</v>
      </c>
      <c r="F93" s="209"/>
      <c r="G93" s="209">
        <v>293463</v>
      </c>
      <c r="H93" s="209"/>
      <c r="I93" s="209">
        <v>293463</v>
      </c>
    </row>
    <row r="94" spans="1:9" ht="21.75" customHeight="1">
      <c r="A94" s="207" t="s">
        <v>25</v>
      </c>
      <c r="B94" s="224"/>
      <c r="C94" s="208">
        <v>5278763</v>
      </c>
      <c r="D94" s="208"/>
      <c r="E94" s="208">
        <v>4702616</v>
      </c>
      <c r="F94" s="208"/>
      <c r="G94" s="208">
        <v>5220174</v>
      </c>
      <c r="H94" s="208"/>
      <c r="I94" s="208">
        <v>5353035</v>
      </c>
    </row>
    <row r="95" spans="1:9" ht="21.75" customHeight="1">
      <c r="A95" s="101" t="s">
        <v>47</v>
      </c>
      <c r="B95" s="224"/>
      <c r="C95" s="103">
        <v>-449210</v>
      </c>
      <c r="D95" s="103"/>
      <c r="E95" s="103">
        <v>-495068</v>
      </c>
      <c r="F95" s="103"/>
      <c r="G95" s="99">
        <v>0</v>
      </c>
      <c r="H95" s="85"/>
      <c r="I95" s="99">
        <v>0</v>
      </c>
    </row>
    <row r="96" spans="1:9" ht="21.75" customHeight="1">
      <c r="A96" s="207" t="s">
        <v>169</v>
      </c>
      <c r="B96" s="224">
        <v>4</v>
      </c>
      <c r="C96" s="102">
        <v>-2255622</v>
      </c>
      <c r="D96" s="103"/>
      <c r="E96" s="102">
        <v>-2255622</v>
      </c>
      <c r="F96" s="103"/>
      <c r="G96" s="104">
        <v>0</v>
      </c>
      <c r="H96" s="85"/>
      <c r="I96" s="104">
        <v>0</v>
      </c>
    </row>
    <row r="97" spans="1:9" s="77" customFormat="1" ht="21.75" customHeight="1">
      <c r="A97" s="105" t="s">
        <v>84</v>
      </c>
      <c r="B97" s="224"/>
      <c r="C97" s="87">
        <v>27808206</v>
      </c>
      <c r="D97" s="208"/>
      <c r="E97" s="87">
        <v>27184436</v>
      </c>
      <c r="F97" s="208"/>
      <c r="G97" s="87">
        <v>30445319</v>
      </c>
      <c r="H97" s="208"/>
      <c r="I97" s="87">
        <v>30578180</v>
      </c>
    </row>
    <row r="98" spans="1:9" ht="21.75" customHeight="1">
      <c r="A98" s="207" t="s">
        <v>64</v>
      </c>
      <c r="B98" s="224"/>
      <c r="C98" s="211">
        <v>541620</v>
      </c>
      <c r="D98" s="208"/>
      <c r="E98" s="211">
        <v>686013</v>
      </c>
      <c r="F98" s="208"/>
      <c r="G98" s="106">
        <v>0</v>
      </c>
      <c r="H98" s="85"/>
      <c r="I98" s="106">
        <v>0</v>
      </c>
    </row>
    <row r="99" spans="1:9" ht="21.75" customHeight="1">
      <c r="A99" s="73" t="s">
        <v>26</v>
      </c>
      <c r="B99" s="215"/>
      <c r="C99" s="97">
        <v>28349826</v>
      </c>
      <c r="D99" s="87"/>
      <c r="E99" s="97">
        <v>27870449</v>
      </c>
      <c r="F99" s="87"/>
      <c r="G99" s="97">
        <v>30445319</v>
      </c>
      <c r="H99" s="87"/>
      <c r="I99" s="97">
        <v>30578180</v>
      </c>
    </row>
    <row r="100" spans="1:9" ht="21.75" customHeight="1" thickBot="1">
      <c r="A100" s="73" t="s">
        <v>27</v>
      </c>
      <c r="B100" s="215"/>
      <c r="C100" s="88">
        <v>96749641</v>
      </c>
      <c r="D100" s="87"/>
      <c r="E100" s="107">
        <v>92386449</v>
      </c>
      <c r="F100" s="87"/>
      <c r="G100" s="107">
        <v>64325718</v>
      </c>
      <c r="H100" s="87"/>
      <c r="I100" s="107">
        <v>62070497</v>
      </c>
    </row>
    <row r="101" spans="1:9" ht="23.1" customHeight="1" thickTop="1"/>
  </sheetData>
  <mergeCells count="9">
    <mergeCell ref="C81:F81"/>
    <mergeCell ref="G81:I81"/>
    <mergeCell ref="C85:I85"/>
    <mergeCell ref="C4:F4"/>
    <mergeCell ref="G4:I4"/>
    <mergeCell ref="C8:I8"/>
    <mergeCell ref="C45:F45"/>
    <mergeCell ref="G45:I45"/>
    <mergeCell ref="C49:I49"/>
  </mergeCells>
  <printOptions gridLinesSet="0"/>
  <pageMargins left="0.70860000000000001" right="0.70860000000000001" top="0.748" bottom="0.748" header="0.31490000000000001" footer="0.31490000000000001"/>
  <pageSetup paperSize="9" scale="76" firstPageNumber="3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New,Regular"&amp;12&amp;P</oddFooter>
  </headerFooter>
  <rowBreaks count="2" manualBreakCount="2">
    <brk id="41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79"/>
  <sheetViews>
    <sheetView showGridLines="0" view="pageBreakPreview" zoomScale="80" zoomScaleNormal="100" zoomScaleSheetLayoutView="80" workbookViewId="0"/>
  </sheetViews>
  <sheetFormatPr defaultColWidth="9.42578125" defaultRowHeight="21.75"/>
  <cols>
    <col min="1" max="1" width="53.85546875" style="70" customWidth="1"/>
    <col min="2" max="2" width="8.42578125" style="70" customWidth="1"/>
    <col min="3" max="3" width="2" style="70" customWidth="1"/>
    <col min="4" max="4" width="14.42578125" style="70" customWidth="1"/>
    <col min="5" max="5" width="2" style="70" customWidth="1"/>
    <col min="6" max="6" width="14.42578125" style="70" customWidth="1"/>
    <col min="7" max="7" width="2" style="70" customWidth="1"/>
    <col min="8" max="8" width="14.42578125" style="70" customWidth="1"/>
    <col min="9" max="9" width="2" style="70" customWidth="1"/>
    <col min="10" max="10" width="14.42578125" style="70" customWidth="1"/>
    <col min="11" max="16384" width="9.42578125" style="70"/>
  </cols>
  <sheetData>
    <row r="1" spans="1:10" s="204" customFormat="1" ht="23.25">
      <c r="A1" s="28" t="s">
        <v>153</v>
      </c>
      <c r="B1" s="200"/>
      <c r="C1" s="200"/>
      <c r="D1" s="201"/>
      <c r="E1" s="28"/>
      <c r="F1" s="201"/>
      <c r="G1" s="28"/>
      <c r="H1" s="201"/>
      <c r="I1" s="202"/>
      <c r="J1" s="203"/>
    </row>
    <row r="2" spans="1:10" s="204" customFormat="1" ht="23.25">
      <c r="A2" s="29" t="s">
        <v>242</v>
      </c>
      <c r="B2" s="200"/>
      <c r="C2" s="200"/>
      <c r="D2" s="201"/>
      <c r="E2" s="28"/>
      <c r="F2" s="201"/>
      <c r="G2" s="28"/>
      <c r="H2" s="201"/>
      <c r="I2" s="202"/>
      <c r="J2" s="203"/>
    </row>
    <row r="3" spans="1:10" s="1" customFormat="1" ht="12.95" customHeight="1">
      <c r="A3" s="11"/>
      <c r="B3" s="12"/>
      <c r="C3" s="12"/>
      <c r="D3" s="13"/>
      <c r="E3" s="11"/>
      <c r="F3" s="13"/>
      <c r="G3" s="11"/>
      <c r="H3" s="13"/>
      <c r="I3" s="14"/>
      <c r="J3" s="15"/>
    </row>
    <row r="4" spans="1:10" s="1" customFormat="1">
      <c r="A4" s="11"/>
      <c r="B4" s="230"/>
      <c r="C4" s="9"/>
      <c r="D4" s="235" t="s">
        <v>0</v>
      </c>
      <c r="E4" s="235"/>
      <c r="F4" s="235"/>
      <c r="G4" s="11"/>
      <c r="H4" s="235" t="s">
        <v>1</v>
      </c>
      <c r="I4" s="235"/>
      <c r="J4" s="235"/>
    </row>
    <row r="5" spans="1:10" s="1" customFormat="1">
      <c r="A5" s="11"/>
      <c r="B5" s="228"/>
      <c r="C5" s="9"/>
      <c r="D5" s="237" t="s">
        <v>139</v>
      </c>
      <c r="E5" s="237"/>
      <c r="F5" s="237"/>
      <c r="G5" s="11"/>
      <c r="H5" s="237" t="s">
        <v>139</v>
      </c>
      <c r="I5" s="237"/>
      <c r="J5" s="237"/>
    </row>
    <row r="6" spans="1:10" s="1" customFormat="1">
      <c r="A6" s="11"/>
      <c r="B6" s="228"/>
      <c r="C6" s="9"/>
      <c r="D6" s="238" t="s">
        <v>267</v>
      </c>
      <c r="E6" s="238"/>
      <c r="F6" s="238"/>
      <c r="G6" s="11"/>
      <c r="H6" s="238" t="s">
        <v>267</v>
      </c>
      <c r="I6" s="238"/>
      <c r="J6" s="238"/>
    </row>
    <row r="7" spans="1:10" s="1" customFormat="1">
      <c r="A7" s="11"/>
      <c r="B7" s="230" t="s">
        <v>2</v>
      </c>
      <c r="C7" s="9"/>
      <c r="D7" s="229">
        <v>2563</v>
      </c>
      <c r="E7" s="10"/>
      <c r="F7" s="68">
        <v>2562</v>
      </c>
      <c r="G7" s="10"/>
      <c r="H7" s="229">
        <v>2563</v>
      </c>
      <c r="I7" s="10"/>
      <c r="J7" s="68">
        <v>2562</v>
      </c>
    </row>
    <row r="8" spans="1:10" s="1" customFormat="1">
      <c r="A8" s="11"/>
      <c r="B8" s="230"/>
      <c r="C8" s="9"/>
      <c r="D8" s="229"/>
      <c r="E8" s="10"/>
      <c r="F8" s="68" t="s">
        <v>208</v>
      </c>
      <c r="G8" s="10"/>
      <c r="H8" s="229"/>
      <c r="I8" s="10"/>
      <c r="J8" s="68"/>
    </row>
    <row r="9" spans="1:10" s="1" customFormat="1">
      <c r="A9" s="14"/>
      <c r="B9" s="230"/>
      <c r="C9" s="9"/>
      <c r="D9" s="236" t="s">
        <v>63</v>
      </c>
      <c r="E9" s="236"/>
      <c r="F9" s="236"/>
      <c r="G9" s="236"/>
      <c r="H9" s="236"/>
      <c r="I9" s="236"/>
      <c r="J9" s="236"/>
    </row>
    <row r="10" spans="1:10" s="1" customFormat="1">
      <c r="A10" s="42" t="s">
        <v>28</v>
      </c>
      <c r="B10" s="17"/>
      <c r="C10" s="17"/>
      <c r="D10" s="18"/>
      <c r="F10" s="18"/>
      <c r="H10" s="18"/>
      <c r="J10" s="18"/>
    </row>
    <row r="11" spans="1:10" s="1" customFormat="1">
      <c r="A11" s="21" t="s">
        <v>53</v>
      </c>
      <c r="B11" s="17"/>
      <c r="C11" s="17"/>
      <c r="D11" s="36">
        <v>3880169</v>
      </c>
      <c r="E11" s="32"/>
      <c r="F11" s="36">
        <v>3439540</v>
      </c>
      <c r="G11" s="32"/>
      <c r="H11" s="36">
        <v>0</v>
      </c>
      <c r="I11" s="32"/>
      <c r="J11" s="36">
        <v>0</v>
      </c>
    </row>
    <row r="12" spans="1:10" s="1" customFormat="1">
      <c r="A12" s="21" t="s">
        <v>29</v>
      </c>
      <c r="B12" s="17" t="s">
        <v>260</v>
      </c>
      <c r="C12" s="17"/>
      <c r="D12" s="36">
        <v>677066</v>
      </c>
      <c r="E12" s="32"/>
      <c r="F12" s="36">
        <v>705793</v>
      </c>
      <c r="G12" s="32"/>
      <c r="H12" s="36">
        <v>115374</v>
      </c>
      <c r="I12" s="32"/>
      <c r="J12" s="36">
        <v>110097</v>
      </c>
    </row>
    <row r="13" spans="1:10" s="1" customFormat="1">
      <c r="A13" s="21" t="s">
        <v>206</v>
      </c>
      <c r="B13" s="17">
        <v>5</v>
      </c>
      <c r="C13" s="17"/>
      <c r="D13" s="206">
        <v>33252</v>
      </c>
      <c r="E13" s="32"/>
      <c r="F13" s="36">
        <v>129079</v>
      </c>
      <c r="G13" s="32"/>
      <c r="H13" s="36">
        <v>0</v>
      </c>
      <c r="I13" s="32"/>
      <c r="J13" s="36">
        <v>0</v>
      </c>
    </row>
    <row r="14" spans="1:10" s="1" customFormat="1">
      <c r="A14" s="21" t="s">
        <v>207</v>
      </c>
      <c r="B14" s="17"/>
      <c r="C14" s="17"/>
      <c r="D14" s="206">
        <v>1873</v>
      </c>
      <c r="E14" s="32"/>
      <c r="F14" s="36">
        <v>4624</v>
      </c>
      <c r="G14" s="32"/>
      <c r="H14" s="36">
        <v>0</v>
      </c>
      <c r="I14" s="32"/>
      <c r="J14" s="36">
        <v>0</v>
      </c>
    </row>
    <row r="15" spans="1:10" s="1" customFormat="1">
      <c r="A15" s="20" t="s">
        <v>209</v>
      </c>
      <c r="B15" s="17" t="s">
        <v>260</v>
      </c>
      <c r="C15" s="17"/>
      <c r="D15" s="206">
        <v>143721</v>
      </c>
      <c r="E15" s="32"/>
      <c r="F15" s="36">
        <v>146261</v>
      </c>
      <c r="G15" s="32"/>
      <c r="H15" s="36">
        <v>28383</v>
      </c>
      <c r="I15" s="32"/>
      <c r="J15" s="36">
        <v>28289</v>
      </c>
    </row>
    <row r="16" spans="1:10" s="1" customFormat="1">
      <c r="A16" s="20" t="s">
        <v>210</v>
      </c>
      <c r="B16" s="17" t="s">
        <v>260</v>
      </c>
      <c r="C16" s="17"/>
      <c r="D16" s="206">
        <v>26538</v>
      </c>
      <c r="E16" s="33"/>
      <c r="F16" s="36">
        <v>63613</v>
      </c>
      <c r="G16" s="33"/>
      <c r="H16" s="36">
        <v>143768</v>
      </c>
      <c r="I16" s="33"/>
      <c r="J16" s="36">
        <v>172382</v>
      </c>
    </row>
    <row r="17" spans="1:10" s="1" customFormat="1" ht="43.5" hidden="1">
      <c r="A17" s="20" t="s">
        <v>256</v>
      </c>
      <c r="B17" s="17"/>
      <c r="C17" s="17"/>
      <c r="D17" s="206">
        <v>0</v>
      </c>
      <c r="E17" s="33"/>
      <c r="F17" s="36">
        <v>0</v>
      </c>
      <c r="G17" s="33"/>
      <c r="H17" s="36">
        <v>0</v>
      </c>
      <c r="I17" s="33"/>
      <c r="J17" s="36">
        <v>0</v>
      </c>
    </row>
    <row r="18" spans="1:10" s="1" customFormat="1" hidden="1">
      <c r="A18" s="20" t="s">
        <v>149</v>
      </c>
      <c r="B18" s="17">
        <v>8</v>
      </c>
      <c r="C18" s="17"/>
      <c r="D18" s="206">
        <v>0</v>
      </c>
      <c r="E18" s="33"/>
      <c r="F18" s="36">
        <v>0</v>
      </c>
      <c r="G18" s="33"/>
      <c r="H18" s="36">
        <v>0</v>
      </c>
      <c r="I18" s="33"/>
      <c r="J18" s="36">
        <v>0</v>
      </c>
    </row>
    <row r="19" spans="1:10" s="1" customFormat="1" hidden="1">
      <c r="A19" s="20" t="s">
        <v>245</v>
      </c>
      <c r="B19" s="17">
        <v>9</v>
      </c>
      <c r="C19" s="17"/>
      <c r="D19" s="206">
        <v>0</v>
      </c>
      <c r="E19" s="33"/>
      <c r="F19" s="36">
        <v>0</v>
      </c>
      <c r="G19" s="33"/>
      <c r="H19" s="36">
        <v>0</v>
      </c>
      <c r="I19" s="33"/>
      <c r="J19" s="36">
        <v>0</v>
      </c>
    </row>
    <row r="20" spans="1:10" s="1" customFormat="1">
      <c r="A20" s="20" t="s">
        <v>211</v>
      </c>
      <c r="B20" s="17" t="s">
        <v>260</v>
      </c>
      <c r="C20" s="17"/>
      <c r="D20" s="206">
        <v>9978</v>
      </c>
      <c r="E20" s="32"/>
      <c r="F20" s="36">
        <v>516243</v>
      </c>
      <c r="G20" s="32"/>
      <c r="H20" s="36">
        <v>9978</v>
      </c>
      <c r="I20" s="32"/>
      <c r="J20" s="36">
        <v>0</v>
      </c>
    </row>
    <row r="21" spans="1:10" s="1" customFormat="1">
      <c r="A21" s="20" t="s">
        <v>127</v>
      </c>
      <c r="B21" s="17" t="s">
        <v>260</v>
      </c>
      <c r="C21" s="17"/>
      <c r="D21" s="225">
        <v>109944</v>
      </c>
      <c r="E21" s="32"/>
      <c r="F21" s="37">
        <v>25962</v>
      </c>
      <c r="G21" s="32"/>
      <c r="H21" s="37">
        <v>7129</v>
      </c>
      <c r="I21" s="32"/>
      <c r="J21" s="37">
        <v>7528</v>
      </c>
    </row>
    <row r="22" spans="1:10" s="1" customFormat="1">
      <c r="A22" s="2" t="s">
        <v>30</v>
      </c>
      <c r="B22" s="17"/>
      <c r="C22" s="17"/>
      <c r="D22" s="54">
        <v>4882541</v>
      </c>
      <c r="E22" s="40"/>
      <c r="F22" s="54">
        <v>5031115</v>
      </c>
      <c r="G22" s="40"/>
      <c r="H22" s="54">
        <v>304632</v>
      </c>
      <c r="I22" s="40"/>
      <c r="J22" s="54">
        <v>318296</v>
      </c>
    </row>
    <row r="23" spans="1:10" s="1" customFormat="1" ht="12.95" customHeight="1">
      <c r="A23" s="2"/>
      <c r="B23" s="17"/>
      <c r="C23" s="17"/>
      <c r="D23" s="36"/>
      <c r="E23" s="32"/>
      <c r="F23" s="36"/>
      <c r="G23" s="32"/>
      <c r="H23" s="36"/>
      <c r="I23" s="32"/>
      <c r="J23" s="36"/>
    </row>
    <row r="24" spans="1:10" s="1" customFormat="1">
      <c r="A24" s="26" t="s">
        <v>31</v>
      </c>
      <c r="B24" s="17"/>
      <c r="C24" s="17"/>
      <c r="D24" s="32"/>
      <c r="E24" s="33"/>
      <c r="F24" s="32"/>
      <c r="G24" s="33"/>
      <c r="H24" s="32"/>
      <c r="I24" s="33"/>
      <c r="J24" s="32"/>
    </row>
    <row r="25" spans="1:10" s="1" customFormat="1">
      <c r="A25" s="20" t="s">
        <v>55</v>
      </c>
      <c r="B25" s="17"/>
      <c r="C25" s="17"/>
      <c r="D25" s="36">
        <v>2777881</v>
      </c>
      <c r="E25" s="32"/>
      <c r="F25" s="36">
        <v>2241374</v>
      </c>
      <c r="G25" s="32"/>
      <c r="H25" s="36">
        <v>0</v>
      </c>
      <c r="I25" s="32"/>
      <c r="J25" s="36">
        <v>0</v>
      </c>
    </row>
    <row r="26" spans="1:10" s="1" customFormat="1">
      <c r="A26" s="20" t="s">
        <v>32</v>
      </c>
      <c r="B26" s="17">
        <v>23</v>
      </c>
      <c r="C26" s="17"/>
      <c r="D26" s="36">
        <v>294785</v>
      </c>
      <c r="E26" s="32"/>
      <c r="F26" s="36">
        <v>347956</v>
      </c>
      <c r="G26" s="32"/>
      <c r="H26" s="36">
        <v>38163</v>
      </c>
      <c r="I26" s="32"/>
      <c r="J26" s="36">
        <v>37571</v>
      </c>
    </row>
    <row r="27" spans="1:10" s="1" customFormat="1">
      <c r="A27" s="20" t="s">
        <v>212</v>
      </c>
      <c r="B27" s="17"/>
      <c r="C27" s="17"/>
      <c r="D27" s="36">
        <v>50734</v>
      </c>
      <c r="E27" s="32"/>
      <c r="F27" s="36">
        <v>94521</v>
      </c>
      <c r="G27" s="32"/>
      <c r="H27" s="36">
        <v>0</v>
      </c>
      <c r="I27" s="32"/>
      <c r="J27" s="36">
        <v>0</v>
      </c>
    </row>
    <row r="28" spans="1:10" s="1" customFormat="1">
      <c r="A28" s="20" t="s">
        <v>213</v>
      </c>
      <c r="B28" s="17"/>
      <c r="C28" s="17"/>
      <c r="D28" s="36">
        <v>1418</v>
      </c>
      <c r="E28" s="32"/>
      <c r="F28" s="36">
        <v>2648</v>
      </c>
      <c r="G28" s="32"/>
      <c r="H28" s="36">
        <v>0</v>
      </c>
      <c r="I28" s="32"/>
      <c r="J28" s="36">
        <v>0</v>
      </c>
    </row>
    <row r="29" spans="1:10" s="1" customFormat="1">
      <c r="A29" s="1" t="s">
        <v>214</v>
      </c>
      <c r="B29" s="17">
        <v>23</v>
      </c>
      <c r="C29" s="17"/>
      <c r="D29" s="36">
        <v>62807</v>
      </c>
      <c r="E29" s="32"/>
      <c r="F29" s="36">
        <v>86713</v>
      </c>
      <c r="G29" s="32"/>
      <c r="H29" s="36">
        <v>23667</v>
      </c>
      <c r="I29" s="32"/>
      <c r="J29" s="36">
        <v>25405</v>
      </c>
    </row>
    <row r="30" spans="1:10" s="1" customFormat="1">
      <c r="A30" s="20" t="s">
        <v>138</v>
      </c>
      <c r="B30" s="17">
        <v>23</v>
      </c>
      <c r="C30" s="17"/>
      <c r="D30" s="36">
        <v>258188</v>
      </c>
      <c r="E30" s="32"/>
      <c r="F30" s="36">
        <v>276992</v>
      </c>
      <c r="G30" s="32"/>
      <c r="H30" s="36">
        <v>14494</v>
      </c>
      <c r="I30" s="32"/>
      <c r="J30" s="36">
        <v>14134</v>
      </c>
    </row>
    <row r="31" spans="1:10" s="1" customFormat="1">
      <c r="A31" s="20" t="s">
        <v>33</v>
      </c>
      <c r="B31" s="17" t="s">
        <v>260</v>
      </c>
      <c r="C31" s="17"/>
      <c r="D31" s="36">
        <v>686655</v>
      </c>
      <c r="E31" s="32"/>
      <c r="F31" s="36">
        <v>620815</v>
      </c>
      <c r="G31" s="32"/>
      <c r="H31" s="36">
        <v>128374</v>
      </c>
      <c r="I31" s="32"/>
      <c r="J31" s="36">
        <v>106632</v>
      </c>
    </row>
    <row r="32" spans="1:10" s="1" customFormat="1">
      <c r="A32" s="20" t="s">
        <v>65</v>
      </c>
      <c r="B32" s="17">
        <v>5</v>
      </c>
      <c r="C32" s="17"/>
      <c r="D32" s="37">
        <v>289069</v>
      </c>
      <c r="E32" s="32"/>
      <c r="F32" s="36">
        <v>240243</v>
      </c>
      <c r="G32" s="32"/>
      <c r="H32" s="36">
        <v>260263</v>
      </c>
      <c r="I32" s="32"/>
      <c r="J32" s="36">
        <v>213592</v>
      </c>
    </row>
    <row r="33" spans="1:10" s="1" customFormat="1">
      <c r="A33" s="2" t="s">
        <v>34</v>
      </c>
      <c r="B33" s="17"/>
      <c r="C33" s="17"/>
      <c r="D33" s="39">
        <v>4421537</v>
      </c>
      <c r="E33" s="40"/>
      <c r="F33" s="39">
        <v>3911262</v>
      </c>
      <c r="G33" s="40"/>
      <c r="H33" s="39">
        <v>464961</v>
      </c>
      <c r="I33" s="40"/>
      <c r="J33" s="39">
        <v>397334</v>
      </c>
    </row>
    <row r="34" spans="1:10" s="1" customFormat="1" ht="12.95" customHeight="1">
      <c r="A34" s="2"/>
      <c r="B34" s="17"/>
      <c r="C34" s="17"/>
      <c r="D34" s="36"/>
      <c r="E34" s="32"/>
      <c r="F34" s="36"/>
      <c r="G34" s="32"/>
      <c r="H34" s="36"/>
      <c r="I34" s="32"/>
      <c r="J34" s="36"/>
    </row>
    <row r="35" spans="1:10" s="1" customFormat="1">
      <c r="A35" s="22" t="s">
        <v>215</v>
      </c>
      <c r="B35" s="17"/>
      <c r="C35" s="17"/>
      <c r="D35" s="67"/>
      <c r="E35" s="67"/>
      <c r="F35" s="36"/>
      <c r="G35" s="32"/>
      <c r="H35" s="36"/>
      <c r="I35" s="32"/>
      <c r="J35" s="36"/>
    </row>
    <row r="36" spans="1:10" s="1" customFormat="1">
      <c r="A36" s="22" t="s">
        <v>216</v>
      </c>
      <c r="B36" s="17"/>
      <c r="C36" s="17"/>
      <c r="D36" s="67"/>
      <c r="F36" s="36"/>
      <c r="H36" s="69"/>
      <c r="I36" s="66"/>
      <c r="J36" s="69"/>
    </row>
    <row r="37" spans="1:10" s="1" customFormat="1">
      <c r="A37" s="190" t="s">
        <v>217</v>
      </c>
      <c r="B37" s="17"/>
      <c r="C37" s="17"/>
      <c r="D37" s="37">
        <v>11788</v>
      </c>
      <c r="F37" s="37">
        <v>-183968</v>
      </c>
      <c r="G37" s="32"/>
      <c r="H37" s="37">
        <v>0</v>
      </c>
      <c r="I37" s="32"/>
      <c r="J37" s="37">
        <v>0</v>
      </c>
    </row>
    <row r="38" spans="1:10" s="1" customFormat="1">
      <c r="A38" s="2" t="s">
        <v>276</v>
      </c>
      <c r="B38" s="17"/>
      <c r="C38" s="19"/>
      <c r="D38" s="38">
        <v>472792</v>
      </c>
      <c r="E38" s="40"/>
      <c r="F38" s="38">
        <v>935885</v>
      </c>
      <c r="G38" s="40"/>
      <c r="H38" s="38">
        <v>-160329</v>
      </c>
      <c r="I38" s="40"/>
      <c r="J38" s="38">
        <v>-79038</v>
      </c>
    </row>
    <row r="39" spans="1:10" s="1" customFormat="1">
      <c r="A39" s="1" t="s">
        <v>136</v>
      </c>
      <c r="B39" s="17"/>
      <c r="C39" s="17"/>
      <c r="D39" s="37">
        <v>-74094</v>
      </c>
      <c r="E39" s="36"/>
      <c r="F39" s="36">
        <v>-138591</v>
      </c>
      <c r="G39" s="32"/>
      <c r="H39" s="36">
        <v>84287</v>
      </c>
      <c r="I39" s="32"/>
      <c r="J39" s="36">
        <v>62243</v>
      </c>
    </row>
    <row r="40" spans="1:10" s="1" customFormat="1" ht="22.5" thickBot="1">
      <c r="A40" s="2" t="s">
        <v>227</v>
      </c>
      <c r="B40" s="27"/>
      <c r="C40" s="27"/>
      <c r="D40" s="43">
        <v>398698</v>
      </c>
      <c r="E40" s="40"/>
      <c r="F40" s="43">
        <v>797294</v>
      </c>
      <c r="G40" s="40"/>
      <c r="H40" s="43">
        <v>-76042</v>
      </c>
      <c r="I40" s="40"/>
      <c r="J40" s="43">
        <v>-16795</v>
      </c>
    </row>
    <row r="41" spans="1:10" s="1" customFormat="1" ht="12.95" customHeight="1" thickTop="1">
      <c r="B41" s="17"/>
      <c r="C41" s="17"/>
      <c r="D41" s="198"/>
      <c r="E41" s="32"/>
      <c r="F41" s="199"/>
      <c r="G41" s="32"/>
      <c r="H41" s="199"/>
      <c r="I41" s="32"/>
      <c r="J41" s="31"/>
    </row>
    <row r="42" spans="1:10" s="1" customFormat="1">
      <c r="A42" s="2" t="s">
        <v>226</v>
      </c>
      <c r="B42" s="17"/>
      <c r="C42" s="17"/>
      <c r="D42" s="31"/>
      <c r="E42" s="33"/>
      <c r="F42" s="31"/>
      <c r="G42" s="33"/>
      <c r="H42" s="31"/>
      <c r="I42" s="33"/>
      <c r="J42" s="31"/>
    </row>
    <row r="43" spans="1:10" s="1" customFormat="1">
      <c r="A43" s="1" t="s">
        <v>200</v>
      </c>
      <c r="B43" s="17"/>
      <c r="C43" s="17"/>
      <c r="D43" s="1">
        <v>384535</v>
      </c>
      <c r="E43" s="33"/>
      <c r="F43" s="36">
        <v>274259</v>
      </c>
      <c r="G43" s="32"/>
      <c r="H43" s="1">
        <v>-76042</v>
      </c>
      <c r="I43" s="32"/>
      <c r="J43" s="36">
        <v>-16795</v>
      </c>
    </row>
    <row r="44" spans="1:10" s="1" customFormat="1">
      <c r="A44" s="191" t="s">
        <v>199</v>
      </c>
      <c r="B44" s="17"/>
      <c r="C44" s="17"/>
      <c r="D44" s="66">
        <v>0</v>
      </c>
      <c r="E44" s="33"/>
      <c r="F44" s="36">
        <v>415439</v>
      </c>
      <c r="G44" s="32"/>
      <c r="H44" s="66">
        <v>0</v>
      </c>
      <c r="I44" s="32"/>
      <c r="J44" s="36">
        <v>0</v>
      </c>
    </row>
    <row r="45" spans="1:10" s="1" customFormat="1">
      <c r="A45" s="1" t="s">
        <v>86</v>
      </c>
      <c r="B45" s="17"/>
      <c r="C45" s="17"/>
      <c r="D45" s="36">
        <v>14163</v>
      </c>
      <c r="E45" s="33"/>
      <c r="F45" s="36">
        <v>107596</v>
      </c>
      <c r="G45" s="32"/>
      <c r="H45" s="36">
        <v>0</v>
      </c>
      <c r="I45" s="32"/>
      <c r="J45" s="36">
        <v>0</v>
      </c>
    </row>
    <row r="46" spans="1:10" s="2" customFormat="1" ht="22.5" thickBot="1">
      <c r="A46" s="2" t="s">
        <v>227</v>
      </c>
      <c r="B46" s="27"/>
      <c r="C46" s="27"/>
      <c r="D46" s="43">
        <v>398698</v>
      </c>
      <c r="E46" s="44"/>
      <c r="F46" s="43">
        <v>797294</v>
      </c>
      <c r="G46" s="44"/>
      <c r="H46" s="43">
        <v>-76042</v>
      </c>
      <c r="I46" s="44"/>
      <c r="J46" s="43">
        <v>-16795</v>
      </c>
    </row>
    <row r="47" spans="1:10" s="2" customFormat="1" ht="12.95" customHeight="1" thickTop="1">
      <c r="B47" s="27"/>
      <c r="C47" s="27"/>
      <c r="D47" s="35"/>
      <c r="E47" s="44"/>
      <c r="F47" s="35"/>
      <c r="G47" s="44"/>
      <c r="H47" s="35"/>
      <c r="I47" s="44"/>
      <c r="J47" s="35"/>
    </row>
    <row r="48" spans="1:10" s="2" customFormat="1" ht="24" customHeight="1">
      <c r="A48" s="205" t="s">
        <v>228</v>
      </c>
      <c r="B48" s="27"/>
      <c r="C48" s="27"/>
      <c r="D48" s="35"/>
      <c r="E48" s="44"/>
      <c r="F48" s="35"/>
      <c r="G48" s="44"/>
      <c r="H48" s="35"/>
      <c r="I48" s="44"/>
      <c r="J48" s="35"/>
    </row>
    <row r="49" spans="1:10" s="1" customFormat="1" ht="22.5" thickBot="1">
      <c r="A49" s="190" t="s">
        <v>200</v>
      </c>
      <c r="B49" s="17"/>
      <c r="C49" s="17"/>
      <c r="D49" s="61">
        <v>0.19066940438712929</v>
      </c>
      <c r="E49" s="32"/>
      <c r="F49" s="61">
        <v>0.15</v>
      </c>
      <c r="G49" s="32"/>
      <c r="H49" s="61">
        <v>-3.7704975745786691E-2</v>
      </c>
      <c r="I49" s="32"/>
      <c r="J49" s="61">
        <v>-8.3277013709593048E-3</v>
      </c>
    </row>
    <row r="50" spans="1:10" s="204" customFormat="1" ht="24" thickTop="1">
      <c r="A50" s="28" t="s">
        <v>153</v>
      </c>
      <c r="B50" s="200"/>
      <c r="C50" s="200"/>
      <c r="D50" s="201"/>
      <c r="E50" s="28"/>
      <c r="F50" s="201"/>
      <c r="G50" s="28"/>
      <c r="H50" s="201"/>
      <c r="I50" s="202"/>
      <c r="J50" s="203"/>
    </row>
    <row r="51" spans="1:10" s="204" customFormat="1" ht="23.25">
      <c r="A51" s="29" t="s">
        <v>141</v>
      </c>
      <c r="B51" s="200"/>
      <c r="C51" s="200"/>
      <c r="D51" s="201"/>
      <c r="E51" s="28"/>
      <c r="F51" s="201"/>
      <c r="G51" s="28"/>
      <c r="H51" s="201"/>
      <c r="I51" s="202"/>
      <c r="J51" s="203"/>
    </row>
    <row r="52" spans="1:10" s="1" customFormat="1">
      <c r="A52" s="11"/>
      <c r="B52" s="12"/>
      <c r="C52" s="12"/>
      <c r="D52" s="13"/>
      <c r="E52" s="11"/>
      <c r="F52" s="13"/>
      <c r="G52" s="11"/>
      <c r="H52" s="13"/>
      <c r="I52" s="19"/>
      <c r="J52" s="71"/>
    </row>
    <row r="53" spans="1:10" s="1" customFormat="1">
      <c r="A53" s="11"/>
      <c r="B53" s="230"/>
      <c r="C53" s="9"/>
      <c r="D53" s="235" t="s">
        <v>0</v>
      </c>
      <c r="E53" s="235"/>
      <c r="F53" s="235"/>
      <c r="G53" s="227"/>
      <c r="H53" s="235" t="s">
        <v>1</v>
      </c>
      <c r="I53" s="235"/>
      <c r="J53" s="235"/>
    </row>
    <row r="54" spans="1:10" s="1" customFormat="1" ht="22.35" customHeight="1">
      <c r="A54" s="11"/>
      <c r="B54" s="230"/>
      <c r="C54" s="9"/>
      <c r="D54" s="237" t="s">
        <v>139</v>
      </c>
      <c r="E54" s="237"/>
      <c r="F54" s="237"/>
      <c r="G54" s="11"/>
      <c r="H54" s="237" t="s">
        <v>139</v>
      </c>
      <c r="I54" s="237"/>
      <c r="J54" s="237"/>
    </row>
    <row r="55" spans="1:10" s="1" customFormat="1">
      <c r="A55" s="11"/>
      <c r="B55" s="230"/>
      <c r="C55" s="9"/>
      <c r="D55" s="238" t="s">
        <v>267</v>
      </c>
      <c r="E55" s="238"/>
      <c r="F55" s="238"/>
      <c r="G55" s="11"/>
      <c r="H55" s="238" t="s">
        <v>267</v>
      </c>
      <c r="I55" s="238"/>
      <c r="J55" s="238"/>
    </row>
    <row r="56" spans="1:10" s="1" customFormat="1">
      <c r="A56" s="11"/>
      <c r="B56" s="230"/>
      <c r="C56" s="9"/>
      <c r="D56" s="229">
        <v>2563</v>
      </c>
      <c r="E56" s="10"/>
      <c r="F56" s="68">
        <v>2562</v>
      </c>
      <c r="G56" s="10"/>
      <c r="H56" s="229">
        <v>2563</v>
      </c>
      <c r="I56" s="10"/>
      <c r="J56" s="68">
        <v>2562</v>
      </c>
    </row>
    <row r="57" spans="1:10" s="1" customFormat="1">
      <c r="A57" s="11"/>
      <c r="B57" s="230"/>
      <c r="C57" s="9"/>
      <c r="D57" s="229"/>
      <c r="E57" s="10"/>
      <c r="F57" s="68" t="s">
        <v>208</v>
      </c>
      <c r="G57" s="10"/>
      <c r="H57" s="229"/>
      <c r="I57" s="10"/>
      <c r="J57" s="68"/>
    </row>
    <row r="58" spans="1:10" s="1" customFormat="1">
      <c r="A58" s="14"/>
      <c r="B58" s="230"/>
      <c r="C58" s="9"/>
      <c r="D58" s="236" t="s">
        <v>63</v>
      </c>
      <c r="E58" s="236"/>
      <c r="F58" s="236"/>
      <c r="G58" s="236"/>
      <c r="H58" s="236"/>
      <c r="I58" s="236"/>
      <c r="J58" s="236"/>
    </row>
    <row r="59" spans="1:10" s="1" customFormat="1">
      <c r="A59" s="65" t="s">
        <v>227</v>
      </c>
      <c r="B59" s="230"/>
      <c r="C59" s="9"/>
      <c r="D59" s="63">
        <v>398698</v>
      </c>
      <c r="E59" s="64"/>
      <c r="F59" s="63">
        <v>797294</v>
      </c>
      <c r="G59" s="64"/>
      <c r="H59" s="63">
        <v>-76042</v>
      </c>
      <c r="I59" s="64"/>
      <c r="J59" s="63">
        <v>-16795</v>
      </c>
    </row>
    <row r="60" spans="1:10" s="1" customFormat="1">
      <c r="A60" s="65"/>
      <c r="B60" s="230"/>
      <c r="C60" s="9"/>
      <c r="D60" s="63"/>
      <c r="E60" s="64"/>
      <c r="F60" s="63"/>
      <c r="G60" s="64"/>
      <c r="H60" s="63"/>
      <c r="I60" s="64"/>
      <c r="J60" s="63"/>
    </row>
    <row r="61" spans="1:10" s="1" customFormat="1">
      <c r="A61" s="2" t="s">
        <v>78</v>
      </c>
      <c r="B61" s="17"/>
      <c r="C61" s="17"/>
      <c r="D61" s="45"/>
      <c r="E61" s="46"/>
      <c r="F61" s="45"/>
      <c r="G61" s="47"/>
      <c r="H61" s="46"/>
      <c r="I61" s="48"/>
      <c r="J61" s="46"/>
    </row>
    <row r="62" spans="1:10" s="1" customFormat="1">
      <c r="A62" s="26" t="s">
        <v>202</v>
      </c>
      <c r="B62" s="17"/>
      <c r="C62" s="17"/>
      <c r="D62" s="49"/>
      <c r="E62" s="49"/>
      <c r="F62" s="49"/>
      <c r="G62" s="49"/>
      <c r="H62" s="49"/>
      <c r="I62" s="49"/>
      <c r="J62" s="49"/>
    </row>
    <row r="63" spans="1:10" s="1" customFormat="1">
      <c r="A63" s="1" t="s">
        <v>205</v>
      </c>
      <c r="B63" s="17"/>
      <c r="C63" s="17"/>
      <c r="D63" s="50">
        <v>24649</v>
      </c>
      <c r="E63" s="49"/>
      <c r="F63" s="50">
        <v>-16928</v>
      </c>
      <c r="G63" s="32"/>
      <c r="H63" s="50">
        <v>0</v>
      </c>
      <c r="I63" s="32"/>
      <c r="J63" s="50">
        <v>0</v>
      </c>
    </row>
    <row r="64" spans="1:10" s="1" customFormat="1">
      <c r="A64" s="2" t="s">
        <v>203</v>
      </c>
      <c r="B64" s="17"/>
      <c r="C64" s="17"/>
      <c r="D64" s="51">
        <v>24649</v>
      </c>
      <c r="E64" s="46"/>
      <c r="F64" s="51">
        <v>-16928</v>
      </c>
      <c r="G64" s="49"/>
      <c r="H64" s="51">
        <v>0</v>
      </c>
      <c r="I64" s="46"/>
      <c r="J64" s="51">
        <v>0</v>
      </c>
    </row>
    <row r="65" spans="1:10" s="1" customFormat="1">
      <c r="A65" s="2"/>
      <c r="B65" s="17"/>
      <c r="C65" s="17"/>
      <c r="D65" s="45"/>
      <c r="E65" s="46"/>
      <c r="F65" s="45"/>
      <c r="G65" s="46"/>
      <c r="H65" s="45"/>
      <c r="I65" s="46"/>
      <c r="J65" s="45"/>
    </row>
    <row r="66" spans="1:10" s="1" customFormat="1">
      <c r="A66" s="26" t="s">
        <v>204</v>
      </c>
      <c r="B66" s="17"/>
      <c r="C66" s="17"/>
      <c r="D66" s="45"/>
      <c r="E66" s="46"/>
      <c r="F66" s="45"/>
      <c r="G66" s="46"/>
      <c r="H66" s="45"/>
      <c r="I66" s="46"/>
      <c r="J66" s="45"/>
    </row>
    <row r="67" spans="1:10" s="1" customFormat="1">
      <c r="A67" s="1" t="s">
        <v>282</v>
      </c>
      <c r="B67" s="17"/>
      <c r="C67" s="17"/>
      <c r="D67" s="62">
        <v>0</v>
      </c>
      <c r="E67" s="62"/>
      <c r="F67" s="62">
        <v>530</v>
      </c>
      <c r="G67" s="62"/>
      <c r="H67" s="62">
        <v>0</v>
      </c>
      <c r="I67" s="62"/>
      <c r="J67" s="62">
        <v>-547</v>
      </c>
    </row>
    <row r="68" spans="1:10" s="1" customFormat="1">
      <c r="A68" s="1" t="s">
        <v>133</v>
      </c>
      <c r="B68" s="17"/>
      <c r="C68" s="17"/>
      <c r="D68" s="62"/>
      <c r="E68" s="49"/>
      <c r="F68" s="62"/>
      <c r="G68" s="49"/>
      <c r="H68" s="62"/>
      <c r="I68" s="49"/>
      <c r="J68" s="62"/>
    </row>
    <row r="69" spans="1:10" s="1" customFormat="1">
      <c r="A69" s="1" t="s">
        <v>134</v>
      </c>
      <c r="B69" s="17"/>
      <c r="C69" s="17"/>
      <c r="D69" s="50">
        <v>0</v>
      </c>
      <c r="E69" s="49"/>
      <c r="F69" s="37">
        <v>-106</v>
      </c>
      <c r="G69" s="32"/>
      <c r="H69" s="37">
        <v>0</v>
      </c>
      <c r="I69" s="32"/>
      <c r="J69" s="37">
        <v>109</v>
      </c>
    </row>
    <row r="70" spans="1:10" s="1" customFormat="1">
      <c r="A70" s="2" t="s">
        <v>201</v>
      </c>
      <c r="B70" s="17"/>
      <c r="C70" s="17"/>
      <c r="D70" s="51">
        <v>0</v>
      </c>
      <c r="E70" s="46"/>
      <c r="F70" s="51">
        <v>424</v>
      </c>
      <c r="G70" s="46"/>
      <c r="H70" s="51">
        <v>0</v>
      </c>
      <c r="I70" s="46"/>
      <c r="J70" s="51">
        <v>-438</v>
      </c>
    </row>
    <row r="71" spans="1:10" s="1" customFormat="1">
      <c r="A71" s="2" t="s">
        <v>283</v>
      </c>
      <c r="B71" s="17"/>
      <c r="C71" s="17"/>
      <c r="D71" s="51">
        <v>24649</v>
      </c>
      <c r="E71" s="46"/>
      <c r="F71" s="51">
        <v>-16504</v>
      </c>
      <c r="G71" s="46"/>
      <c r="H71" s="51">
        <v>0</v>
      </c>
      <c r="I71" s="46"/>
      <c r="J71" s="51">
        <v>-438</v>
      </c>
    </row>
    <row r="72" spans="1:10" s="1" customFormat="1" ht="22.5" thickBot="1">
      <c r="A72" s="2" t="s">
        <v>284</v>
      </c>
      <c r="B72" s="17"/>
      <c r="C72" s="17"/>
      <c r="D72" s="52">
        <v>423347</v>
      </c>
      <c r="E72" s="46"/>
      <c r="F72" s="52">
        <v>780790</v>
      </c>
      <c r="G72" s="46"/>
      <c r="H72" s="52">
        <v>-76042</v>
      </c>
      <c r="I72" s="46"/>
      <c r="J72" s="52">
        <v>-17233</v>
      </c>
    </row>
    <row r="73" spans="1:10" s="1" customFormat="1" ht="22.5" thickTop="1">
      <c r="B73" s="17"/>
      <c r="C73" s="17"/>
      <c r="D73" s="31"/>
      <c r="E73" s="33"/>
      <c r="F73" s="31"/>
      <c r="G73" s="33"/>
      <c r="H73" s="31"/>
      <c r="I73" s="33"/>
      <c r="J73" s="31"/>
    </row>
    <row r="74" spans="1:10" s="1" customFormat="1">
      <c r="A74" s="25" t="s">
        <v>285</v>
      </c>
      <c r="B74" s="17"/>
      <c r="C74" s="17"/>
      <c r="D74" s="33"/>
      <c r="E74" s="33"/>
      <c r="F74" s="33"/>
      <c r="G74" s="33"/>
      <c r="H74" s="33"/>
      <c r="I74" s="33"/>
      <c r="J74" s="33"/>
    </row>
    <row r="75" spans="1:10" s="1" customFormat="1">
      <c r="A75" s="24" t="s">
        <v>200</v>
      </c>
      <c r="B75" s="17"/>
      <c r="C75" s="17"/>
      <c r="D75" s="31">
        <v>409184</v>
      </c>
      <c r="E75" s="33"/>
      <c r="F75" s="36">
        <v>257755</v>
      </c>
      <c r="G75" s="32"/>
      <c r="H75" s="31">
        <v>-76042</v>
      </c>
      <c r="I75" s="32"/>
      <c r="J75" s="36">
        <v>-17233</v>
      </c>
    </row>
    <row r="76" spans="1:10" s="1" customFormat="1">
      <c r="A76" s="24" t="s">
        <v>199</v>
      </c>
      <c r="B76" s="17"/>
      <c r="C76" s="17"/>
      <c r="D76" s="31">
        <v>0</v>
      </c>
      <c r="E76" s="33"/>
      <c r="F76" s="36">
        <v>415439</v>
      </c>
      <c r="G76" s="32"/>
      <c r="H76" s="31">
        <v>0</v>
      </c>
      <c r="I76" s="32"/>
      <c r="J76" s="36">
        <v>0</v>
      </c>
    </row>
    <row r="77" spans="1:10" s="1" customFormat="1">
      <c r="A77" s="24" t="s">
        <v>86</v>
      </c>
      <c r="B77" s="17"/>
      <c r="C77" s="17"/>
      <c r="D77" s="33">
        <v>14163</v>
      </c>
      <c r="E77" s="33"/>
      <c r="F77" s="36">
        <v>107596</v>
      </c>
      <c r="G77" s="32"/>
      <c r="H77" s="33">
        <v>0</v>
      </c>
      <c r="I77" s="32"/>
      <c r="J77" s="36">
        <v>0</v>
      </c>
    </row>
    <row r="78" spans="1:10" s="1" customFormat="1" ht="22.5" thickBot="1">
      <c r="A78" s="25" t="s">
        <v>284</v>
      </c>
      <c r="B78" s="27"/>
      <c r="C78" s="27"/>
      <c r="D78" s="53">
        <v>423347</v>
      </c>
      <c r="E78" s="44"/>
      <c r="F78" s="53">
        <v>780790</v>
      </c>
      <c r="G78" s="44"/>
      <c r="H78" s="53">
        <v>-76042</v>
      </c>
      <c r="I78" s="44"/>
      <c r="J78" s="53">
        <v>-17233</v>
      </c>
    </row>
    <row r="79" spans="1:10" ht="22.5" thickTop="1"/>
  </sheetData>
  <mergeCells count="14">
    <mergeCell ref="D4:F4"/>
    <mergeCell ref="D9:J9"/>
    <mergeCell ref="H4:J4"/>
    <mergeCell ref="D58:J58"/>
    <mergeCell ref="D53:F53"/>
    <mergeCell ref="H53:J53"/>
    <mergeCell ref="D5:F5"/>
    <mergeCell ref="D6:F6"/>
    <mergeCell ref="H5:J5"/>
    <mergeCell ref="H6:J6"/>
    <mergeCell ref="D54:F54"/>
    <mergeCell ref="H54:J54"/>
    <mergeCell ref="D55:F55"/>
    <mergeCell ref="H55:J55"/>
  </mergeCells>
  <pageMargins left="0.70859908136482896" right="0.70859908136482896" top="0.74799978127734001" bottom="0.74799978127734001" header="0.314899387576553" footer="0.314899387576553"/>
  <pageSetup paperSize="9" scale="69" firstPageNumber="6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F01D0-177B-46B5-B113-AF4A145FC5DA}">
  <sheetPr codeName="Sheet3"/>
  <dimension ref="A1:J79"/>
  <sheetViews>
    <sheetView showGridLines="0" view="pageBreakPreview" zoomScale="80" zoomScaleNormal="100" zoomScaleSheetLayoutView="80" workbookViewId="0"/>
  </sheetViews>
  <sheetFormatPr defaultColWidth="9.42578125" defaultRowHeight="21.75"/>
  <cols>
    <col min="1" max="1" width="54.140625" style="70" customWidth="1"/>
    <col min="2" max="2" width="8.42578125" style="70" customWidth="1"/>
    <col min="3" max="3" width="1.85546875" style="70" customWidth="1"/>
    <col min="4" max="4" width="14.28515625" style="70" customWidth="1"/>
    <col min="5" max="5" width="1.85546875" style="70" customWidth="1"/>
    <col min="6" max="6" width="14.28515625" style="70" customWidth="1"/>
    <col min="7" max="7" width="1.85546875" style="70" customWidth="1"/>
    <col min="8" max="8" width="14.28515625" style="70" customWidth="1"/>
    <col min="9" max="9" width="1.85546875" style="70" customWidth="1"/>
    <col min="10" max="10" width="14.28515625" style="70" customWidth="1"/>
    <col min="11" max="16384" width="9.42578125" style="70"/>
  </cols>
  <sheetData>
    <row r="1" spans="1:10" s="204" customFormat="1" ht="23.25">
      <c r="A1" s="28" t="s">
        <v>153</v>
      </c>
      <c r="B1" s="200"/>
      <c r="C1" s="200"/>
      <c r="D1" s="201"/>
      <c r="E1" s="28"/>
      <c r="F1" s="201"/>
      <c r="G1" s="28"/>
      <c r="H1" s="201"/>
      <c r="I1" s="202"/>
      <c r="J1" s="203"/>
    </row>
    <row r="2" spans="1:10" s="204" customFormat="1" ht="23.25">
      <c r="A2" s="29" t="s">
        <v>242</v>
      </c>
      <c r="B2" s="200"/>
      <c r="C2" s="200"/>
      <c r="D2" s="201"/>
      <c r="E2" s="28"/>
      <c r="F2" s="201"/>
      <c r="G2" s="28"/>
      <c r="H2" s="201"/>
      <c r="I2" s="202"/>
      <c r="J2" s="203"/>
    </row>
    <row r="3" spans="1:10" s="1" customFormat="1" ht="12.95" customHeight="1">
      <c r="A3" s="11"/>
      <c r="B3" s="12"/>
      <c r="C3" s="12"/>
      <c r="D3" s="13"/>
      <c r="E3" s="11"/>
      <c r="F3" s="13"/>
      <c r="G3" s="11"/>
      <c r="H3" s="13"/>
      <c r="I3" s="14"/>
      <c r="J3" s="15"/>
    </row>
    <row r="4" spans="1:10" s="1" customFormat="1">
      <c r="A4" s="11"/>
      <c r="B4" s="230"/>
      <c r="C4" s="9"/>
      <c r="D4" s="235" t="s">
        <v>0</v>
      </c>
      <c r="E4" s="235"/>
      <c r="F4" s="235"/>
      <c r="G4" s="11"/>
      <c r="H4" s="235" t="s">
        <v>1</v>
      </c>
      <c r="I4" s="235"/>
      <c r="J4" s="235"/>
    </row>
    <row r="5" spans="1:10" s="1" customFormat="1" ht="21.95" customHeight="1">
      <c r="A5" s="11"/>
      <c r="B5" s="228"/>
      <c r="C5" s="9"/>
      <c r="D5" s="237" t="s">
        <v>268</v>
      </c>
      <c r="E5" s="237"/>
      <c r="F5" s="237"/>
      <c r="G5" s="11"/>
      <c r="H5" s="237" t="s">
        <v>268</v>
      </c>
      <c r="I5" s="237"/>
      <c r="J5" s="237"/>
    </row>
    <row r="6" spans="1:10" s="1" customFormat="1">
      <c r="A6" s="11"/>
      <c r="B6" s="228"/>
      <c r="C6" s="9"/>
      <c r="D6" s="238" t="s">
        <v>267</v>
      </c>
      <c r="E6" s="238"/>
      <c r="F6" s="238"/>
      <c r="G6" s="11"/>
      <c r="H6" s="238" t="s">
        <v>267</v>
      </c>
      <c r="I6" s="238"/>
      <c r="J6" s="238"/>
    </row>
    <row r="7" spans="1:10" s="1" customFormat="1">
      <c r="A7" s="11"/>
      <c r="B7" s="230" t="s">
        <v>2</v>
      </c>
      <c r="C7" s="9"/>
      <c r="D7" s="229">
        <v>2563</v>
      </c>
      <c r="E7" s="10"/>
      <c r="F7" s="68">
        <v>2562</v>
      </c>
      <c r="G7" s="10"/>
      <c r="H7" s="229">
        <v>2563</v>
      </c>
      <c r="I7" s="10"/>
      <c r="J7" s="68">
        <v>2562</v>
      </c>
    </row>
    <row r="8" spans="1:10" s="1" customFormat="1">
      <c r="A8" s="11"/>
      <c r="B8" s="230"/>
      <c r="C8" s="9"/>
      <c r="D8" s="229"/>
      <c r="E8" s="10"/>
      <c r="F8" s="68" t="s">
        <v>208</v>
      </c>
      <c r="G8" s="10"/>
      <c r="H8" s="229"/>
      <c r="I8" s="10"/>
      <c r="J8" s="68"/>
    </row>
    <row r="9" spans="1:10" s="1" customFormat="1">
      <c r="A9" s="14"/>
      <c r="B9" s="230"/>
      <c r="C9" s="9"/>
      <c r="D9" s="236" t="s">
        <v>63</v>
      </c>
      <c r="E9" s="236"/>
      <c r="F9" s="236"/>
      <c r="G9" s="236"/>
      <c r="H9" s="236"/>
      <c r="I9" s="236"/>
      <c r="J9" s="236"/>
    </row>
    <row r="10" spans="1:10" s="1" customFormat="1">
      <c r="A10" s="42" t="s">
        <v>28</v>
      </c>
      <c r="B10" s="17"/>
      <c r="C10" s="17"/>
      <c r="D10" s="18"/>
      <c r="F10" s="18"/>
      <c r="H10" s="18"/>
      <c r="J10" s="18"/>
    </row>
    <row r="11" spans="1:10" s="1" customFormat="1">
      <c r="A11" s="21" t="s">
        <v>53</v>
      </c>
      <c r="B11" s="17"/>
      <c r="C11" s="17"/>
      <c r="D11" s="36">
        <v>10983056</v>
      </c>
      <c r="E11" s="32"/>
      <c r="F11" s="36">
        <v>11591041</v>
      </c>
      <c r="G11" s="32"/>
      <c r="H11" s="36">
        <v>0</v>
      </c>
      <c r="I11" s="32"/>
      <c r="J11" s="36">
        <v>0</v>
      </c>
    </row>
    <row r="12" spans="1:10" s="1" customFormat="1">
      <c r="A12" s="21" t="s">
        <v>29</v>
      </c>
      <c r="B12" s="17" t="s">
        <v>260</v>
      </c>
      <c r="C12" s="17"/>
      <c r="D12" s="36">
        <v>2063621</v>
      </c>
      <c r="E12" s="32"/>
      <c r="F12" s="36">
        <v>2047537</v>
      </c>
      <c r="G12" s="32"/>
      <c r="H12" s="36">
        <v>338667</v>
      </c>
      <c r="I12" s="32"/>
      <c r="J12" s="36">
        <v>336756</v>
      </c>
    </row>
    <row r="13" spans="1:10" s="1" customFormat="1">
      <c r="A13" s="21" t="s">
        <v>206</v>
      </c>
      <c r="B13" s="17">
        <v>5</v>
      </c>
      <c r="C13" s="17"/>
      <c r="D13" s="206">
        <v>289891</v>
      </c>
      <c r="E13" s="32"/>
      <c r="F13" s="36">
        <v>426404</v>
      </c>
      <c r="G13" s="32"/>
      <c r="H13" s="36">
        <v>0</v>
      </c>
      <c r="I13" s="32"/>
      <c r="J13" s="36">
        <v>0</v>
      </c>
    </row>
    <row r="14" spans="1:10" s="1" customFormat="1">
      <c r="A14" s="21" t="s">
        <v>207</v>
      </c>
      <c r="B14" s="17"/>
      <c r="C14" s="17"/>
      <c r="D14" s="206">
        <v>17731</v>
      </c>
      <c r="E14" s="32"/>
      <c r="F14" s="36">
        <v>24895</v>
      </c>
      <c r="G14" s="32"/>
      <c r="H14" s="36">
        <v>0</v>
      </c>
      <c r="I14" s="32"/>
      <c r="J14" s="36">
        <v>0</v>
      </c>
    </row>
    <row r="15" spans="1:10" s="1" customFormat="1">
      <c r="A15" s="20" t="s">
        <v>209</v>
      </c>
      <c r="B15" s="17" t="s">
        <v>260</v>
      </c>
      <c r="C15" s="17"/>
      <c r="D15" s="206">
        <v>460997</v>
      </c>
      <c r="E15" s="32"/>
      <c r="F15" s="36">
        <v>402485</v>
      </c>
      <c r="G15" s="32"/>
      <c r="H15" s="36">
        <v>92600</v>
      </c>
      <c r="I15" s="32"/>
      <c r="J15" s="36">
        <v>82486</v>
      </c>
    </row>
    <row r="16" spans="1:10" s="1" customFormat="1">
      <c r="A16" s="20" t="s">
        <v>210</v>
      </c>
      <c r="B16" s="17" t="s">
        <v>260</v>
      </c>
      <c r="C16" s="17"/>
      <c r="D16" s="206">
        <v>65809</v>
      </c>
      <c r="E16" s="33"/>
      <c r="F16" s="36">
        <v>139328</v>
      </c>
      <c r="G16" s="33"/>
      <c r="H16" s="36">
        <v>1468778</v>
      </c>
      <c r="I16" s="33"/>
      <c r="J16" s="36">
        <v>509994</v>
      </c>
    </row>
    <row r="17" spans="1:10" s="1" customFormat="1">
      <c r="A17" s="21" t="s">
        <v>256</v>
      </c>
      <c r="B17" s="17"/>
      <c r="C17" s="17"/>
      <c r="D17" s="206">
        <v>0</v>
      </c>
      <c r="E17" s="33"/>
      <c r="F17" s="36">
        <v>66175</v>
      </c>
      <c r="G17" s="33"/>
      <c r="H17" s="36">
        <v>0</v>
      </c>
      <c r="I17" s="33"/>
      <c r="J17" s="36">
        <v>0</v>
      </c>
    </row>
    <row r="18" spans="1:10" s="1" customFormat="1">
      <c r="A18" s="20" t="s">
        <v>149</v>
      </c>
      <c r="B18" s="17">
        <v>8</v>
      </c>
      <c r="C18" s="17"/>
      <c r="D18" s="206">
        <v>384055</v>
      </c>
      <c r="E18" s="33"/>
      <c r="F18" s="36">
        <v>0</v>
      </c>
      <c r="G18" s="33"/>
      <c r="H18" s="36">
        <v>0</v>
      </c>
      <c r="I18" s="33"/>
      <c r="J18" s="36">
        <v>0</v>
      </c>
    </row>
    <row r="19" spans="1:10" s="1" customFormat="1">
      <c r="A19" s="20" t="s">
        <v>245</v>
      </c>
      <c r="B19" s="17">
        <v>9</v>
      </c>
      <c r="C19" s="17"/>
      <c r="D19" s="206">
        <v>215</v>
      </c>
      <c r="E19" s="33"/>
      <c r="F19" s="36">
        <v>10322</v>
      </c>
      <c r="G19" s="33"/>
      <c r="H19" s="36">
        <v>3345</v>
      </c>
      <c r="I19" s="33"/>
      <c r="J19" s="36">
        <v>0</v>
      </c>
    </row>
    <row r="20" spans="1:10" s="1" customFormat="1">
      <c r="A20" s="20" t="s">
        <v>211</v>
      </c>
      <c r="B20" s="17" t="s">
        <v>260</v>
      </c>
      <c r="C20" s="17"/>
      <c r="D20" s="206">
        <v>40063</v>
      </c>
      <c r="E20" s="32"/>
      <c r="F20" s="36">
        <v>1404220</v>
      </c>
      <c r="G20" s="32"/>
      <c r="H20" s="36">
        <v>58801</v>
      </c>
      <c r="I20" s="32"/>
      <c r="J20" s="36">
        <v>653283</v>
      </c>
    </row>
    <row r="21" spans="1:10" s="1" customFormat="1">
      <c r="A21" s="20" t="s">
        <v>127</v>
      </c>
      <c r="B21" s="17" t="s">
        <v>260</v>
      </c>
      <c r="C21" s="17"/>
      <c r="D21" s="225">
        <v>177732</v>
      </c>
      <c r="E21" s="32"/>
      <c r="F21" s="37">
        <v>98496</v>
      </c>
      <c r="G21" s="32"/>
      <c r="H21" s="37">
        <v>25209</v>
      </c>
      <c r="I21" s="32"/>
      <c r="J21" s="37">
        <v>22911</v>
      </c>
    </row>
    <row r="22" spans="1:10" s="1" customFormat="1">
      <c r="A22" s="2" t="s">
        <v>30</v>
      </c>
      <c r="B22" s="17"/>
      <c r="C22" s="17"/>
      <c r="D22" s="54">
        <v>14483170</v>
      </c>
      <c r="E22" s="40"/>
      <c r="F22" s="54">
        <v>16210903</v>
      </c>
      <c r="G22" s="40"/>
      <c r="H22" s="54">
        <v>1987400</v>
      </c>
      <c r="I22" s="40"/>
      <c r="J22" s="54">
        <v>1605430</v>
      </c>
    </row>
    <row r="23" spans="1:10" s="1" customFormat="1" ht="12.95" customHeight="1">
      <c r="A23" s="2"/>
      <c r="B23" s="17"/>
      <c r="C23" s="17"/>
      <c r="D23" s="36"/>
      <c r="E23" s="32"/>
      <c r="F23" s="36"/>
      <c r="G23" s="32"/>
      <c r="H23" s="36"/>
      <c r="I23" s="32"/>
      <c r="J23" s="36"/>
    </row>
    <row r="24" spans="1:10" s="1" customFormat="1">
      <c r="A24" s="26" t="s">
        <v>31</v>
      </c>
      <c r="B24" s="17"/>
      <c r="C24" s="17"/>
      <c r="D24" s="32"/>
      <c r="E24" s="33"/>
      <c r="F24" s="32"/>
      <c r="G24" s="33"/>
      <c r="H24" s="32"/>
      <c r="I24" s="33"/>
      <c r="J24" s="32"/>
    </row>
    <row r="25" spans="1:10" s="1" customFormat="1">
      <c r="A25" s="20" t="s">
        <v>55</v>
      </c>
      <c r="B25" s="17">
        <v>7</v>
      </c>
      <c r="C25" s="17"/>
      <c r="D25" s="36">
        <v>7702353</v>
      </c>
      <c r="E25" s="32"/>
      <c r="F25" s="36">
        <v>7928225</v>
      </c>
      <c r="G25" s="32"/>
      <c r="H25" s="36">
        <v>0</v>
      </c>
      <c r="I25" s="32"/>
      <c r="J25" s="36">
        <v>0</v>
      </c>
    </row>
    <row r="26" spans="1:10" s="1" customFormat="1">
      <c r="A26" s="20" t="s">
        <v>32</v>
      </c>
      <c r="B26" s="17">
        <v>23</v>
      </c>
      <c r="C26" s="17"/>
      <c r="D26" s="36">
        <v>975180</v>
      </c>
      <c r="E26" s="32"/>
      <c r="F26" s="36">
        <v>999614</v>
      </c>
      <c r="G26" s="32"/>
      <c r="H26" s="36">
        <v>118836</v>
      </c>
      <c r="I26" s="32"/>
      <c r="J26" s="36">
        <v>114804</v>
      </c>
    </row>
    <row r="27" spans="1:10" s="1" customFormat="1">
      <c r="A27" s="20" t="s">
        <v>212</v>
      </c>
      <c r="B27" s="17"/>
      <c r="C27" s="17"/>
      <c r="D27" s="36">
        <v>234612</v>
      </c>
      <c r="E27" s="32"/>
      <c r="F27" s="36">
        <v>292615</v>
      </c>
      <c r="G27" s="32"/>
      <c r="H27" s="36">
        <v>0</v>
      </c>
      <c r="I27" s="32"/>
      <c r="J27" s="36">
        <v>0</v>
      </c>
    </row>
    <row r="28" spans="1:10" s="1" customFormat="1">
      <c r="A28" s="20" t="s">
        <v>213</v>
      </c>
      <c r="B28" s="17"/>
      <c r="C28" s="17"/>
      <c r="D28" s="36">
        <v>7357</v>
      </c>
      <c r="E28" s="32"/>
      <c r="F28" s="36">
        <v>8752</v>
      </c>
      <c r="G28" s="32"/>
      <c r="H28" s="36">
        <v>0</v>
      </c>
      <c r="I28" s="32"/>
      <c r="J28" s="36">
        <v>0</v>
      </c>
    </row>
    <row r="29" spans="1:10" s="1" customFormat="1">
      <c r="A29" s="1" t="s">
        <v>214</v>
      </c>
      <c r="B29" s="17">
        <v>23</v>
      </c>
      <c r="C29" s="17"/>
      <c r="D29" s="36">
        <v>238630</v>
      </c>
      <c r="E29" s="32"/>
      <c r="F29" s="36">
        <v>242797</v>
      </c>
      <c r="G29" s="32"/>
      <c r="H29" s="36">
        <v>73172</v>
      </c>
      <c r="I29" s="32"/>
      <c r="J29" s="36">
        <v>69500</v>
      </c>
    </row>
    <row r="30" spans="1:10" s="1" customFormat="1">
      <c r="A30" s="20" t="s">
        <v>138</v>
      </c>
      <c r="B30" s="17">
        <v>23</v>
      </c>
      <c r="C30" s="17"/>
      <c r="D30" s="36">
        <v>879335</v>
      </c>
      <c r="E30" s="32"/>
      <c r="F30" s="36">
        <v>1002677</v>
      </c>
      <c r="G30" s="32"/>
      <c r="H30" s="36">
        <v>41555</v>
      </c>
      <c r="I30" s="32"/>
      <c r="J30" s="36">
        <v>44892</v>
      </c>
    </row>
    <row r="31" spans="1:10" s="1" customFormat="1">
      <c r="A31" s="20" t="s">
        <v>33</v>
      </c>
      <c r="B31" s="17" t="s">
        <v>260</v>
      </c>
      <c r="C31" s="17"/>
      <c r="D31" s="36">
        <v>1799016</v>
      </c>
      <c r="E31" s="32"/>
      <c r="F31" s="36">
        <v>1700379</v>
      </c>
      <c r="G31" s="32"/>
      <c r="H31" s="36">
        <v>297421</v>
      </c>
      <c r="I31" s="32"/>
      <c r="J31" s="36">
        <v>235643</v>
      </c>
    </row>
    <row r="32" spans="1:10" s="1" customFormat="1">
      <c r="A32" s="20" t="s">
        <v>65</v>
      </c>
      <c r="B32" s="17">
        <v>5</v>
      </c>
      <c r="C32" s="17"/>
      <c r="D32" s="37">
        <v>839711</v>
      </c>
      <c r="E32" s="32"/>
      <c r="F32" s="36">
        <v>561392</v>
      </c>
      <c r="G32" s="32"/>
      <c r="H32" s="36">
        <v>745322</v>
      </c>
      <c r="I32" s="32"/>
      <c r="J32" s="36">
        <v>482872</v>
      </c>
    </row>
    <row r="33" spans="1:10" s="1" customFormat="1">
      <c r="A33" s="2" t="s">
        <v>34</v>
      </c>
      <c r="B33" s="17"/>
      <c r="C33" s="17"/>
      <c r="D33" s="39">
        <v>12676194</v>
      </c>
      <c r="E33" s="40"/>
      <c r="F33" s="39">
        <v>12736451</v>
      </c>
      <c r="G33" s="40"/>
      <c r="H33" s="39">
        <v>1276306</v>
      </c>
      <c r="I33" s="40"/>
      <c r="J33" s="39">
        <v>947711</v>
      </c>
    </row>
    <row r="34" spans="1:10" s="1" customFormat="1" ht="12.95" customHeight="1">
      <c r="A34" s="2"/>
      <c r="B34" s="17"/>
      <c r="C34" s="17"/>
      <c r="D34" s="36"/>
      <c r="E34" s="32"/>
      <c r="F34" s="36"/>
      <c r="G34" s="32"/>
      <c r="H34" s="36"/>
      <c r="I34" s="32"/>
      <c r="J34" s="36"/>
    </row>
    <row r="35" spans="1:10" s="1" customFormat="1">
      <c r="A35" s="22" t="s">
        <v>215</v>
      </c>
      <c r="B35" s="17"/>
      <c r="C35" s="17"/>
      <c r="D35" s="67"/>
      <c r="E35" s="67"/>
      <c r="F35" s="36"/>
      <c r="G35" s="32"/>
      <c r="H35" s="36"/>
      <c r="I35" s="32"/>
      <c r="J35" s="36"/>
    </row>
    <row r="36" spans="1:10" s="1" customFormat="1">
      <c r="A36" s="22" t="s">
        <v>216</v>
      </c>
      <c r="B36" s="17"/>
      <c r="C36" s="17"/>
      <c r="D36" s="67"/>
      <c r="F36" s="36"/>
      <c r="H36" s="69"/>
      <c r="I36" s="66"/>
      <c r="J36" s="69"/>
    </row>
    <row r="37" spans="1:10" s="1" customFormat="1">
      <c r="A37" s="190" t="s">
        <v>217</v>
      </c>
      <c r="B37" s="17">
        <v>8</v>
      </c>
      <c r="C37" s="17"/>
      <c r="D37" s="37">
        <v>67530</v>
      </c>
      <c r="F37" s="37">
        <v>-225205</v>
      </c>
      <c r="G37" s="32"/>
      <c r="H37" s="37">
        <v>0</v>
      </c>
      <c r="I37" s="32"/>
      <c r="J37" s="37">
        <v>0</v>
      </c>
    </row>
    <row r="38" spans="1:10" s="1" customFormat="1">
      <c r="A38" s="2" t="s">
        <v>249</v>
      </c>
      <c r="B38" s="17"/>
      <c r="C38" s="19"/>
      <c r="D38" s="38">
        <v>1874506</v>
      </c>
      <c r="E38" s="40"/>
      <c r="F38" s="38">
        <v>3249247</v>
      </c>
      <c r="G38" s="40"/>
      <c r="H38" s="38">
        <v>711094</v>
      </c>
      <c r="I38" s="40"/>
      <c r="J38" s="38">
        <v>657719</v>
      </c>
    </row>
    <row r="39" spans="1:10" s="1" customFormat="1">
      <c r="A39" s="1" t="s">
        <v>136</v>
      </c>
      <c r="B39" s="17">
        <v>17</v>
      </c>
      <c r="C39" s="17"/>
      <c r="D39" s="37">
        <v>-316967</v>
      </c>
      <c r="E39" s="36"/>
      <c r="F39" s="36">
        <v>-538875</v>
      </c>
      <c r="G39" s="32"/>
      <c r="H39" s="36">
        <v>83755</v>
      </c>
      <c r="I39" s="32"/>
      <c r="J39" s="36">
        <v>-59889</v>
      </c>
    </row>
    <row r="40" spans="1:10" s="1" customFormat="1" ht="22.5" thickBot="1">
      <c r="A40" s="2" t="s">
        <v>250</v>
      </c>
      <c r="B40" s="27"/>
      <c r="C40" s="27"/>
      <c r="D40" s="43">
        <v>1557539</v>
      </c>
      <c r="E40" s="40"/>
      <c r="F40" s="43">
        <v>2710372</v>
      </c>
      <c r="G40" s="40"/>
      <c r="H40" s="43">
        <v>794849</v>
      </c>
      <c r="I40" s="40"/>
      <c r="J40" s="43">
        <v>597830</v>
      </c>
    </row>
    <row r="41" spans="1:10" s="1" customFormat="1" ht="12.95" customHeight="1" thickTop="1">
      <c r="B41" s="17"/>
      <c r="C41" s="17"/>
      <c r="D41" s="198"/>
      <c r="E41" s="32"/>
      <c r="F41" s="199"/>
      <c r="G41" s="32"/>
      <c r="H41" s="199"/>
      <c r="I41" s="32"/>
      <c r="J41" s="31"/>
    </row>
    <row r="42" spans="1:10" s="1" customFormat="1">
      <c r="A42" s="2" t="s">
        <v>251</v>
      </c>
      <c r="B42" s="17"/>
      <c r="C42" s="17"/>
      <c r="D42" s="31"/>
      <c r="E42" s="33"/>
      <c r="F42" s="31"/>
      <c r="G42" s="33"/>
      <c r="H42" s="31"/>
      <c r="I42" s="33"/>
      <c r="J42" s="31"/>
    </row>
    <row r="43" spans="1:10" s="1" customFormat="1">
      <c r="A43" s="1" t="s">
        <v>200</v>
      </c>
      <c r="B43" s="17"/>
      <c r="C43" s="17"/>
      <c r="D43" s="1">
        <v>1505622</v>
      </c>
      <c r="E43" s="33"/>
      <c r="F43" s="36">
        <v>1029078</v>
      </c>
      <c r="G43" s="32"/>
      <c r="H43" s="36">
        <v>794849</v>
      </c>
      <c r="I43" s="32"/>
      <c r="J43" s="36">
        <v>597830</v>
      </c>
    </row>
    <row r="44" spans="1:10" s="1" customFormat="1">
      <c r="A44" s="191" t="s">
        <v>199</v>
      </c>
      <c r="B44" s="17"/>
      <c r="C44" s="17"/>
      <c r="D44" s="66">
        <v>0</v>
      </c>
      <c r="E44" s="33"/>
      <c r="F44" s="36">
        <v>1329783</v>
      </c>
      <c r="G44" s="32"/>
      <c r="H44" s="66">
        <v>0</v>
      </c>
      <c r="I44" s="32"/>
      <c r="J44" s="36">
        <v>0</v>
      </c>
    </row>
    <row r="45" spans="1:10" s="1" customFormat="1">
      <c r="A45" s="1" t="s">
        <v>86</v>
      </c>
      <c r="B45" s="17"/>
      <c r="C45" s="17"/>
      <c r="D45" s="36">
        <v>51917</v>
      </c>
      <c r="E45" s="33"/>
      <c r="F45" s="36">
        <v>351511</v>
      </c>
      <c r="G45" s="32"/>
      <c r="H45" s="36">
        <v>0</v>
      </c>
      <c r="I45" s="32"/>
      <c r="J45" s="36">
        <v>0</v>
      </c>
    </row>
    <row r="46" spans="1:10" s="2" customFormat="1" ht="22.5" thickBot="1">
      <c r="A46" s="2" t="s">
        <v>250</v>
      </c>
      <c r="B46" s="27"/>
      <c r="C46" s="27"/>
      <c r="D46" s="43">
        <v>1557539</v>
      </c>
      <c r="E46" s="44"/>
      <c r="F46" s="43">
        <v>2710372</v>
      </c>
      <c r="G46" s="44"/>
      <c r="H46" s="43">
        <v>794849</v>
      </c>
      <c r="I46" s="44"/>
      <c r="J46" s="43">
        <v>597830</v>
      </c>
    </row>
    <row r="47" spans="1:10" s="2" customFormat="1" ht="12.95" customHeight="1" thickTop="1">
      <c r="B47" s="27"/>
      <c r="C47" s="27"/>
      <c r="D47" s="35"/>
      <c r="E47" s="44"/>
      <c r="F47" s="35"/>
      <c r="G47" s="44"/>
      <c r="H47" s="35"/>
      <c r="I47" s="44"/>
      <c r="J47" s="35"/>
    </row>
    <row r="48" spans="1:10" s="2" customFormat="1" ht="24" customHeight="1">
      <c r="A48" s="205" t="s">
        <v>252</v>
      </c>
      <c r="B48" s="27"/>
      <c r="C48" s="27"/>
      <c r="D48" s="35"/>
      <c r="E48" s="44"/>
      <c r="F48" s="35"/>
      <c r="G48" s="44"/>
      <c r="H48" s="35"/>
      <c r="I48" s="44"/>
      <c r="J48" s="35"/>
    </row>
    <row r="49" spans="1:10" s="1" customFormat="1" ht="22.5" thickBot="1">
      <c r="A49" s="190" t="s">
        <v>200</v>
      </c>
      <c r="B49" s="17"/>
      <c r="C49" s="17"/>
      <c r="D49" s="61">
        <v>0.74655375966338133</v>
      </c>
      <c r="E49" s="32"/>
      <c r="F49" s="61">
        <v>0.56999999999999995</v>
      </c>
      <c r="G49" s="32"/>
      <c r="H49" s="61">
        <v>0.39412117338527136</v>
      </c>
      <c r="I49" s="32"/>
      <c r="J49" s="61">
        <v>0.33</v>
      </c>
    </row>
    <row r="50" spans="1:10" s="204" customFormat="1" ht="24" thickTop="1">
      <c r="A50" s="28" t="s">
        <v>153</v>
      </c>
      <c r="B50" s="200"/>
      <c r="C50" s="200"/>
      <c r="D50" s="201"/>
      <c r="E50" s="28"/>
      <c r="F50" s="201"/>
      <c r="G50" s="28"/>
      <c r="H50" s="201"/>
      <c r="I50" s="202"/>
      <c r="J50" s="203"/>
    </row>
    <row r="51" spans="1:10" s="204" customFormat="1" ht="23.25">
      <c r="A51" s="29" t="s">
        <v>141</v>
      </c>
      <c r="B51" s="200"/>
      <c r="C51" s="200"/>
      <c r="D51" s="201"/>
      <c r="E51" s="28"/>
      <c r="F51" s="201"/>
      <c r="G51" s="28"/>
      <c r="H51" s="201"/>
      <c r="I51" s="202"/>
      <c r="J51" s="203"/>
    </row>
    <row r="52" spans="1:10" s="1" customFormat="1">
      <c r="A52" s="11"/>
      <c r="B52" s="12"/>
      <c r="C52" s="12"/>
      <c r="D52" s="13"/>
      <c r="E52" s="11"/>
      <c r="F52" s="13"/>
      <c r="G52" s="11"/>
      <c r="H52" s="13"/>
      <c r="I52" s="19"/>
      <c r="J52" s="71"/>
    </row>
    <row r="53" spans="1:10" s="1" customFormat="1">
      <c r="A53" s="11"/>
      <c r="B53" s="230"/>
      <c r="C53" s="9"/>
      <c r="D53" s="235" t="s">
        <v>0</v>
      </c>
      <c r="E53" s="235"/>
      <c r="F53" s="235"/>
      <c r="G53" s="227"/>
      <c r="H53" s="235" t="s">
        <v>1</v>
      </c>
      <c r="I53" s="235"/>
      <c r="J53" s="235"/>
    </row>
    <row r="54" spans="1:10" s="1" customFormat="1" ht="22.35" customHeight="1">
      <c r="A54" s="11"/>
      <c r="B54" s="230"/>
      <c r="C54" s="9"/>
      <c r="D54" s="237" t="s">
        <v>268</v>
      </c>
      <c r="E54" s="237"/>
      <c r="F54" s="237"/>
      <c r="G54" s="11"/>
      <c r="H54" s="237" t="s">
        <v>268</v>
      </c>
      <c r="I54" s="237"/>
      <c r="J54" s="237"/>
    </row>
    <row r="55" spans="1:10" s="1" customFormat="1">
      <c r="A55" s="11"/>
      <c r="B55" s="230"/>
      <c r="C55" s="9"/>
      <c r="D55" s="238" t="s">
        <v>267</v>
      </c>
      <c r="E55" s="238"/>
      <c r="F55" s="238"/>
      <c r="G55" s="11"/>
      <c r="H55" s="238" t="s">
        <v>267</v>
      </c>
      <c r="I55" s="238"/>
      <c r="J55" s="238"/>
    </row>
    <row r="56" spans="1:10" s="1" customFormat="1">
      <c r="A56" s="11"/>
      <c r="B56" s="230"/>
      <c r="C56" s="9"/>
      <c r="D56" s="229">
        <v>2563</v>
      </c>
      <c r="E56" s="10"/>
      <c r="F56" s="68">
        <v>2562</v>
      </c>
      <c r="G56" s="10"/>
      <c r="H56" s="229">
        <v>2563</v>
      </c>
      <c r="I56" s="10"/>
      <c r="J56" s="68">
        <v>2562</v>
      </c>
    </row>
    <row r="57" spans="1:10" s="1" customFormat="1">
      <c r="A57" s="11"/>
      <c r="B57" s="230"/>
      <c r="C57" s="9"/>
      <c r="D57" s="229"/>
      <c r="E57" s="10"/>
      <c r="F57" s="68" t="s">
        <v>208</v>
      </c>
      <c r="G57" s="10"/>
      <c r="H57" s="229"/>
      <c r="I57" s="10"/>
      <c r="J57" s="68"/>
    </row>
    <row r="58" spans="1:10" s="1" customFormat="1">
      <c r="A58" s="14"/>
      <c r="B58" s="230"/>
      <c r="C58" s="9"/>
      <c r="D58" s="236" t="s">
        <v>63</v>
      </c>
      <c r="E58" s="236"/>
      <c r="F58" s="236"/>
      <c r="G58" s="236"/>
      <c r="H58" s="236"/>
      <c r="I58" s="236"/>
      <c r="J58" s="236"/>
    </row>
    <row r="59" spans="1:10" s="1" customFormat="1">
      <c r="A59" s="65" t="s">
        <v>250</v>
      </c>
      <c r="B59" s="230"/>
      <c r="C59" s="9"/>
      <c r="D59" s="63">
        <v>1557539</v>
      </c>
      <c r="E59" s="64"/>
      <c r="F59" s="63">
        <v>2710372</v>
      </c>
      <c r="G59" s="64"/>
      <c r="H59" s="63">
        <v>794849</v>
      </c>
      <c r="I59" s="64"/>
      <c r="J59" s="63">
        <v>597830</v>
      </c>
    </row>
    <row r="60" spans="1:10" s="1" customFormat="1">
      <c r="A60" s="65"/>
      <c r="B60" s="230"/>
      <c r="C60" s="9"/>
      <c r="D60" s="63"/>
      <c r="E60" s="64"/>
      <c r="F60" s="63"/>
      <c r="G60" s="64"/>
      <c r="H60" s="63"/>
      <c r="I60" s="64"/>
      <c r="J60" s="63"/>
    </row>
    <row r="61" spans="1:10" s="1" customFormat="1">
      <c r="A61" s="2" t="s">
        <v>78</v>
      </c>
      <c r="B61" s="17"/>
      <c r="C61" s="17"/>
      <c r="D61" s="45"/>
      <c r="E61" s="46"/>
      <c r="F61" s="45"/>
      <c r="G61" s="47"/>
      <c r="H61" s="46"/>
      <c r="I61" s="48"/>
      <c r="J61" s="46"/>
    </row>
    <row r="62" spans="1:10" s="1" customFormat="1">
      <c r="A62" s="26" t="s">
        <v>202</v>
      </c>
      <c r="B62" s="17"/>
      <c r="C62" s="17"/>
      <c r="D62" s="49"/>
      <c r="E62" s="49"/>
      <c r="F62" s="49"/>
      <c r="G62" s="49"/>
      <c r="H62" s="49"/>
      <c r="I62" s="49"/>
      <c r="J62" s="49"/>
    </row>
    <row r="63" spans="1:10" s="1" customFormat="1">
      <c r="A63" s="1" t="s">
        <v>205</v>
      </c>
      <c r="B63" s="17"/>
      <c r="C63" s="17"/>
      <c r="D63" s="50">
        <v>67185</v>
      </c>
      <c r="E63" s="49"/>
      <c r="F63" s="50">
        <v>-20265</v>
      </c>
      <c r="G63" s="32"/>
      <c r="H63" s="50">
        <v>0</v>
      </c>
      <c r="I63" s="32"/>
      <c r="J63" s="50">
        <v>0</v>
      </c>
    </row>
    <row r="64" spans="1:10" s="1" customFormat="1">
      <c r="A64" s="2" t="s">
        <v>203</v>
      </c>
      <c r="B64" s="17"/>
      <c r="C64" s="17"/>
      <c r="D64" s="51">
        <v>67185</v>
      </c>
      <c r="E64" s="46"/>
      <c r="F64" s="51">
        <v>-20265</v>
      </c>
      <c r="G64" s="49"/>
      <c r="H64" s="51">
        <v>0</v>
      </c>
      <c r="I64" s="46"/>
      <c r="J64" s="51">
        <v>0</v>
      </c>
    </row>
    <row r="65" spans="1:10" s="1" customFormat="1">
      <c r="A65" s="2"/>
      <c r="B65" s="17"/>
      <c r="C65" s="17"/>
      <c r="D65" s="45"/>
      <c r="E65" s="46"/>
      <c r="F65" s="45"/>
      <c r="G65" s="46"/>
      <c r="H65" s="45"/>
      <c r="I65" s="46"/>
      <c r="J65" s="45"/>
    </row>
    <row r="66" spans="1:10" s="1" customFormat="1">
      <c r="A66" s="26" t="s">
        <v>204</v>
      </c>
      <c r="B66" s="17"/>
      <c r="C66" s="17"/>
      <c r="D66" s="45"/>
      <c r="E66" s="46"/>
      <c r="F66" s="45"/>
      <c r="G66" s="46"/>
      <c r="H66" s="45"/>
      <c r="I66" s="46"/>
      <c r="J66" s="45"/>
    </row>
    <row r="67" spans="1:10" s="1" customFormat="1">
      <c r="A67" s="1" t="s">
        <v>282</v>
      </c>
      <c r="B67" s="17"/>
      <c r="C67" s="17"/>
      <c r="D67" s="62">
        <v>0</v>
      </c>
      <c r="E67" s="62"/>
      <c r="F67" s="62">
        <v>530</v>
      </c>
      <c r="G67" s="62"/>
      <c r="H67" s="62">
        <v>0</v>
      </c>
      <c r="I67" s="62"/>
      <c r="J67" s="62">
        <v>-547</v>
      </c>
    </row>
    <row r="68" spans="1:10" s="1" customFormat="1">
      <c r="A68" s="1" t="s">
        <v>133</v>
      </c>
      <c r="B68" s="17"/>
      <c r="C68" s="17"/>
      <c r="D68" s="62"/>
      <c r="E68" s="49"/>
      <c r="F68" s="62"/>
      <c r="G68" s="49"/>
      <c r="H68" s="62"/>
      <c r="I68" s="49"/>
      <c r="J68" s="62"/>
    </row>
    <row r="69" spans="1:10" s="1" customFormat="1">
      <c r="A69" s="1" t="s">
        <v>134</v>
      </c>
      <c r="B69" s="17"/>
      <c r="C69" s="17"/>
      <c r="D69" s="50">
        <v>0</v>
      </c>
      <c r="E69" s="49"/>
      <c r="F69" s="37">
        <v>-106</v>
      </c>
      <c r="G69" s="32"/>
      <c r="H69" s="37">
        <v>0</v>
      </c>
      <c r="I69" s="32"/>
      <c r="J69" s="37">
        <v>109</v>
      </c>
    </row>
    <row r="70" spans="1:10" s="1" customFormat="1">
      <c r="A70" s="2" t="s">
        <v>201</v>
      </c>
      <c r="B70" s="17"/>
      <c r="C70" s="17"/>
      <c r="D70" s="51">
        <v>0</v>
      </c>
      <c r="E70" s="46"/>
      <c r="F70" s="51">
        <v>424</v>
      </c>
      <c r="G70" s="46"/>
      <c r="H70" s="51">
        <v>0</v>
      </c>
      <c r="I70" s="46"/>
      <c r="J70" s="51">
        <v>-438</v>
      </c>
    </row>
    <row r="71" spans="1:10" s="1" customFormat="1">
      <c r="A71" s="2" t="s">
        <v>283</v>
      </c>
      <c r="B71" s="17"/>
      <c r="C71" s="17"/>
      <c r="D71" s="51">
        <v>67185</v>
      </c>
      <c r="E71" s="46"/>
      <c r="F71" s="51">
        <v>-19841</v>
      </c>
      <c r="G71" s="46"/>
      <c r="H71" s="51">
        <v>0</v>
      </c>
      <c r="I71" s="46"/>
      <c r="J71" s="51">
        <v>-438</v>
      </c>
    </row>
    <row r="72" spans="1:10" s="1" customFormat="1" ht="22.5" thickBot="1">
      <c r="A72" s="2" t="s">
        <v>286</v>
      </c>
      <c r="B72" s="17"/>
      <c r="C72" s="17"/>
      <c r="D72" s="52">
        <v>1624724</v>
      </c>
      <c r="E72" s="46"/>
      <c r="F72" s="52">
        <v>2690531</v>
      </c>
      <c r="G72" s="46"/>
      <c r="H72" s="52">
        <v>794849</v>
      </c>
      <c r="I72" s="46"/>
      <c r="J72" s="52">
        <v>597392</v>
      </c>
    </row>
    <row r="73" spans="1:10" s="1" customFormat="1" ht="22.5" thickTop="1">
      <c r="B73" s="17"/>
      <c r="C73" s="17"/>
      <c r="D73" s="31"/>
      <c r="E73" s="33"/>
      <c r="F73" s="31"/>
      <c r="G73" s="33"/>
      <c r="H73" s="31"/>
      <c r="I73" s="33"/>
      <c r="J73" s="31"/>
    </row>
    <row r="74" spans="1:10" s="1" customFormat="1">
      <c r="A74" s="25" t="s">
        <v>287</v>
      </c>
      <c r="B74" s="17"/>
      <c r="C74" s="17"/>
      <c r="D74" s="33"/>
      <c r="E74" s="33"/>
      <c r="F74" s="33"/>
      <c r="G74" s="33"/>
      <c r="H74" s="33"/>
      <c r="I74" s="33"/>
      <c r="J74" s="33"/>
    </row>
    <row r="75" spans="1:10" s="1" customFormat="1">
      <c r="A75" s="24" t="s">
        <v>200</v>
      </c>
      <c r="B75" s="17"/>
      <c r="C75" s="17"/>
      <c r="D75" s="31">
        <v>1572807</v>
      </c>
      <c r="E75" s="33"/>
      <c r="F75" s="36">
        <v>1009237</v>
      </c>
      <c r="G75" s="32"/>
      <c r="H75" s="31">
        <v>794849</v>
      </c>
      <c r="I75" s="32"/>
      <c r="J75" s="36">
        <v>597392</v>
      </c>
    </row>
    <row r="76" spans="1:10" s="1" customFormat="1">
      <c r="A76" s="24" t="s">
        <v>199</v>
      </c>
      <c r="B76" s="17"/>
      <c r="C76" s="17"/>
      <c r="D76" s="31">
        <v>0</v>
      </c>
      <c r="E76" s="33"/>
      <c r="F76" s="36">
        <v>1329783</v>
      </c>
      <c r="G76" s="32"/>
      <c r="H76" s="36">
        <v>0</v>
      </c>
      <c r="I76" s="32"/>
      <c r="J76" s="36">
        <v>0</v>
      </c>
    </row>
    <row r="77" spans="1:10" s="1" customFormat="1">
      <c r="A77" s="24" t="s">
        <v>86</v>
      </c>
      <c r="B77" s="17"/>
      <c r="C77" s="17"/>
      <c r="D77" s="33">
        <v>51917</v>
      </c>
      <c r="E77" s="33"/>
      <c r="F77" s="36">
        <v>351511</v>
      </c>
      <c r="G77" s="32"/>
      <c r="H77" s="36">
        <v>0</v>
      </c>
      <c r="I77" s="32"/>
      <c r="J77" s="36">
        <v>0</v>
      </c>
    </row>
    <row r="78" spans="1:10" s="1" customFormat="1" ht="22.5" thickBot="1">
      <c r="A78" s="25" t="s">
        <v>286</v>
      </c>
      <c r="B78" s="27"/>
      <c r="C78" s="27"/>
      <c r="D78" s="53">
        <v>1624724</v>
      </c>
      <c r="E78" s="44"/>
      <c r="F78" s="53">
        <v>2690531</v>
      </c>
      <c r="G78" s="44"/>
      <c r="H78" s="53">
        <v>794849</v>
      </c>
      <c r="I78" s="44"/>
      <c r="J78" s="53">
        <v>597392</v>
      </c>
    </row>
    <row r="79" spans="1:10" ht="22.5" thickTop="1"/>
  </sheetData>
  <mergeCells count="14">
    <mergeCell ref="D58:J58"/>
    <mergeCell ref="D9:J9"/>
    <mergeCell ref="D53:F53"/>
    <mergeCell ref="H53:J53"/>
    <mergeCell ref="D54:F54"/>
    <mergeCell ref="H54:J54"/>
    <mergeCell ref="D55:F55"/>
    <mergeCell ref="H55:J55"/>
    <mergeCell ref="D4:F4"/>
    <mergeCell ref="H4:J4"/>
    <mergeCell ref="D5:F5"/>
    <mergeCell ref="H5:J5"/>
    <mergeCell ref="D6:F6"/>
    <mergeCell ref="H6:J6"/>
  </mergeCells>
  <pageMargins left="0.70859908136482896" right="0.70859908136482896" top="0.74799978127734001" bottom="0.74799978127734001" header="0.314899387576553" footer="0.314899387576553"/>
  <pageSetup paperSize="9" scale="69" firstPageNumber="8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6CB35-D9C7-4D4D-82C9-3D58B4F1EFD5}">
  <sheetPr codeName="Sheet4"/>
  <dimension ref="A1:Z91"/>
  <sheetViews>
    <sheetView showGridLines="0" view="pageBreakPreview" zoomScale="90" zoomScaleNormal="117" zoomScaleSheetLayoutView="90" workbookViewId="0"/>
  </sheetViews>
  <sheetFormatPr defaultColWidth="9.42578125" defaultRowHeight="19.5" customHeight="1"/>
  <cols>
    <col min="1" max="1" width="49.7109375" style="117" customWidth="1"/>
    <col min="2" max="2" width="6.5703125" style="117" customWidth="1"/>
    <col min="3" max="3" width="12.42578125" style="117" customWidth="1"/>
    <col min="4" max="4" width="1.5703125" style="117" customWidth="1"/>
    <col min="5" max="5" width="11.5703125" style="117" customWidth="1"/>
    <col min="6" max="6" width="1.5703125" style="117" customWidth="1"/>
    <col min="7" max="7" width="12" style="117" customWidth="1"/>
    <col min="8" max="8" width="1.5703125" style="117" customWidth="1"/>
    <col min="9" max="9" width="15.5703125" style="117" hidden="1" customWidth="1"/>
    <col min="10" max="10" width="1.5703125" style="117" hidden="1" customWidth="1"/>
    <col min="11" max="11" width="11.42578125" style="117" customWidth="1"/>
    <col min="12" max="12" width="1.5703125" style="117" customWidth="1"/>
    <col min="13" max="13" width="12.42578125" style="117" customWidth="1"/>
    <col min="14" max="14" width="1.5703125" style="117" customWidth="1"/>
    <col min="15" max="15" width="15.5703125" style="117" customWidth="1"/>
    <col min="16" max="16" width="1.5703125" style="117" customWidth="1"/>
    <col min="17" max="17" width="13.5703125" style="117" customWidth="1"/>
    <col min="18" max="18" width="1.5703125" style="113" customWidth="1"/>
    <col min="19" max="19" width="14.5703125" style="117" customWidth="1"/>
    <col min="20" max="20" width="1.5703125" style="117" customWidth="1"/>
    <col min="21" max="21" width="12.42578125" style="117" customWidth="1"/>
    <col min="22" max="22" width="1.5703125" style="117" customWidth="1"/>
    <col min="23" max="23" width="13.5703125" style="117" customWidth="1"/>
    <col min="24" max="24" width="1.5703125" style="117" customWidth="1"/>
    <col min="25" max="25" width="11.5703125" style="117" customWidth="1"/>
    <col min="26" max="26" width="1" style="117" customWidth="1"/>
    <col min="27" max="16384" width="9.42578125" style="117"/>
  </cols>
  <sheetData>
    <row r="1" spans="1:26" s="110" customFormat="1" ht="23.25" customHeight="1">
      <c r="A1" s="108" t="s">
        <v>153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38"/>
      <c r="S1" s="109"/>
      <c r="T1" s="109"/>
      <c r="U1" s="109"/>
      <c r="V1" s="109"/>
      <c r="W1" s="109"/>
      <c r="X1" s="109"/>
      <c r="Y1" s="109"/>
    </row>
    <row r="2" spans="1:26" s="110" customFormat="1" ht="23.25" customHeight="1">
      <c r="A2" s="108" t="s">
        <v>194</v>
      </c>
      <c r="B2" s="109"/>
      <c r="C2" s="109"/>
      <c r="D2" s="109"/>
      <c r="E2" s="109"/>
      <c r="F2" s="109"/>
      <c r="G2" s="111"/>
      <c r="H2" s="111"/>
      <c r="I2" s="111"/>
      <c r="J2" s="109"/>
      <c r="K2" s="109"/>
      <c r="L2" s="109"/>
      <c r="M2" s="109"/>
      <c r="N2" s="109"/>
      <c r="O2" s="109"/>
      <c r="P2" s="112"/>
      <c r="Q2" s="112"/>
      <c r="R2" s="138"/>
      <c r="S2" s="222"/>
      <c r="T2" s="109"/>
      <c r="U2" s="109"/>
      <c r="V2" s="109"/>
      <c r="W2" s="109"/>
      <c r="X2" s="109"/>
      <c r="Y2" s="109"/>
    </row>
    <row r="3" spans="1:26" s="113" customFormat="1" ht="18" customHeight="1"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2"/>
      <c r="Q3" s="112"/>
      <c r="R3" s="114"/>
      <c r="S3" s="222"/>
      <c r="T3" s="114"/>
      <c r="U3" s="114"/>
      <c r="V3" s="114"/>
      <c r="W3" s="114"/>
      <c r="X3" s="114"/>
      <c r="Y3" s="114"/>
      <c r="Z3" s="114"/>
    </row>
    <row r="4" spans="1:26" s="113" customFormat="1" ht="18" customHeight="1">
      <c r="C4" s="239" t="s">
        <v>0</v>
      </c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</row>
    <row r="5" spans="1:26" ht="8.85" hidden="1" customHeight="1">
      <c r="A5" s="113"/>
      <c r="B5" s="113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6"/>
      <c r="W5" s="116"/>
      <c r="X5" s="116"/>
      <c r="Y5" s="116"/>
      <c r="Z5" s="116"/>
    </row>
    <row r="6" spans="1:26" ht="8.85" hidden="1" customHeight="1">
      <c r="A6" s="113"/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242"/>
      <c r="Q6" s="242"/>
      <c r="R6" s="114"/>
      <c r="S6" s="222"/>
      <c r="T6" s="114"/>
      <c r="U6" s="114"/>
      <c r="V6" s="116"/>
      <c r="X6" s="116"/>
      <c r="Y6" s="116"/>
      <c r="Z6" s="116"/>
    </row>
    <row r="7" spans="1:26" s="122" customFormat="1" ht="21" customHeight="1">
      <c r="A7" s="118"/>
      <c r="B7" s="118"/>
      <c r="C7" s="118"/>
      <c r="D7" s="118"/>
      <c r="E7" s="118"/>
      <c r="F7" s="118"/>
      <c r="G7" s="119" t="s">
        <v>24</v>
      </c>
      <c r="H7" s="119"/>
      <c r="I7" s="119"/>
      <c r="J7" s="119"/>
      <c r="K7" s="119"/>
      <c r="L7" s="120"/>
      <c r="M7" s="240" t="s">
        <v>47</v>
      </c>
      <c r="N7" s="240"/>
      <c r="O7" s="240"/>
      <c r="P7" s="240"/>
      <c r="Q7" s="240"/>
      <c r="R7" s="121"/>
      <c r="S7" s="121"/>
      <c r="T7" s="121"/>
      <c r="U7" s="121"/>
      <c r="V7" s="118"/>
      <c r="W7" s="114"/>
      <c r="X7" s="118"/>
      <c r="Y7" s="118"/>
      <c r="Z7" s="118"/>
    </row>
    <row r="8" spans="1:26" s="122" customFormat="1" ht="21" customHeight="1">
      <c r="A8" s="118"/>
      <c r="B8" s="118"/>
      <c r="C8" s="118"/>
      <c r="D8" s="118"/>
      <c r="E8" s="118"/>
      <c r="F8" s="118"/>
      <c r="G8" s="120"/>
      <c r="H8" s="120"/>
      <c r="I8" s="120"/>
      <c r="J8" s="120"/>
      <c r="K8" s="120"/>
      <c r="L8" s="120"/>
      <c r="M8" s="120"/>
      <c r="N8" s="120"/>
      <c r="O8" s="123" t="s">
        <v>235</v>
      </c>
      <c r="P8" s="112"/>
      <c r="Q8" s="112"/>
      <c r="R8" s="118"/>
      <c r="S8" s="222"/>
      <c r="T8" s="118"/>
      <c r="U8" s="118"/>
      <c r="V8" s="118"/>
      <c r="W8" s="118"/>
      <c r="X8" s="118"/>
      <c r="Y8" s="118"/>
      <c r="Z8" s="118"/>
    </row>
    <row r="9" spans="1:26" s="122" customFormat="1" ht="21" customHeight="1">
      <c r="A9" s="118"/>
      <c r="B9" s="118"/>
      <c r="C9" s="118" t="s">
        <v>22</v>
      </c>
      <c r="D9" s="118"/>
      <c r="E9" s="118"/>
      <c r="F9" s="118"/>
      <c r="G9" s="120"/>
      <c r="H9" s="120"/>
      <c r="I9" s="120"/>
      <c r="J9" s="118"/>
      <c r="K9" s="118"/>
      <c r="L9" s="118"/>
      <c r="M9" s="118" t="s">
        <v>91</v>
      </c>
      <c r="N9" s="118"/>
      <c r="O9" s="123" t="s">
        <v>59</v>
      </c>
      <c r="P9" s="112"/>
      <c r="Q9" s="112"/>
      <c r="R9" s="118"/>
      <c r="S9" s="118" t="s">
        <v>66</v>
      </c>
      <c r="T9" s="118"/>
      <c r="U9" s="118" t="s">
        <v>174</v>
      </c>
      <c r="V9" s="118"/>
      <c r="W9" s="118"/>
      <c r="X9" s="118"/>
      <c r="Y9" s="118"/>
    </row>
    <row r="10" spans="1:26" s="122" customFormat="1" ht="21" customHeight="1">
      <c r="A10" s="118"/>
      <c r="B10" s="118"/>
      <c r="C10" s="122" t="s">
        <v>90</v>
      </c>
      <c r="D10" s="118"/>
      <c r="E10" s="118" t="s">
        <v>35</v>
      </c>
      <c r="F10" s="118"/>
      <c r="G10" s="118" t="s">
        <v>175</v>
      </c>
      <c r="H10" s="118"/>
      <c r="I10" s="118"/>
      <c r="J10" s="118"/>
      <c r="K10" s="118"/>
      <c r="L10" s="118"/>
      <c r="M10" s="118" t="s">
        <v>152</v>
      </c>
      <c r="N10" s="118"/>
      <c r="O10" s="123" t="s">
        <v>124</v>
      </c>
      <c r="P10" s="112"/>
      <c r="Q10" s="112" t="s">
        <v>177</v>
      </c>
      <c r="R10" s="118"/>
      <c r="S10" s="118" t="s">
        <v>67</v>
      </c>
      <c r="T10" s="118"/>
      <c r="U10" s="118" t="s">
        <v>178</v>
      </c>
      <c r="V10" s="118"/>
      <c r="W10" s="118" t="s">
        <v>48</v>
      </c>
      <c r="X10" s="118"/>
      <c r="Y10" s="118" t="s">
        <v>36</v>
      </c>
    </row>
    <row r="11" spans="1:26" s="122" customFormat="1" ht="21" customHeight="1">
      <c r="A11" s="118"/>
      <c r="B11" s="124" t="s">
        <v>2</v>
      </c>
      <c r="C11" s="118" t="s">
        <v>89</v>
      </c>
      <c r="D11" s="118"/>
      <c r="E11" s="118" t="s">
        <v>38</v>
      </c>
      <c r="F11" s="118"/>
      <c r="G11" s="118" t="s">
        <v>68</v>
      </c>
      <c r="H11" s="118"/>
      <c r="I11" s="118"/>
      <c r="J11" s="118"/>
      <c r="K11" s="118" t="s">
        <v>39</v>
      </c>
      <c r="L11" s="118"/>
      <c r="M11" s="118" t="s">
        <v>151</v>
      </c>
      <c r="N11" s="118"/>
      <c r="O11" s="123" t="s">
        <v>120</v>
      </c>
      <c r="P11" s="112"/>
      <c r="Q11" s="112" t="s">
        <v>180</v>
      </c>
      <c r="R11" s="118"/>
      <c r="S11" s="118" t="s">
        <v>109</v>
      </c>
      <c r="T11" s="118"/>
      <c r="U11" s="118" t="s">
        <v>181</v>
      </c>
      <c r="V11" s="118"/>
      <c r="W11" s="118" t="s">
        <v>49</v>
      </c>
      <c r="X11" s="118"/>
      <c r="Y11" s="118" t="s">
        <v>37</v>
      </c>
    </row>
    <row r="12" spans="1:26" s="122" customFormat="1" ht="21" customHeight="1">
      <c r="B12" s="125"/>
      <c r="C12" s="241" t="s">
        <v>63</v>
      </c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241"/>
    </row>
    <row r="13" spans="1:26" ht="21" customHeight="1">
      <c r="A13" s="109" t="s">
        <v>269</v>
      </c>
      <c r="B13" s="125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</row>
    <row r="14" spans="1:26" ht="21" customHeight="1">
      <c r="A14" s="127" t="s">
        <v>185</v>
      </c>
      <c r="B14" s="128"/>
      <c r="C14" s="129">
        <v>1834142</v>
      </c>
      <c r="D14" s="129"/>
      <c r="E14" s="129">
        <v>19838380</v>
      </c>
      <c r="F14" s="129"/>
      <c r="G14" s="129">
        <v>275121</v>
      </c>
      <c r="H14" s="129"/>
      <c r="I14" s="129"/>
      <c r="J14" s="129"/>
      <c r="K14" s="129">
        <v>3441884</v>
      </c>
      <c r="L14" s="129"/>
      <c r="M14" s="129">
        <v>-71723</v>
      </c>
      <c r="N14" s="129"/>
      <c r="O14" s="129">
        <v>48522</v>
      </c>
      <c r="P14" s="129"/>
      <c r="Q14" s="129">
        <v>-23201</v>
      </c>
      <c r="R14" s="129"/>
      <c r="S14" s="129">
        <v>25366326</v>
      </c>
      <c r="T14" s="129"/>
      <c r="U14" s="130">
        <v>0</v>
      </c>
      <c r="V14" s="129"/>
      <c r="W14" s="129">
        <v>13958</v>
      </c>
      <c r="X14" s="129"/>
      <c r="Y14" s="129">
        <v>25380284</v>
      </c>
    </row>
    <row r="15" spans="1:26" ht="21" customHeight="1">
      <c r="A15" s="131" t="s">
        <v>182</v>
      </c>
      <c r="B15" s="128"/>
      <c r="C15" s="134">
        <v>0</v>
      </c>
      <c r="D15" s="135"/>
      <c r="E15" s="134">
        <v>0</v>
      </c>
      <c r="F15" s="135"/>
      <c r="G15" s="134">
        <v>0</v>
      </c>
      <c r="H15" s="133"/>
      <c r="I15" s="133"/>
      <c r="J15" s="133"/>
      <c r="K15" s="134">
        <v>0</v>
      </c>
      <c r="L15" s="135"/>
      <c r="M15" s="134">
        <v>0</v>
      </c>
      <c r="N15" s="135"/>
      <c r="O15" s="134">
        <v>0</v>
      </c>
      <c r="P15" s="133"/>
      <c r="Q15" s="134">
        <v>0</v>
      </c>
      <c r="R15" s="133"/>
      <c r="S15" s="134">
        <v>0</v>
      </c>
      <c r="T15" s="133"/>
      <c r="U15" s="132">
        <v>12921195</v>
      </c>
      <c r="V15" s="133"/>
      <c r="W15" s="132">
        <v>3095150</v>
      </c>
      <c r="X15" s="133"/>
      <c r="Y15" s="132">
        <v>16016345</v>
      </c>
    </row>
    <row r="16" spans="1:26" ht="21" customHeight="1">
      <c r="A16" s="127" t="s">
        <v>186</v>
      </c>
      <c r="B16" s="128"/>
      <c r="C16" s="129">
        <v>1834142</v>
      </c>
      <c r="D16" s="129"/>
      <c r="E16" s="129">
        <v>19838380</v>
      </c>
      <c r="F16" s="129"/>
      <c r="G16" s="129">
        <v>275121</v>
      </c>
      <c r="H16" s="129"/>
      <c r="I16" s="129"/>
      <c r="J16" s="129"/>
      <c r="K16" s="129">
        <v>3441884</v>
      </c>
      <c r="L16" s="129"/>
      <c r="M16" s="129">
        <v>-71723</v>
      </c>
      <c r="N16" s="129"/>
      <c r="O16" s="129">
        <v>48522</v>
      </c>
      <c r="P16" s="129"/>
      <c r="Q16" s="129">
        <v>-23201</v>
      </c>
      <c r="R16" s="129"/>
      <c r="S16" s="129">
        <v>25366326</v>
      </c>
      <c r="T16" s="129"/>
      <c r="U16" s="129">
        <v>12921195</v>
      </c>
      <c r="V16" s="129"/>
      <c r="W16" s="129">
        <v>3109108</v>
      </c>
      <c r="X16" s="129"/>
      <c r="Y16" s="129">
        <v>41396629</v>
      </c>
    </row>
    <row r="17" spans="1:25" ht="9.6" customHeight="1">
      <c r="A17" s="127"/>
      <c r="B17" s="128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7"/>
      <c r="R17" s="133"/>
      <c r="S17" s="133"/>
      <c r="T17" s="133"/>
      <c r="U17" s="133"/>
      <c r="V17" s="133"/>
      <c r="W17" s="133"/>
      <c r="X17" s="133"/>
      <c r="Y17" s="133"/>
    </row>
    <row r="18" spans="1:25" s="113" customFormat="1" ht="18" customHeight="1">
      <c r="A18" s="138" t="s">
        <v>70</v>
      </c>
      <c r="B18" s="128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7"/>
      <c r="R18" s="133"/>
      <c r="S18" s="133"/>
      <c r="T18" s="133"/>
      <c r="U18" s="133"/>
      <c r="V18" s="133"/>
      <c r="W18" s="133"/>
      <c r="X18" s="133"/>
      <c r="Y18" s="133"/>
    </row>
    <row r="19" spans="1:25" ht="21">
      <c r="A19" s="139" t="s">
        <v>87</v>
      </c>
      <c r="B19" s="128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7"/>
      <c r="R19" s="133"/>
      <c r="S19" s="133"/>
      <c r="T19" s="133"/>
      <c r="U19" s="133"/>
      <c r="V19" s="133"/>
      <c r="W19" s="133"/>
      <c r="X19" s="133"/>
      <c r="Y19" s="133"/>
    </row>
    <row r="20" spans="1:25" ht="21">
      <c r="A20" s="140" t="s">
        <v>102</v>
      </c>
      <c r="B20" s="128">
        <v>18</v>
      </c>
      <c r="C20" s="135">
        <v>0</v>
      </c>
      <c r="D20" s="135"/>
      <c r="E20" s="135">
        <v>0</v>
      </c>
      <c r="F20" s="133"/>
      <c r="G20" s="135">
        <v>0</v>
      </c>
      <c r="H20" s="133"/>
      <c r="I20" s="133">
        <v>-495218</v>
      </c>
      <c r="J20" s="133"/>
      <c r="K20" s="133">
        <v>-495218</v>
      </c>
      <c r="L20" s="133"/>
      <c r="M20" s="135">
        <v>0</v>
      </c>
      <c r="N20" s="135"/>
      <c r="O20" s="135">
        <v>0</v>
      </c>
      <c r="P20" s="135"/>
      <c r="Q20" s="147">
        <v>0</v>
      </c>
      <c r="R20" s="133"/>
      <c r="S20" s="133">
        <v>-495218</v>
      </c>
      <c r="T20" s="133"/>
      <c r="U20" s="117">
        <v>-846578</v>
      </c>
      <c r="W20" s="117">
        <v>-231668</v>
      </c>
      <c r="X20" s="133"/>
      <c r="Y20" s="133">
        <v>-1573464</v>
      </c>
    </row>
    <row r="21" spans="1:25" ht="21">
      <c r="A21" s="141" t="s">
        <v>88</v>
      </c>
      <c r="B21" s="128"/>
      <c r="C21" s="153">
        <v>0</v>
      </c>
      <c r="D21" s="110"/>
      <c r="E21" s="153">
        <v>0</v>
      </c>
      <c r="F21" s="110"/>
      <c r="G21" s="153">
        <v>0</v>
      </c>
      <c r="H21" s="110"/>
      <c r="I21" s="110"/>
      <c r="J21" s="110"/>
      <c r="K21" s="153">
        <v>-495218</v>
      </c>
      <c r="L21" s="110"/>
      <c r="M21" s="142">
        <v>0</v>
      </c>
      <c r="N21" s="130"/>
      <c r="O21" s="142">
        <v>0</v>
      </c>
      <c r="P21" s="130"/>
      <c r="Q21" s="142">
        <v>0</v>
      </c>
      <c r="R21" s="110"/>
      <c r="S21" s="153">
        <v>-495218</v>
      </c>
      <c r="T21" s="110"/>
      <c r="U21" s="153">
        <v>-846578</v>
      </c>
      <c r="V21" s="110"/>
      <c r="W21" s="153">
        <v>-231668</v>
      </c>
      <c r="X21" s="110"/>
      <c r="Y21" s="153">
        <v>-1573464</v>
      </c>
    </row>
    <row r="22" spans="1:25" ht="9" customHeight="1">
      <c r="A22" s="141"/>
      <c r="B22" s="128"/>
      <c r="C22" s="113"/>
      <c r="R22" s="117"/>
    </row>
    <row r="23" spans="1:25" ht="21" customHeight="1">
      <c r="A23" s="141" t="s">
        <v>187</v>
      </c>
      <c r="B23" s="128"/>
      <c r="C23" s="113"/>
      <c r="R23" s="117"/>
    </row>
    <row r="24" spans="1:25" ht="21" customHeight="1">
      <c r="A24" s="140" t="s">
        <v>183</v>
      </c>
      <c r="B24" s="128"/>
      <c r="C24" s="135">
        <v>0</v>
      </c>
      <c r="D24" s="135"/>
      <c r="E24" s="135">
        <v>0</v>
      </c>
      <c r="F24" s="133"/>
      <c r="G24" s="135">
        <v>0</v>
      </c>
      <c r="H24" s="133"/>
      <c r="I24" s="133"/>
      <c r="J24" s="133"/>
      <c r="K24" s="135">
        <v>0</v>
      </c>
      <c r="L24" s="135"/>
      <c r="M24" s="135">
        <v>0</v>
      </c>
      <c r="N24" s="135"/>
      <c r="O24" s="135">
        <v>0</v>
      </c>
      <c r="P24" s="135"/>
      <c r="Q24" s="147">
        <v>0</v>
      </c>
      <c r="R24" s="135"/>
      <c r="S24" s="135">
        <v>0</v>
      </c>
      <c r="T24" s="135"/>
      <c r="U24" s="135">
        <v>0</v>
      </c>
      <c r="V24" s="133"/>
      <c r="W24" s="133">
        <v>45000</v>
      </c>
      <c r="X24" s="133"/>
      <c r="Y24" s="133">
        <v>45000</v>
      </c>
    </row>
    <row r="25" spans="1:25" ht="21" customHeight="1">
      <c r="A25" s="141" t="s">
        <v>184</v>
      </c>
      <c r="B25" s="128"/>
      <c r="C25" s="153">
        <v>0</v>
      </c>
      <c r="D25" s="110"/>
      <c r="E25" s="153">
        <v>0</v>
      </c>
      <c r="F25" s="110"/>
      <c r="G25" s="153">
        <v>0</v>
      </c>
      <c r="H25" s="129"/>
      <c r="I25" s="129"/>
      <c r="J25" s="129"/>
      <c r="K25" s="142">
        <v>0</v>
      </c>
      <c r="L25" s="130"/>
      <c r="M25" s="142">
        <v>0</v>
      </c>
      <c r="N25" s="130"/>
      <c r="O25" s="142">
        <v>0</v>
      </c>
      <c r="P25" s="130"/>
      <c r="Q25" s="142">
        <v>0</v>
      </c>
      <c r="R25" s="130"/>
      <c r="S25" s="142">
        <v>0</v>
      </c>
      <c r="T25" s="130"/>
      <c r="U25" s="142">
        <v>0</v>
      </c>
      <c r="V25" s="129"/>
      <c r="W25" s="143">
        <v>45000</v>
      </c>
      <c r="X25" s="129"/>
      <c r="Y25" s="143">
        <v>45000</v>
      </c>
    </row>
    <row r="26" spans="1:25" ht="9" customHeight="1">
      <c r="A26" s="141"/>
      <c r="B26" s="128"/>
      <c r="C26" s="154"/>
      <c r="D26" s="133"/>
      <c r="E26" s="154"/>
      <c r="F26" s="133"/>
      <c r="G26" s="154"/>
      <c r="H26" s="133"/>
      <c r="I26" s="133"/>
      <c r="J26" s="133"/>
      <c r="K26" s="154"/>
      <c r="L26" s="133"/>
      <c r="M26" s="154"/>
      <c r="N26" s="133"/>
      <c r="O26" s="154"/>
      <c r="P26" s="133"/>
      <c r="Q26" s="155"/>
      <c r="R26" s="133"/>
      <c r="S26" s="154"/>
      <c r="T26" s="133"/>
      <c r="U26" s="154"/>
      <c r="V26" s="133"/>
      <c r="W26" s="154"/>
      <c r="X26" s="133"/>
      <c r="Y26" s="154"/>
    </row>
    <row r="27" spans="1:25" ht="20.85" hidden="1" customHeight="1">
      <c r="A27" s="156" t="s">
        <v>188</v>
      </c>
      <c r="B27" s="128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7"/>
      <c r="R27" s="133"/>
      <c r="S27" s="133"/>
      <c r="T27" s="133"/>
      <c r="U27" s="133"/>
      <c r="V27" s="133"/>
      <c r="W27" s="133"/>
      <c r="X27" s="133"/>
      <c r="Y27" s="133"/>
    </row>
    <row r="28" spans="1:25" ht="20.85" hidden="1" customHeight="1">
      <c r="A28" s="157" t="s">
        <v>189</v>
      </c>
      <c r="B28" s="128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7"/>
      <c r="R28" s="133"/>
      <c r="S28" s="133"/>
      <c r="T28" s="133"/>
      <c r="U28" s="133"/>
      <c r="V28" s="133"/>
      <c r="W28" s="133"/>
      <c r="X28" s="133"/>
      <c r="Y28" s="133"/>
    </row>
    <row r="29" spans="1:25" s="113" customFormat="1" ht="21" hidden="1">
      <c r="A29" s="158" t="s">
        <v>190</v>
      </c>
      <c r="B29" s="128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3"/>
      <c r="O29" s="133"/>
      <c r="P29" s="133"/>
      <c r="Q29" s="137"/>
      <c r="R29" s="133"/>
      <c r="S29" s="133"/>
      <c r="T29" s="133"/>
      <c r="U29" s="135"/>
      <c r="V29" s="133"/>
      <c r="W29" s="133"/>
      <c r="X29" s="133"/>
      <c r="Y29" s="159">
        <v>0</v>
      </c>
    </row>
    <row r="30" spans="1:25" s="113" customFormat="1" ht="21" hidden="1">
      <c r="A30" s="160" t="s">
        <v>191</v>
      </c>
      <c r="B30" s="128"/>
      <c r="C30" s="142">
        <v>0</v>
      </c>
      <c r="D30" s="135"/>
      <c r="E30" s="142">
        <v>0</v>
      </c>
      <c r="F30" s="135"/>
      <c r="G30" s="142">
        <v>0</v>
      </c>
      <c r="H30" s="135"/>
      <c r="I30" s="135"/>
      <c r="J30" s="135"/>
      <c r="K30" s="142">
        <v>0</v>
      </c>
      <c r="L30" s="135"/>
      <c r="M30" s="142">
        <v>0</v>
      </c>
      <c r="N30" s="133"/>
      <c r="O30" s="143">
        <v>0</v>
      </c>
      <c r="P30" s="133"/>
      <c r="Q30" s="143">
        <v>0</v>
      </c>
      <c r="R30" s="133"/>
      <c r="S30" s="143">
        <v>0</v>
      </c>
      <c r="T30" s="133"/>
      <c r="U30" s="142">
        <v>0</v>
      </c>
      <c r="V30" s="133"/>
      <c r="W30" s="143">
        <v>0</v>
      </c>
      <c r="X30" s="133"/>
      <c r="Y30" s="143">
        <v>0</v>
      </c>
    </row>
    <row r="31" spans="1:25" s="113" customFormat="1" ht="9" hidden="1" customHeight="1">
      <c r="A31" s="160"/>
      <c r="B31" s="128"/>
      <c r="C31" s="161"/>
      <c r="D31" s="135"/>
      <c r="E31" s="161"/>
      <c r="F31" s="135"/>
      <c r="G31" s="161"/>
      <c r="H31" s="135"/>
      <c r="I31" s="135"/>
      <c r="J31" s="135"/>
      <c r="K31" s="161"/>
      <c r="L31" s="135"/>
      <c r="M31" s="161"/>
      <c r="N31" s="133"/>
      <c r="O31" s="151"/>
      <c r="P31" s="133"/>
      <c r="Q31" s="151"/>
      <c r="R31" s="133"/>
      <c r="S31" s="151"/>
      <c r="T31" s="133"/>
      <c r="U31" s="161"/>
      <c r="V31" s="133"/>
      <c r="W31" s="151"/>
      <c r="X31" s="133"/>
      <c r="Y31" s="151"/>
    </row>
    <row r="32" spans="1:25" s="113" customFormat="1" ht="21" hidden="1">
      <c r="A32" s="139" t="s">
        <v>192</v>
      </c>
      <c r="B32" s="124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63"/>
      <c r="R32" s="148"/>
      <c r="S32" s="148"/>
      <c r="T32" s="148"/>
      <c r="U32" s="148"/>
      <c r="V32" s="148"/>
      <c r="W32" s="148"/>
      <c r="X32" s="148"/>
      <c r="Y32" s="148"/>
    </row>
    <row r="33" spans="1:25" s="113" customFormat="1" ht="21" hidden="1">
      <c r="A33" s="164" t="s">
        <v>182</v>
      </c>
      <c r="B33" s="128"/>
      <c r="C33" s="134"/>
      <c r="D33" s="162"/>
      <c r="E33" s="134"/>
      <c r="F33" s="162"/>
      <c r="G33" s="134"/>
      <c r="H33" s="148"/>
      <c r="I33" s="148"/>
      <c r="J33" s="148"/>
      <c r="K33" s="134"/>
      <c r="L33" s="162"/>
      <c r="M33" s="134"/>
      <c r="N33" s="162"/>
      <c r="O33" s="134"/>
      <c r="P33" s="117"/>
      <c r="Q33" s="159"/>
      <c r="R33" s="117"/>
      <c r="S33" s="159"/>
      <c r="T33" s="117"/>
      <c r="U33" s="159"/>
      <c r="V33" s="117"/>
      <c r="W33" s="159"/>
      <c r="X33" s="117"/>
      <c r="Y33" s="159">
        <v>0</v>
      </c>
    </row>
    <row r="34" spans="1:25" s="113" customFormat="1" ht="21" hidden="1">
      <c r="A34" s="139" t="s">
        <v>193</v>
      </c>
      <c r="B34" s="124"/>
      <c r="C34" s="142">
        <v>0</v>
      </c>
      <c r="D34" s="162"/>
      <c r="E34" s="142">
        <v>0</v>
      </c>
      <c r="F34" s="162"/>
      <c r="G34" s="142">
        <v>0</v>
      </c>
      <c r="H34" s="148"/>
      <c r="I34" s="148"/>
      <c r="J34" s="148"/>
      <c r="K34" s="142">
        <v>0</v>
      </c>
      <c r="L34" s="162"/>
      <c r="M34" s="142">
        <v>0</v>
      </c>
      <c r="N34" s="162"/>
      <c r="O34" s="142">
        <v>0</v>
      </c>
      <c r="P34" s="148"/>
      <c r="Q34" s="143">
        <v>0</v>
      </c>
      <c r="R34" s="148"/>
      <c r="S34" s="143">
        <v>0</v>
      </c>
      <c r="T34" s="148"/>
      <c r="U34" s="143">
        <v>0</v>
      </c>
      <c r="V34" s="148"/>
      <c r="W34" s="142">
        <v>0</v>
      </c>
      <c r="X34" s="148"/>
      <c r="Y34" s="143">
        <v>0</v>
      </c>
    </row>
    <row r="35" spans="1:25" ht="9.6" customHeight="1">
      <c r="A35" s="160"/>
      <c r="B35" s="128"/>
      <c r="C35" s="161"/>
      <c r="D35" s="162"/>
      <c r="E35" s="161"/>
      <c r="F35" s="162"/>
      <c r="G35" s="161"/>
      <c r="H35" s="162"/>
      <c r="I35" s="162"/>
      <c r="J35" s="162"/>
      <c r="K35" s="161"/>
      <c r="L35" s="162"/>
      <c r="M35" s="161"/>
      <c r="N35" s="148"/>
      <c r="O35" s="151"/>
      <c r="P35" s="148"/>
      <c r="Q35" s="151"/>
      <c r="R35" s="148"/>
      <c r="S35" s="151"/>
      <c r="T35" s="148"/>
      <c r="U35" s="161"/>
      <c r="V35" s="148"/>
      <c r="W35" s="151"/>
      <c r="X35" s="148"/>
      <c r="Y35" s="151"/>
    </row>
    <row r="36" spans="1:25" ht="21" customHeight="1">
      <c r="A36" s="109" t="s">
        <v>129</v>
      </c>
      <c r="B36" s="128"/>
      <c r="C36" s="166">
        <v>0</v>
      </c>
      <c r="D36" s="129"/>
      <c r="E36" s="166">
        <v>0</v>
      </c>
      <c r="F36" s="129"/>
      <c r="G36" s="166">
        <v>0</v>
      </c>
      <c r="H36" s="133"/>
      <c r="I36" s="133"/>
      <c r="J36" s="133"/>
      <c r="K36" s="165">
        <v>-495218</v>
      </c>
      <c r="L36" s="133"/>
      <c r="M36" s="166">
        <v>0</v>
      </c>
      <c r="N36" s="135"/>
      <c r="O36" s="167">
        <v>0</v>
      </c>
      <c r="P36" s="129"/>
      <c r="Q36" s="166">
        <v>0</v>
      </c>
      <c r="R36" s="133"/>
      <c r="S36" s="165">
        <v>-495218</v>
      </c>
      <c r="T36" s="133"/>
      <c r="U36" s="212">
        <v>-846578</v>
      </c>
      <c r="V36" s="110"/>
      <c r="W36" s="212">
        <v>-186668</v>
      </c>
      <c r="X36" s="133"/>
      <c r="Y36" s="165">
        <v>-1528464</v>
      </c>
    </row>
    <row r="37" spans="1:25" ht="9.6" customHeight="1">
      <c r="A37" s="127"/>
      <c r="B37" s="128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7"/>
      <c r="R37" s="133"/>
      <c r="S37" s="133"/>
      <c r="T37" s="133"/>
      <c r="U37" s="133"/>
      <c r="V37" s="133"/>
      <c r="W37" s="133"/>
      <c r="X37" s="133"/>
      <c r="Y37" s="133"/>
    </row>
    <row r="38" spans="1:25" ht="21" customHeight="1">
      <c r="A38" s="146" t="s">
        <v>195</v>
      </c>
      <c r="B38" s="128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7"/>
      <c r="R38" s="133"/>
      <c r="S38" s="133"/>
      <c r="T38" s="133"/>
      <c r="U38" s="133"/>
      <c r="V38" s="133"/>
      <c r="W38" s="133"/>
      <c r="X38" s="133"/>
      <c r="Y38" s="133"/>
    </row>
    <row r="39" spans="1:25" ht="21" customHeight="1">
      <c r="A39" s="140" t="s">
        <v>93</v>
      </c>
      <c r="B39" s="128"/>
      <c r="C39" s="135">
        <v>0</v>
      </c>
      <c r="D39" s="135"/>
      <c r="E39" s="135">
        <v>0</v>
      </c>
      <c r="F39" s="135"/>
      <c r="G39" s="135">
        <v>0</v>
      </c>
      <c r="H39" s="133"/>
      <c r="I39" s="133"/>
      <c r="J39" s="133"/>
      <c r="K39" s="133">
        <v>1029078</v>
      </c>
      <c r="L39" s="133"/>
      <c r="M39" s="135">
        <v>0</v>
      </c>
      <c r="N39" s="133"/>
      <c r="O39" s="135">
        <v>0</v>
      </c>
      <c r="P39" s="133"/>
      <c r="Q39" s="122">
        <v>0</v>
      </c>
      <c r="R39" s="133"/>
      <c r="S39" s="133">
        <v>1029078</v>
      </c>
      <c r="T39" s="133"/>
      <c r="U39" s="133">
        <v>1329783</v>
      </c>
      <c r="V39" s="133"/>
      <c r="W39" s="133">
        <v>351511</v>
      </c>
      <c r="X39" s="133"/>
      <c r="Y39" s="133">
        <v>2710372</v>
      </c>
    </row>
    <row r="40" spans="1:25" ht="21" customHeight="1">
      <c r="A40" s="140" t="s">
        <v>288</v>
      </c>
      <c r="B40" s="128"/>
      <c r="C40" s="135">
        <v>0</v>
      </c>
      <c r="D40" s="135"/>
      <c r="E40" s="135">
        <v>0</v>
      </c>
      <c r="F40" s="135"/>
      <c r="G40" s="135">
        <v>0</v>
      </c>
      <c r="H40" s="133"/>
      <c r="I40" s="133"/>
      <c r="J40" s="133"/>
      <c r="K40" s="133">
        <v>424</v>
      </c>
      <c r="L40" s="133"/>
      <c r="M40" s="133">
        <v>-20265</v>
      </c>
      <c r="N40" s="133"/>
      <c r="O40" s="135">
        <v>0</v>
      </c>
      <c r="P40" s="133"/>
      <c r="Q40" s="122">
        <v>-20265</v>
      </c>
      <c r="R40" s="133"/>
      <c r="S40" s="133">
        <v>-19841</v>
      </c>
      <c r="T40" s="133"/>
      <c r="U40" s="135">
        <v>0</v>
      </c>
      <c r="V40" s="133"/>
      <c r="W40" s="135">
        <v>0</v>
      </c>
      <c r="X40" s="133"/>
      <c r="Y40" s="133">
        <v>-19841</v>
      </c>
    </row>
    <row r="41" spans="1:25" ht="21" customHeight="1">
      <c r="A41" s="109" t="s">
        <v>289</v>
      </c>
      <c r="B41" s="128"/>
      <c r="C41" s="142">
        <v>0</v>
      </c>
      <c r="D41" s="135"/>
      <c r="E41" s="142">
        <v>0</v>
      </c>
      <c r="F41" s="135"/>
      <c r="G41" s="195">
        <v>0</v>
      </c>
      <c r="H41" s="133"/>
      <c r="I41" s="133"/>
      <c r="J41" s="133"/>
      <c r="K41" s="143">
        <v>1029502</v>
      </c>
      <c r="L41" s="133"/>
      <c r="M41" s="143">
        <v>-20265</v>
      </c>
      <c r="N41" s="133"/>
      <c r="O41" s="142">
        <v>0</v>
      </c>
      <c r="P41" s="133"/>
      <c r="Q41" s="143">
        <v>-20265</v>
      </c>
      <c r="R41" s="133"/>
      <c r="S41" s="143">
        <v>1009237</v>
      </c>
      <c r="T41" s="133"/>
      <c r="U41" s="143">
        <v>1329783</v>
      </c>
      <c r="V41" s="133"/>
      <c r="W41" s="143">
        <v>351511</v>
      </c>
      <c r="X41" s="133"/>
      <c r="Y41" s="143">
        <v>2690531</v>
      </c>
    </row>
    <row r="42" spans="1:25" ht="6" customHeight="1">
      <c r="A42" s="127"/>
      <c r="B42" s="128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7"/>
      <c r="R42" s="133"/>
      <c r="S42" s="133"/>
      <c r="T42" s="133"/>
      <c r="U42" s="133"/>
      <c r="V42" s="133"/>
      <c r="W42" s="133"/>
      <c r="X42" s="133"/>
      <c r="Y42" s="133"/>
    </row>
    <row r="43" spans="1:25" ht="21.75" customHeight="1">
      <c r="A43" s="140" t="s">
        <v>137</v>
      </c>
      <c r="B43" s="128"/>
      <c r="C43" s="134">
        <v>0</v>
      </c>
      <c r="D43" s="135"/>
      <c r="E43" s="134">
        <v>0</v>
      </c>
      <c r="F43" s="133"/>
      <c r="G43" s="132">
        <v>47</v>
      </c>
      <c r="H43" s="133"/>
      <c r="I43" s="133"/>
      <c r="J43" s="133"/>
      <c r="K43" s="132">
        <v>-47</v>
      </c>
      <c r="L43" s="133"/>
      <c r="M43" s="134">
        <v>0</v>
      </c>
      <c r="N43" s="133"/>
      <c r="O43" s="134">
        <v>0</v>
      </c>
      <c r="P43" s="135"/>
      <c r="Q43" s="136">
        <v>0</v>
      </c>
      <c r="R43" s="133"/>
      <c r="S43" s="134">
        <v>0</v>
      </c>
      <c r="T43" s="133"/>
      <c r="U43" s="134">
        <v>0</v>
      </c>
      <c r="V43" s="133"/>
      <c r="W43" s="134">
        <v>0</v>
      </c>
      <c r="X43" s="133"/>
      <c r="Y43" s="134">
        <v>0</v>
      </c>
    </row>
    <row r="44" spans="1:25" ht="9.6" customHeight="1">
      <c r="A44" s="144"/>
      <c r="B44" s="128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7"/>
      <c r="R44" s="133"/>
      <c r="S44" s="133"/>
      <c r="T44" s="133"/>
      <c r="U44" s="133"/>
      <c r="V44" s="133"/>
      <c r="W44" s="133"/>
      <c r="X44" s="133"/>
      <c r="Y44" s="133"/>
    </row>
    <row r="45" spans="1:25" ht="21" customHeight="1" thickBot="1">
      <c r="A45" s="149" t="s">
        <v>270</v>
      </c>
      <c r="B45" s="128"/>
      <c r="C45" s="150">
        <v>1834142</v>
      </c>
      <c r="D45" s="133"/>
      <c r="E45" s="150">
        <v>19838380</v>
      </c>
      <c r="F45" s="133"/>
      <c r="G45" s="150">
        <v>275168</v>
      </c>
      <c r="H45" s="133"/>
      <c r="I45" s="168"/>
      <c r="J45" s="133"/>
      <c r="K45" s="150">
        <v>3976121</v>
      </c>
      <c r="L45" s="151"/>
      <c r="M45" s="150">
        <v>-91988</v>
      </c>
      <c r="N45" s="148"/>
      <c r="O45" s="150">
        <v>48522</v>
      </c>
      <c r="P45" s="148"/>
      <c r="Q45" s="150">
        <v>-43466</v>
      </c>
      <c r="R45" s="133"/>
      <c r="S45" s="150">
        <v>25880345</v>
      </c>
      <c r="T45" s="148"/>
      <c r="U45" s="196">
        <v>13404400</v>
      </c>
      <c r="V45" s="148"/>
      <c r="W45" s="150">
        <v>3273951</v>
      </c>
      <c r="X45" s="148"/>
      <c r="Y45" s="150">
        <v>42558696</v>
      </c>
    </row>
    <row r="46" spans="1:25" ht="19.5" customHeight="1" thickTop="1"/>
    <row r="47" spans="1:25" s="110" customFormat="1" ht="23.25" customHeight="1">
      <c r="A47" s="108" t="s">
        <v>153</v>
      </c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38"/>
      <c r="S47" s="109"/>
      <c r="T47" s="109"/>
      <c r="U47" s="109"/>
      <c r="V47" s="109"/>
      <c r="W47" s="109"/>
    </row>
    <row r="48" spans="1:25" s="110" customFormat="1" ht="23.25" customHeight="1">
      <c r="A48" s="108" t="s">
        <v>194</v>
      </c>
      <c r="B48" s="109"/>
      <c r="C48" s="109"/>
      <c r="D48" s="109"/>
      <c r="E48" s="109"/>
      <c r="F48" s="109"/>
      <c r="G48" s="111"/>
      <c r="H48" s="111"/>
      <c r="I48" s="111"/>
      <c r="J48" s="109"/>
      <c r="K48" s="109"/>
      <c r="L48" s="109"/>
      <c r="M48" s="109"/>
      <c r="N48" s="109"/>
      <c r="O48" s="109"/>
      <c r="P48" s="112"/>
      <c r="Q48" s="112"/>
      <c r="R48" s="138"/>
      <c r="S48" s="222"/>
      <c r="T48" s="109"/>
      <c r="U48" s="109"/>
      <c r="V48" s="109"/>
      <c r="W48" s="109"/>
    </row>
    <row r="49" spans="1:26" s="113" customFormat="1" ht="18" customHeight="1"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2"/>
      <c r="Q49" s="112"/>
      <c r="R49" s="114"/>
      <c r="S49" s="222"/>
      <c r="T49" s="114"/>
      <c r="U49" s="114"/>
      <c r="V49" s="114"/>
      <c r="W49" s="114"/>
      <c r="X49" s="114"/>
      <c r="Y49" s="115"/>
    </row>
    <row r="50" spans="1:26" s="113" customFormat="1" ht="18" customHeight="1">
      <c r="C50" s="239" t="s">
        <v>0</v>
      </c>
      <c r="D50" s="239"/>
      <c r="E50" s="239"/>
      <c r="F50" s="239"/>
      <c r="G50" s="239"/>
      <c r="H50" s="239"/>
      <c r="I50" s="239"/>
      <c r="J50" s="239"/>
      <c r="K50" s="239"/>
      <c r="L50" s="239"/>
      <c r="M50" s="239"/>
      <c r="N50" s="239"/>
      <c r="O50" s="239"/>
      <c r="P50" s="239"/>
      <c r="Q50" s="239"/>
      <c r="R50" s="239"/>
      <c r="S50" s="239"/>
      <c r="T50" s="239"/>
      <c r="U50" s="239"/>
      <c r="V50" s="239"/>
      <c r="W50" s="239"/>
      <c r="X50" s="239"/>
      <c r="Y50" s="239"/>
      <c r="Z50" s="239"/>
    </row>
    <row r="51" spans="1:26" ht="8.85" hidden="1" customHeight="1">
      <c r="A51" s="113"/>
      <c r="B51" s="113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6"/>
      <c r="W51" s="116"/>
      <c r="X51" s="116"/>
      <c r="Y51" s="116"/>
    </row>
    <row r="52" spans="1:26" ht="8.85" hidden="1" customHeight="1">
      <c r="A52" s="113"/>
      <c r="B52" s="113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242"/>
      <c r="Q52" s="242"/>
      <c r="R52" s="114"/>
      <c r="S52" s="222"/>
      <c r="T52" s="114"/>
      <c r="U52" s="114"/>
      <c r="V52" s="116"/>
      <c r="W52" s="116"/>
      <c r="X52" s="116"/>
      <c r="Y52" s="116"/>
    </row>
    <row r="53" spans="1:26" s="122" customFormat="1" ht="21" customHeight="1">
      <c r="A53" s="118"/>
      <c r="B53" s="118"/>
      <c r="C53" s="118"/>
      <c r="D53" s="118"/>
      <c r="E53" s="118"/>
      <c r="F53" s="118"/>
      <c r="G53" s="119" t="s">
        <v>24</v>
      </c>
      <c r="H53" s="119"/>
      <c r="I53" s="119"/>
      <c r="J53" s="119"/>
      <c r="K53" s="119"/>
      <c r="L53" s="120"/>
      <c r="M53" s="240" t="s">
        <v>47</v>
      </c>
      <c r="N53" s="240"/>
      <c r="O53" s="240"/>
      <c r="P53" s="240"/>
      <c r="Q53" s="240"/>
      <c r="R53" s="121"/>
      <c r="S53" s="121"/>
      <c r="T53" s="121"/>
      <c r="U53" s="121"/>
      <c r="V53" s="118"/>
      <c r="W53" s="118"/>
      <c r="X53" s="118"/>
      <c r="Y53" s="118"/>
    </row>
    <row r="54" spans="1:26" s="122" customFormat="1" ht="21" customHeight="1">
      <c r="A54" s="118"/>
      <c r="B54" s="118"/>
      <c r="C54" s="118"/>
      <c r="D54" s="118"/>
      <c r="E54" s="118"/>
      <c r="F54" s="118"/>
      <c r="G54" s="120"/>
      <c r="H54" s="120"/>
      <c r="I54" s="120"/>
      <c r="J54" s="120"/>
      <c r="K54" s="120"/>
      <c r="L54" s="120"/>
      <c r="M54" s="120"/>
      <c r="N54" s="120"/>
      <c r="O54" s="123" t="s">
        <v>236</v>
      </c>
      <c r="P54" s="112"/>
      <c r="Q54" s="112"/>
      <c r="R54" s="118"/>
      <c r="S54" s="222"/>
      <c r="T54" s="118"/>
      <c r="U54" s="118"/>
      <c r="V54" s="118"/>
      <c r="W54" s="118"/>
      <c r="X54" s="118"/>
      <c r="Y54" s="118"/>
    </row>
    <row r="55" spans="1:26" s="122" customFormat="1" ht="21" customHeight="1">
      <c r="A55" s="118"/>
      <c r="B55" s="118"/>
      <c r="C55" s="118" t="s">
        <v>22</v>
      </c>
      <c r="D55" s="118"/>
      <c r="E55" s="118"/>
      <c r="F55" s="118"/>
      <c r="G55" s="120"/>
      <c r="H55" s="120"/>
      <c r="I55" s="120"/>
      <c r="J55" s="118"/>
      <c r="K55" s="118"/>
      <c r="L55" s="118"/>
      <c r="M55" s="118" t="s">
        <v>91</v>
      </c>
      <c r="N55" s="118"/>
      <c r="O55" s="123" t="s">
        <v>59</v>
      </c>
      <c r="P55" s="112"/>
      <c r="Q55" s="112"/>
      <c r="R55" s="118"/>
      <c r="S55" s="222" t="s">
        <v>173</v>
      </c>
      <c r="T55" s="118"/>
      <c r="U55" s="118" t="s">
        <v>66</v>
      </c>
      <c r="V55" s="118"/>
      <c r="W55" s="118"/>
      <c r="X55" s="118"/>
      <c r="Y55" s="118"/>
    </row>
    <row r="56" spans="1:26" s="122" customFormat="1" ht="21" customHeight="1">
      <c r="A56" s="118"/>
      <c r="B56" s="118"/>
      <c r="C56" s="122" t="s">
        <v>90</v>
      </c>
      <c r="D56" s="118"/>
      <c r="E56" s="118" t="s">
        <v>35</v>
      </c>
      <c r="F56" s="118"/>
      <c r="G56" s="118" t="s">
        <v>175</v>
      </c>
      <c r="H56" s="118"/>
      <c r="I56" s="118"/>
      <c r="J56" s="118"/>
      <c r="K56" s="118"/>
      <c r="L56" s="118"/>
      <c r="M56" s="118" t="s">
        <v>152</v>
      </c>
      <c r="N56" s="118"/>
      <c r="O56" s="123" t="s">
        <v>124</v>
      </c>
      <c r="P56" s="112"/>
      <c r="Q56" s="112" t="s">
        <v>177</v>
      </c>
      <c r="R56" s="118"/>
      <c r="S56" s="222" t="s">
        <v>176</v>
      </c>
      <c r="T56" s="118"/>
      <c r="U56" s="118" t="s">
        <v>67</v>
      </c>
      <c r="V56" s="118"/>
      <c r="W56" s="118" t="s">
        <v>48</v>
      </c>
      <c r="X56" s="118"/>
      <c r="Y56" s="118" t="s">
        <v>36</v>
      </c>
    </row>
    <row r="57" spans="1:26" s="122" customFormat="1" ht="21" customHeight="1">
      <c r="A57" s="118"/>
      <c r="B57" s="124" t="s">
        <v>2</v>
      </c>
      <c r="C57" s="118" t="s">
        <v>89</v>
      </c>
      <c r="D57" s="118"/>
      <c r="E57" s="118" t="s">
        <v>38</v>
      </c>
      <c r="F57" s="118"/>
      <c r="G57" s="118" t="s">
        <v>68</v>
      </c>
      <c r="H57" s="118"/>
      <c r="I57" s="118"/>
      <c r="J57" s="118"/>
      <c r="K57" s="118" t="s">
        <v>39</v>
      </c>
      <c r="L57" s="118"/>
      <c r="M57" s="118" t="s">
        <v>151</v>
      </c>
      <c r="N57" s="118"/>
      <c r="O57" s="123" t="s">
        <v>120</v>
      </c>
      <c r="P57" s="112"/>
      <c r="Q57" s="112" t="s">
        <v>180</v>
      </c>
      <c r="R57" s="118"/>
      <c r="S57" s="222" t="s">
        <v>179</v>
      </c>
      <c r="T57" s="118"/>
      <c r="U57" s="118" t="s">
        <v>109</v>
      </c>
      <c r="V57" s="118"/>
      <c r="W57" s="118" t="s">
        <v>49</v>
      </c>
      <c r="X57" s="118"/>
      <c r="Y57" s="118" t="s">
        <v>37</v>
      </c>
    </row>
    <row r="58" spans="1:26" s="122" customFormat="1" ht="21" customHeight="1">
      <c r="B58" s="125"/>
      <c r="C58" s="241" t="s">
        <v>63</v>
      </c>
      <c r="D58" s="241"/>
      <c r="E58" s="241"/>
      <c r="F58" s="241"/>
      <c r="G58" s="241"/>
      <c r="H58" s="241"/>
      <c r="I58" s="241"/>
      <c r="J58" s="241"/>
      <c r="K58" s="241"/>
      <c r="L58" s="241"/>
      <c r="M58" s="241"/>
      <c r="N58" s="241"/>
      <c r="O58" s="241"/>
      <c r="P58" s="241"/>
      <c r="Q58" s="241"/>
      <c r="R58" s="241"/>
      <c r="S58" s="241"/>
      <c r="T58" s="241"/>
      <c r="U58" s="241"/>
      <c r="V58" s="241"/>
      <c r="W58" s="241"/>
      <c r="X58" s="241"/>
      <c r="Y58" s="241"/>
    </row>
    <row r="59" spans="1:26" ht="21" customHeight="1">
      <c r="A59" s="109" t="s">
        <v>277</v>
      </c>
      <c r="B59" s="125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221"/>
      <c r="S59" s="221"/>
      <c r="T59" s="126"/>
      <c r="U59" s="126"/>
      <c r="V59" s="126"/>
      <c r="W59" s="126"/>
      <c r="X59" s="126"/>
      <c r="Y59" s="126"/>
    </row>
    <row r="60" spans="1:26" ht="21" customHeight="1">
      <c r="A60" s="127" t="s">
        <v>224</v>
      </c>
      <c r="B60" s="128"/>
      <c r="C60" s="129">
        <v>2016763</v>
      </c>
      <c r="D60" s="129"/>
      <c r="E60" s="129">
        <v>22914919</v>
      </c>
      <c r="F60" s="129"/>
      <c r="G60" s="129">
        <v>300828</v>
      </c>
      <c r="H60" s="129"/>
      <c r="I60" s="129"/>
      <c r="J60" s="129"/>
      <c r="K60" s="129">
        <v>4702616</v>
      </c>
      <c r="L60" s="129"/>
      <c r="M60" s="129">
        <v>-99104</v>
      </c>
      <c r="N60" s="129">
        <v>0</v>
      </c>
      <c r="O60" s="129">
        <v>-395964</v>
      </c>
      <c r="P60" s="129"/>
      <c r="Q60" s="129">
        <v>-495068</v>
      </c>
      <c r="R60" s="151"/>
      <c r="S60" s="129">
        <v>-2255622</v>
      </c>
      <c r="T60" s="129"/>
      <c r="U60" s="129">
        <v>27184436</v>
      </c>
      <c r="V60" s="129"/>
      <c r="W60" s="129">
        <v>686013</v>
      </c>
      <c r="X60" s="129"/>
      <c r="Y60" s="129">
        <v>27870449</v>
      </c>
    </row>
    <row r="61" spans="1:26" ht="9.6" customHeight="1">
      <c r="A61" s="127"/>
      <c r="B61" s="128"/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7"/>
      <c r="R61" s="148"/>
      <c r="S61" s="133"/>
      <c r="T61" s="133"/>
      <c r="U61" s="133"/>
      <c r="V61" s="133"/>
      <c r="W61" s="133"/>
      <c r="X61" s="133"/>
      <c r="Y61" s="133"/>
    </row>
    <row r="62" spans="1:26" s="113" customFormat="1" ht="18" customHeight="1">
      <c r="A62" s="138" t="s">
        <v>70</v>
      </c>
      <c r="B62" s="128"/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7"/>
      <c r="R62" s="148"/>
      <c r="S62" s="133"/>
      <c r="T62" s="133"/>
      <c r="U62" s="133"/>
      <c r="V62" s="133"/>
      <c r="W62" s="133"/>
      <c r="X62" s="133"/>
      <c r="Y62" s="133"/>
    </row>
    <row r="63" spans="1:26" ht="21">
      <c r="A63" s="139" t="s">
        <v>87</v>
      </c>
      <c r="B63" s="128"/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7"/>
      <c r="R63" s="148"/>
      <c r="S63" s="133"/>
      <c r="T63" s="133"/>
      <c r="U63" s="133"/>
      <c r="V63" s="133"/>
      <c r="W63" s="133"/>
      <c r="X63" s="133"/>
      <c r="Y63" s="133"/>
    </row>
    <row r="64" spans="1:26" ht="21" hidden="1">
      <c r="A64" s="152" t="s">
        <v>172</v>
      </c>
      <c r="B64" s="128"/>
      <c r="C64" s="133"/>
      <c r="D64" s="133"/>
      <c r="E64" s="133"/>
      <c r="F64" s="133"/>
      <c r="G64" s="135"/>
      <c r="H64" s="133"/>
      <c r="I64" s="133"/>
      <c r="J64" s="133"/>
      <c r="K64" s="135"/>
      <c r="L64" s="135"/>
      <c r="M64" s="135"/>
      <c r="N64" s="135"/>
      <c r="O64" s="135"/>
      <c r="P64" s="135"/>
      <c r="Q64" s="147"/>
      <c r="R64" s="162"/>
      <c r="S64" s="135"/>
      <c r="T64" s="133"/>
      <c r="U64" s="133"/>
      <c r="V64" s="135"/>
      <c r="W64" s="135"/>
      <c r="X64" s="133"/>
      <c r="Y64" s="133">
        <v>0</v>
      </c>
    </row>
    <row r="65" spans="1:25" ht="21">
      <c r="A65" s="140" t="s">
        <v>102</v>
      </c>
      <c r="B65" s="128">
        <v>18</v>
      </c>
      <c r="C65" s="135">
        <v>0</v>
      </c>
      <c r="D65" s="135"/>
      <c r="E65" s="135">
        <v>0</v>
      </c>
      <c r="F65" s="133"/>
      <c r="G65" s="135">
        <v>0</v>
      </c>
      <c r="H65" s="133"/>
      <c r="I65" s="133"/>
      <c r="J65" s="133"/>
      <c r="K65" s="133">
        <v>-927710</v>
      </c>
      <c r="L65" s="133"/>
      <c r="M65" s="135">
        <v>0</v>
      </c>
      <c r="N65" s="135"/>
      <c r="O65" s="135">
        <v>0</v>
      </c>
      <c r="P65" s="135"/>
      <c r="Q65" s="135">
        <v>0</v>
      </c>
      <c r="R65" s="162"/>
      <c r="S65" s="135">
        <v>0</v>
      </c>
      <c r="T65" s="133"/>
      <c r="U65" s="133">
        <v>-927710</v>
      </c>
      <c r="V65" s="133"/>
      <c r="W65" s="133">
        <v>-61074</v>
      </c>
      <c r="X65" s="133"/>
      <c r="Y65" s="133">
        <v>-988784</v>
      </c>
    </row>
    <row r="66" spans="1:25" ht="21">
      <c r="A66" s="141" t="s">
        <v>88</v>
      </c>
      <c r="B66" s="128"/>
      <c r="C66" s="153">
        <v>0</v>
      </c>
      <c r="D66" s="110"/>
      <c r="E66" s="153">
        <v>0</v>
      </c>
      <c r="F66" s="110"/>
      <c r="G66" s="153">
        <v>0</v>
      </c>
      <c r="H66" s="110"/>
      <c r="I66" s="110"/>
      <c r="J66" s="110"/>
      <c r="K66" s="153">
        <v>-927710</v>
      </c>
      <c r="L66" s="110"/>
      <c r="M66" s="142">
        <v>0</v>
      </c>
      <c r="N66" s="130"/>
      <c r="O66" s="142">
        <v>0</v>
      </c>
      <c r="P66" s="130"/>
      <c r="Q66" s="142">
        <v>0</v>
      </c>
      <c r="R66" s="161"/>
      <c r="S66" s="142">
        <v>0</v>
      </c>
      <c r="T66" s="110"/>
      <c r="U66" s="153">
        <v>-927710</v>
      </c>
      <c r="V66" s="110"/>
      <c r="W66" s="153">
        <v>-61074</v>
      </c>
      <c r="X66" s="110"/>
      <c r="Y66" s="153">
        <v>-988784</v>
      </c>
    </row>
    <row r="67" spans="1:25" ht="21">
      <c r="A67" s="141"/>
      <c r="B67" s="128"/>
      <c r="C67" s="113"/>
    </row>
    <row r="68" spans="1:25" ht="21" hidden="1">
      <c r="A68" s="141" t="s">
        <v>187</v>
      </c>
      <c r="B68" s="128"/>
      <c r="C68" s="113"/>
    </row>
    <row r="69" spans="1:25" ht="21" hidden="1">
      <c r="A69" s="140" t="s">
        <v>183</v>
      </c>
      <c r="B69" s="128"/>
      <c r="C69" s="133"/>
      <c r="D69" s="133"/>
      <c r="E69" s="133"/>
      <c r="F69" s="133"/>
      <c r="G69" s="133"/>
      <c r="H69" s="133"/>
      <c r="I69" s="133"/>
      <c r="J69" s="133"/>
      <c r="K69" s="135"/>
      <c r="L69" s="135"/>
      <c r="M69" s="135"/>
      <c r="N69" s="135"/>
      <c r="O69" s="135"/>
      <c r="P69" s="135"/>
      <c r="Q69" s="147"/>
      <c r="R69" s="162"/>
      <c r="S69" s="135"/>
      <c r="T69" s="135"/>
      <c r="U69" s="135"/>
      <c r="V69" s="133"/>
      <c r="W69" s="133"/>
      <c r="X69" s="133"/>
      <c r="Y69" s="133">
        <v>0</v>
      </c>
    </row>
    <row r="70" spans="1:25" ht="21" hidden="1">
      <c r="A70" s="141" t="s">
        <v>184</v>
      </c>
      <c r="B70" s="128"/>
      <c r="C70" s="143">
        <v>0</v>
      </c>
      <c r="D70" s="129"/>
      <c r="E70" s="143">
        <v>0</v>
      </c>
      <c r="F70" s="129"/>
      <c r="G70" s="143">
        <v>0</v>
      </c>
      <c r="H70" s="129"/>
      <c r="I70" s="129"/>
      <c r="J70" s="129"/>
      <c r="K70" s="142">
        <v>0</v>
      </c>
      <c r="L70" s="130"/>
      <c r="M70" s="142">
        <v>0</v>
      </c>
      <c r="N70" s="130"/>
      <c r="O70" s="142">
        <v>0</v>
      </c>
      <c r="P70" s="130"/>
      <c r="Q70" s="142">
        <v>0</v>
      </c>
      <c r="R70" s="161"/>
      <c r="S70" s="142">
        <v>0</v>
      </c>
      <c r="T70" s="130"/>
      <c r="U70" s="142">
        <v>0</v>
      </c>
      <c r="V70" s="129"/>
      <c r="W70" s="143">
        <v>0</v>
      </c>
      <c r="X70" s="129"/>
      <c r="Y70" s="143">
        <v>0</v>
      </c>
    </row>
    <row r="71" spans="1:25" ht="21" hidden="1">
      <c r="A71" s="141"/>
      <c r="B71" s="128"/>
      <c r="C71" s="154"/>
      <c r="D71" s="133"/>
      <c r="E71" s="154"/>
      <c r="F71" s="133"/>
      <c r="G71" s="154"/>
      <c r="H71" s="133"/>
      <c r="I71" s="133"/>
      <c r="J71" s="133"/>
      <c r="K71" s="154"/>
      <c r="L71" s="133"/>
      <c r="M71" s="154"/>
      <c r="N71" s="133"/>
      <c r="O71" s="154"/>
      <c r="P71" s="133"/>
      <c r="Q71" s="155"/>
      <c r="R71" s="148"/>
      <c r="S71" s="154"/>
      <c r="T71" s="133"/>
      <c r="U71" s="154"/>
      <c r="V71" s="133"/>
      <c r="W71" s="154"/>
      <c r="X71" s="133"/>
      <c r="Y71" s="154"/>
    </row>
    <row r="72" spans="1:25" ht="21">
      <c r="A72" s="156" t="s">
        <v>188</v>
      </c>
      <c r="B72" s="128"/>
      <c r="C72" s="133"/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3"/>
      <c r="Q72" s="137"/>
      <c r="R72" s="148"/>
      <c r="S72" s="133"/>
      <c r="T72" s="133"/>
      <c r="U72" s="133"/>
      <c r="V72" s="133"/>
      <c r="W72" s="133"/>
      <c r="X72" s="133"/>
      <c r="Y72" s="133"/>
    </row>
    <row r="73" spans="1:25" ht="20.85" customHeight="1">
      <c r="A73" s="157" t="s">
        <v>189</v>
      </c>
      <c r="B73" s="128"/>
      <c r="C73" s="133"/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  <c r="P73" s="133"/>
      <c r="Q73" s="137"/>
      <c r="R73" s="148"/>
      <c r="S73" s="133"/>
      <c r="T73" s="133"/>
      <c r="U73" s="133"/>
      <c r="V73" s="133"/>
      <c r="W73" s="133"/>
      <c r="X73" s="133"/>
      <c r="Y73" s="133"/>
    </row>
    <row r="74" spans="1:25" s="113" customFormat="1" ht="21">
      <c r="A74" s="158" t="s">
        <v>240</v>
      </c>
      <c r="B74" s="128" t="s">
        <v>296</v>
      </c>
      <c r="C74" s="135">
        <v>0</v>
      </c>
      <c r="D74" s="135"/>
      <c r="E74" s="135">
        <v>0</v>
      </c>
      <c r="F74" s="135"/>
      <c r="G74" s="135">
        <v>0</v>
      </c>
      <c r="H74" s="135"/>
      <c r="I74" s="135"/>
      <c r="J74" s="135"/>
      <c r="K74" s="135">
        <v>0</v>
      </c>
      <c r="L74" s="135"/>
      <c r="M74" s="135">
        <v>0</v>
      </c>
      <c r="N74" s="133"/>
      <c r="O74" s="133">
        <v>-21327</v>
      </c>
      <c r="P74" s="133"/>
      <c r="Q74" s="137">
        <v>-21327</v>
      </c>
      <c r="R74" s="148"/>
      <c r="S74" s="134">
        <v>0</v>
      </c>
      <c r="T74" s="133"/>
      <c r="U74" s="133">
        <v>-21327</v>
      </c>
      <c r="V74" s="133"/>
      <c r="W74" s="133">
        <v>-135236</v>
      </c>
      <c r="X74" s="133"/>
      <c r="Y74" s="159">
        <v>-156563</v>
      </c>
    </row>
    <row r="75" spans="1:25" s="113" customFormat="1" ht="21">
      <c r="A75" s="160" t="s">
        <v>191</v>
      </c>
      <c r="B75" s="128"/>
      <c r="C75" s="142">
        <v>0</v>
      </c>
      <c r="D75" s="135"/>
      <c r="E75" s="142">
        <v>0</v>
      </c>
      <c r="F75" s="135"/>
      <c r="G75" s="142">
        <v>0</v>
      </c>
      <c r="H75" s="135"/>
      <c r="I75" s="135"/>
      <c r="J75" s="135"/>
      <c r="K75" s="142">
        <v>0</v>
      </c>
      <c r="L75" s="135"/>
      <c r="M75" s="142">
        <v>0</v>
      </c>
      <c r="N75" s="133"/>
      <c r="O75" s="143">
        <v>-21327</v>
      </c>
      <c r="P75" s="133"/>
      <c r="Q75" s="143">
        <v>-21327</v>
      </c>
      <c r="R75" s="148"/>
      <c r="S75" s="145">
        <v>0</v>
      </c>
      <c r="T75" s="133"/>
      <c r="U75" s="143">
        <v>-21327</v>
      </c>
      <c r="V75" s="133"/>
      <c r="W75" s="143">
        <v>-135236</v>
      </c>
      <c r="X75" s="133"/>
      <c r="Y75" s="143">
        <v>-156563</v>
      </c>
    </row>
    <row r="76" spans="1:25" s="113" customFormat="1" ht="9.6" customHeight="1">
      <c r="A76" s="160"/>
      <c r="B76" s="128"/>
      <c r="C76" s="161"/>
      <c r="D76" s="135"/>
      <c r="E76" s="161"/>
      <c r="F76" s="135"/>
      <c r="G76" s="161"/>
      <c r="H76" s="135"/>
      <c r="I76" s="135"/>
      <c r="J76" s="135"/>
      <c r="K76" s="161"/>
      <c r="L76" s="135"/>
      <c r="M76" s="161"/>
      <c r="N76" s="133"/>
      <c r="O76" s="151"/>
      <c r="P76" s="133"/>
      <c r="Q76" s="151"/>
      <c r="R76" s="148"/>
      <c r="S76" s="162"/>
      <c r="T76" s="133"/>
      <c r="U76" s="151"/>
      <c r="V76" s="133"/>
      <c r="W76" s="151"/>
      <c r="X76" s="133"/>
      <c r="Y76" s="151"/>
    </row>
    <row r="77" spans="1:25" s="113" customFormat="1" ht="21" hidden="1">
      <c r="A77" s="139" t="s">
        <v>192</v>
      </c>
      <c r="B77" s="124"/>
      <c r="C77" s="148"/>
      <c r="D77" s="148"/>
      <c r="E77" s="148"/>
      <c r="F77" s="148"/>
      <c r="G77" s="148"/>
      <c r="H77" s="148"/>
      <c r="I77" s="148"/>
      <c r="J77" s="148"/>
      <c r="K77" s="148"/>
      <c r="L77" s="148"/>
      <c r="M77" s="148"/>
      <c r="N77" s="148"/>
      <c r="O77" s="148"/>
      <c r="P77" s="148"/>
      <c r="Q77" s="163"/>
      <c r="R77" s="148"/>
      <c r="S77" s="148"/>
      <c r="T77" s="148"/>
      <c r="U77" s="148"/>
      <c r="V77" s="148"/>
      <c r="W77" s="148"/>
      <c r="X77" s="148"/>
      <c r="Y77" s="148"/>
    </row>
    <row r="78" spans="1:25" s="113" customFormat="1" ht="21" hidden="1">
      <c r="A78" s="164" t="s">
        <v>182</v>
      </c>
      <c r="B78" s="128"/>
      <c r="C78" s="134"/>
      <c r="D78" s="162"/>
      <c r="E78" s="134"/>
      <c r="F78" s="162"/>
      <c r="G78" s="134"/>
      <c r="H78" s="148"/>
      <c r="I78" s="148"/>
      <c r="J78" s="148"/>
      <c r="K78" s="134"/>
      <c r="L78" s="162"/>
      <c r="M78" s="134"/>
      <c r="N78" s="162"/>
      <c r="O78" s="134"/>
      <c r="P78" s="117"/>
      <c r="Q78" s="159"/>
      <c r="R78" s="148"/>
      <c r="S78" s="159"/>
      <c r="T78" s="117"/>
      <c r="U78" s="159"/>
      <c r="V78" s="117"/>
      <c r="W78" s="159"/>
      <c r="X78" s="117"/>
      <c r="Y78" s="159">
        <v>0</v>
      </c>
    </row>
    <row r="79" spans="1:25" s="113" customFormat="1" ht="21" hidden="1">
      <c r="A79" s="139" t="s">
        <v>193</v>
      </c>
      <c r="B79" s="124"/>
      <c r="C79" s="142">
        <v>0</v>
      </c>
      <c r="D79" s="162"/>
      <c r="E79" s="142">
        <v>0</v>
      </c>
      <c r="F79" s="162"/>
      <c r="G79" s="142">
        <v>0</v>
      </c>
      <c r="H79" s="148"/>
      <c r="I79" s="148"/>
      <c r="J79" s="148"/>
      <c r="K79" s="142">
        <v>0</v>
      </c>
      <c r="L79" s="162"/>
      <c r="M79" s="142">
        <v>0</v>
      </c>
      <c r="N79" s="162"/>
      <c r="O79" s="142">
        <v>0</v>
      </c>
      <c r="P79" s="148"/>
      <c r="Q79" s="143">
        <v>0</v>
      </c>
      <c r="R79" s="148"/>
      <c r="S79" s="143">
        <v>0</v>
      </c>
      <c r="T79" s="148"/>
      <c r="U79" s="143">
        <v>0</v>
      </c>
      <c r="V79" s="148"/>
      <c r="W79" s="142">
        <v>0</v>
      </c>
      <c r="X79" s="148"/>
      <c r="Y79" s="193">
        <v>0</v>
      </c>
    </row>
    <row r="80" spans="1:25" ht="9.6" hidden="1" customHeight="1">
      <c r="A80" s="160"/>
      <c r="B80" s="128"/>
      <c r="C80" s="161"/>
      <c r="D80" s="162"/>
      <c r="E80" s="161"/>
      <c r="F80" s="162"/>
      <c r="G80" s="161"/>
      <c r="H80" s="162"/>
      <c r="I80" s="162"/>
      <c r="J80" s="162"/>
      <c r="K80" s="161"/>
      <c r="L80" s="162"/>
      <c r="M80" s="161"/>
      <c r="N80" s="148"/>
      <c r="O80" s="151"/>
      <c r="P80" s="148"/>
      <c r="Q80" s="151"/>
      <c r="R80" s="148"/>
      <c r="S80" s="151"/>
      <c r="T80" s="148"/>
      <c r="U80" s="151"/>
      <c r="V80" s="148"/>
      <c r="W80" s="151"/>
      <c r="X80" s="148"/>
      <c r="Y80" s="151"/>
    </row>
    <row r="81" spans="1:25" ht="21" customHeight="1">
      <c r="A81" s="109" t="s">
        <v>129</v>
      </c>
      <c r="B81" s="128"/>
      <c r="C81" s="166">
        <v>0</v>
      </c>
      <c r="D81" s="133"/>
      <c r="E81" s="166">
        <v>0</v>
      </c>
      <c r="F81" s="133"/>
      <c r="G81" s="166">
        <v>0</v>
      </c>
      <c r="H81" s="133"/>
      <c r="I81" s="133"/>
      <c r="J81" s="133"/>
      <c r="K81" s="212">
        <v>-927710</v>
      </c>
      <c r="L81" s="133"/>
      <c r="M81" s="166">
        <v>0</v>
      </c>
      <c r="N81" s="135"/>
      <c r="O81" s="167">
        <v>-21327</v>
      </c>
      <c r="P81" s="133"/>
      <c r="Q81" s="165">
        <v>-21327</v>
      </c>
      <c r="R81" s="148"/>
      <c r="S81" s="194">
        <v>0</v>
      </c>
      <c r="T81" s="133"/>
      <c r="U81" s="165">
        <v>-949037</v>
      </c>
      <c r="V81" s="133"/>
      <c r="W81" s="165">
        <v>-196310</v>
      </c>
      <c r="X81" s="133"/>
      <c r="Y81" s="165">
        <v>-1145347</v>
      </c>
    </row>
    <row r="82" spans="1:25" ht="9.6" customHeight="1">
      <c r="A82" s="127"/>
      <c r="B82" s="128"/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7"/>
      <c r="R82" s="148"/>
      <c r="S82" s="133"/>
      <c r="T82" s="133"/>
      <c r="U82" s="133"/>
      <c r="V82" s="133"/>
      <c r="W82" s="133"/>
      <c r="X82" s="133"/>
      <c r="Y82" s="133"/>
    </row>
    <row r="83" spans="1:25" ht="21" customHeight="1">
      <c r="A83" s="146" t="s">
        <v>195</v>
      </c>
      <c r="B83" s="128"/>
      <c r="C83" s="133"/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3"/>
      <c r="O83" s="133"/>
      <c r="P83" s="133"/>
      <c r="Q83" s="137"/>
      <c r="R83" s="148"/>
      <c r="S83" s="133"/>
      <c r="T83" s="133"/>
      <c r="U83" s="133"/>
      <c r="V83" s="133"/>
      <c r="W83" s="133"/>
      <c r="X83" s="133"/>
      <c r="Y83" s="133"/>
    </row>
    <row r="84" spans="1:25" ht="21" customHeight="1">
      <c r="A84" s="140" t="s">
        <v>93</v>
      </c>
      <c r="B84" s="128"/>
      <c r="C84" s="135">
        <v>0</v>
      </c>
      <c r="D84" s="135"/>
      <c r="E84" s="135">
        <v>0</v>
      </c>
      <c r="F84" s="135"/>
      <c r="G84" s="135">
        <v>0</v>
      </c>
      <c r="H84" s="133"/>
      <c r="I84" s="133"/>
      <c r="J84" s="133"/>
      <c r="K84" s="133">
        <v>1505622</v>
      </c>
      <c r="L84" s="133"/>
      <c r="M84" s="135">
        <v>0</v>
      </c>
      <c r="N84" s="133"/>
      <c r="O84" s="135">
        <v>0</v>
      </c>
      <c r="P84" s="133"/>
      <c r="Q84" s="147">
        <v>0</v>
      </c>
      <c r="R84" s="162"/>
      <c r="S84" s="135">
        <v>0</v>
      </c>
      <c r="T84" s="133"/>
      <c r="U84" s="133">
        <v>1505622</v>
      </c>
      <c r="V84" s="133"/>
      <c r="W84" s="133">
        <v>51917</v>
      </c>
      <c r="X84" s="133"/>
      <c r="Y84" s="133">
        <v>1557539</v>
      </c>
    </row>
    <row r="85" spans="1:25" ht="21" customHeight="1">
      <c r="A85" s="140" t="s">
        <v>290</v>
      </c>
      <c r="B85" s="128"/>
      <c r="C85" s="135">
        <v>0</v>
      </c>
      <c r="D85" s="135"/>
      <c r="E85" s="135">
        <v>0</v>
      </c>
      <c r="F85" s="135"/>
      <c r="G85" s="135">
        <v>0</v>
      </c>
      <c r="H85" s="133"/>
      <c r="I85" s="133"/>
      <c r="J85" s="133"/>
      <c r="K85" s="135">
        <v>0</v>
      </c>
      <c r="L85" s="133"/>
      <c r="M85" s="133">
        <v>67185</v>
      </c>
      <c r="N85" s="133"/>
      <c r="O85" s="135">
        <v>0</v>
      </c>
      <c r="P85" s="133"/>
      <c r="Q85" s="137">
        <v>67185</v>
      </c>
      <c r="R85" s="162"/>
      <c r="S85" s="135">
        <v>0</v>
      </c>
      <c r="T85" s="133"/>
      <c r="U85" s="133">
        <v>67185</v>
      </c>
      <c r="V85" s="133"/>
      <c r="W85" s="135">
        <v>0</v>
      </c>
      <c r="X85" s="133"/>
      <c r="Y85" s="133">
        <v>67185</v>
      </c>
    </row>
    <row r="86" spans="1:25" ht="21" customHeight="1">
      <c r="A86" s="109" t="s">
        <v>291</v>
      </c>
      <c r="B86" s="128"/>
      <c r="C86" s="142">
        <v>0</v>
      </c>
      <c r="D86" s="135"/>
      <c r="E86" s="142">
        <v>0</v>
      </c>
      <c r="F86" s="135"/>
      <c r="G86" s="142">
        <v>0</v>
      </c>
      <c r="H86" s="133"/>
      <c r="I86" s="133"/>
      <c r="J86" s="133"/>
      <c r="K86" s="143">
        <v>1505622</v>
      </c>
      <c r="L86" s="133"/>
      <c r="M86" s="143">
        <v>67185</v>
      </c>
      <c r="N86" s="133"/>
      <c r="O86" s="142">
        <v>0</v>
      </c>
      <c r="P86" s="133"/>
      <c r="Q86" s="143">
        <v>67185</v>
      </c>
      <c r="R86" s="162"/>
      <c r="S86" s="142">
        <v>0</v>
      </c>
      <c r="T86" s="133"/>
      <c r="U86" s="143">
        <v>1572807</v>
      </c>
      <c r="V86" s="133"/>
      <c r="W86" s="143">
        <v>51917</v>
      </c>
      <c r="X86" s="133"/>
      <c r="Y86" s="143">
        <v>1624724</v>
      </c>
    </row>
    <row r="87" spans="1:25" ht="9.6" customHeight="1">
      <c r="A87" s="127"/>
      <c r="B87" s="128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133"/>
      <c r="Q87" s="137"/>
      <c r="R87" s="148"/>
      <c r="S87" s="133"/>
      <c r="T87" s="133"/>
      <c r="U87" s="133"/>
      <c r="V87" s="133"/>
      <c r="W87" s="133"/>
      <c r="X87" s="133"/>
      <c r="Y87" s="133"/>
    </row>
    <row r="88" spans="1:25" ht="21.75" customHeight="1">
      <c r="A88" s="140" t="s">
        <v>137</v>
      </c>
      <c r="B88" s="128"/>
      <c r="C88" s="134">
        <v>0</v>
      </c>
      <c r="D88" s="135"/>
      <c r="E88" s="134">
        <v>0</v>
      </c>
      <c r="F88" s="133"/>
      <c r="G88" s="132">
        <v>1765</v>
      </c>
      <c r="H88" s="133"/>
      <c r="I88" s="133"/>
      <c r="J88" s="133"/>
      <c r="K88" s="132">
        <v>-1765</v>
      </c>
      <c r="L88" s="133"/>
      <c r="M88" s="134">
        <v>0</v>
      </c>
      <c r="N88" s="133"/>
      <c r="O88" s="134">
        <v>0</v>
      </c>
      <c r="P88" s="135"/>
      <c r="Q88" s="136">
        <v>0</v>
      </c>
      <c r="R88" s="162"/>
      <c r="S88" s="134">
        <v>0</v>
      </c>
      <c r="T88" s="133"/>
      <c r="U88" s="134">
        <v>0</v>
      </c>
      <c r="V88" s="133"/>
      <c r="W88" s="134">
        <v>0</v>
      </c>
      <c r="X88" s="133"/>
      <c r="Y88" s="134">
        <v>0</v>
      </c>
    </row>
    <row r="89" spans="1:25" ht="9.6" customHeight="1">
      <c r="A89" s="144"/>
      <c r="B89" s="128"/>
      <c r="C89" s="133"/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33"/>
      <c r="O89" s="133"/>
      <c r="P89" s="133"/>
      <c r="Q89" s="137"/>
      <c r="R89" s="148"/>
      <c r="S89" s="133"/>
      <c r="T89" s="133"/>
      <c r="U89" s="133"/>
      <c r="V89" s="133"/>
      <c r="W89" s="133"/>
      <c r="X89" s="133"/>
      <c r="Y89" s="133"/>
    </row>
    <row r="90" spans="1:25" ht="21" customHeight="1" thickBot="1">
      <c r="A90" s="149" t="s">
        <v>271</v>
      </c>
      <c r="B90" s="128"/>
      <c r="C90" s="150">
        <v>2016763</v>
      </c>
      <c r="D90" s="133"/>
      <c r="E90" s="150">
        <v>22914919</v>
      </c>
      <c r="F90" s="133"/>
      <c r="G90" s="150">
        <v>302593</v>
      </c>
      <c r="H90" s="133"/>
      <c r="I90" s="168"/>
      <c r="J90" s="133"/>
      <c r="K90" s="150">
        <v>5278763</v>
      </c>
      <c r="L90" s="151"/>
      <c r="M90" s="150">
        <v>-31919</v>
      </c>
      <c r="N90" s="148"/>
      <c r="O90" s="150">
        <v>-417291</v>
      </c>
      <c r="P90" s="148"/>
      <c r="Q90" s="150">
        <v>-449210</v>
      </c>
      <c r="R90" s="148"/>
      <c r="S90" s="150">
        <v>-2255622</v>
      </c>
      <c r="T90" s="133"/>
      <c r="U90" s="150">
        <v>27808206</v>
      </c>
      <c r="V90" s="148"/>
      <c r="W90" s="150">
        <v>541620</v>
      </c>
      <c r="X90" s="148"/>
      <c r="Y90" s="150">
        <v>28349826</v>
      </c>
    </row>
    <row r="91" spans="1:25" ht="19.5" customHeight="1" thickTop="1"/>
  </sheetData>
  <mergeCells count="8">
    <mergeCell ref="C4:Z4"/>
    <mergeCell ref="C50:Z50"/>
    <mergeCell ref="M7:Q7"/>
    <mergeCell ref="M53:Q53"/>
    <mergeCell ref="C58:Y58"/>
    <mergeCell ref="P52:Q52"/>
    <mergeCell ref="P6:Q6"/>
    <mergeCell ref="C12:Y12"/>
  </mergeCells>
  <pageMargins left="0.70859798775153104" right="0" top="0.74799868766404198" bottom="0.74799868766404198" header="0.314899387576553" footer="0.314899387576553"/>
  <pageSetup paperSize="9" scale="65" firstPageNumber="1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6" max="2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4AC77-4F78-4CF4-898C-E4E0321B5F57}">
  <sheetPr codeName="Sheet5"/>
  <dimension ref="A1:M39"/>
  <sheetViews>
    <sheetView showGridLines="0" view="pageBreakPreview" zoomScale="90" zoomScaleNormal="100" zoomScaleSheetLayoutView="90" workbookViewId="0"/>
  </sheetViews>
  <sheetFormatPr defaultColWidth="9.42578125" defaultRowHeight="20.25" customHeight="1"/>
  <cols>
    <col min="1" max="1" width="13" style="172" customWidth="1"/>
    <col min="2" max="2" width="46.28515625" style="172" customWidth="1"/>
    <col min="3" max="3" width="13.140625" style="172" customWidth="1"/>
    <col min="4" max="4" width="4.7109375" style="172" customWidth="1"/>
    <col min="5" max="5" width="18.85546875" style="172" customWidth="1"/>
    <col min="6" max="6" width="4.7109375" style="172" customWidth="1"/>
    <col min="7" max="7" width="18.85546875" style="172" customWidth="1"/>
    <col min="8" max="8" width="4.7109375" style="172" customWidth="1"/>
    <col min="9" max="9" width="18.85546875" style="172" customWidth="1"/>
    <col min="10" max="10" width="4.7109375" style="172" customWidth="1"/>
    <col min="11" max="11" width="20.140625" style="172" customWidth="1"/>
    <col min="12" max="12" width="4.7109375" style="172" customWidth="1"/>
    <col min="13" max="13" width="18.85546875" style="172" customWidth="1"/>
    <col min="14" max="16384" width="9.42578125" style="172"/>
  </cols>
  <sheetData>
    <row r="1" spans="1:13" s="170" customFormat="1" ht="20.25" customHeight="1">
      <c r="A1" s="108" t="s">
        <v>153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s="170" customFormat="1" ht="20.25" customHeight="1">
      <c r="A2" s="28" t="s">
        <v>194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20.100000000000001" customHeight="1">
      <c r="A3" s="171"/>
      <c r="B3" s="171"/>
      <c r="C3" s="171"/>
      <c r="D3" s="171"/>
      <c r="E3" s="243" t="s">
        <v>1</v>
      </c>
      <c r="F3" s="243"/>
      <c r="G3" s="243"/>
      <c r="H3" s="243"/>
      <c r="I3" s="243"/>
      <c r="J3" s="243"/>
      <c r="K3" s="243"/>
      <c r="L3" s="243"/>
      <c r="M3" s="243"/>
    </row>
    <row r="4" spans="1:13" ht="20.100000000000001" customHeight="1">
      <c r="A4" s="171"/>
      <c r="B4" s="171"/>
      <c r="C4" s="171"/>
      <c r="D4" s="171"/>
      <c r="E4" s="173"/>
      <c r="F4" s="173"/>
      <c r="G4" s="173"/>
      <c r="H4" s="173"/>
      <c r="I4" s="244" t="s">
        <v>24</v>
      </c>
      <c r="J4" s="244"/>
      <c r="K4" s="244"/>
      <c r="L4" s="173"/>
      <c r="M4" s="173"/>
    </row>
    <row r="5" spans="1:13" s="171" customFormat="1" ht="20.25" customHeight="1">
      <c r="A5" s="174"/>
      <c r="B5" s="174"/>
      <c r="C5" s="174"/>
      <c r="D5" s="174"/>
      <c r="E5" s="175" t="s">
        <v>22</v>
      </c>
      <c r="F5" s="174"/>
      <c r="H5" s="174"/>
      <c r="I5" s="245"/>
      <c r="J5" s="245"/>
      <c r="K5" s="245"/>
      <c r="L5" s="174"/>
    </row>
    <row r="6" spans="1:13" s="171" customFormat="1" ht="20.25" customHeight="1">
      <c r="A6" s="174"/>
      <c r="B6" s="174"/>
      <c r="C6" s="174"/>
      <c r="D6" s="174"/>
      <c r="E6" s="175" t="s">
        <v>72</v>
      </c>
      <c r="F6" s="174"/>
      <c r="G6" s="174" t="s">
        <v>110</v>
      </c>
      <c r="H6" s="174"/>
      <c r="I6" s="175" t="s">
        <v>69</v>
      </c>
      <c r="J6" s="175"/>
      <c r="K6" s="175"/>
      <c r="L6" s="174"/>
      <c r="M6" s="174" t="s">
        <v>66</v>
      </c>
    </row>
    <row r="7" spans="1:13" s="171" customFormat="1" ht="20.25" customHeight="1">
      <c r="A7" s="174"/>
      <c r="B7" s="174"/>
      <c r="C7" s="176" t="s">
        <v>2</v>
      </c>
      <c r="D7" s="174"/>
      <c r="E7" s="175" t="s">
        <v>40</v>
      </c>
      <c r="F7" s="175"/>
      <c r="G7" s="175" t="s">
        <v>71</v>
      </c>
      <c r="H7" s="175"/>
      <c r="I7" s="175" t="s">
        <v>68</v>
      </c>
      <c r="J7" s="175"/>
      <c r="K7" s="175" t="s">
        <v>39</v>
      </c>
      <c r="L7" s="175"/>
      <c r="M7" s="175" t="s">
        <v>67</v>
      </c>
    </row>
    <row r="8" spans="1:13" s="171" customFormat="1" ht="17.100000000000001" customHeight="1">
      <c r="A8" s="174"/>
      <c r="B8" s="174"/>
      <c r="C8" s="176"/>
      <c r="D8" s="174"/>
      <c r="E8" s="246" t="s">
        <v>63</v>
      </c>
      <c r="F8" s="246"/>
      <c r="G8" s="246"/>
      <c r="H8" s="246"/>
      <c r="I8" s="246"/>
      <c r="J8" s="246"/>
      <c r="K8" s="246"/>
      <c r="L8" s="246"/>
      <c r="M8" s="246"/>
    </row>
    <row r="9" spans="1:13" ht="21.6" customHeight="1">
      <c r="A9" s="2" t="s">
        <v>269</v>
      </c>
      <c r="B9" s="183"/>
      <c r="C9" s="183"/>
      <c r="D9" s="183"/>
      <c r="E9" s="41"/>
      <c r="F9" s="41"/>
      <c r="G9" s="41"/>
      <c r="H9" s="41"/>
      <c r="I9" s="41"/>
      <c r="J9" s="41"/>
      <c r="K9" s="31"/>
      <c r="L9" s="33"/>
      <c r="M9" s="31"/>
    </row>
    <row r="10" spans="1:13" s="180" customFormat="1" ht="21.75">
      <c r="A10" s="177" t="s">
        <v>196</v>
      </c>
      <c r="B10" s="178"/>
      <c r="C10" s="178"/>
      <c r="D10" s="178"/>
      <c r="E10" s="35">
        <v>1834142</v>
      </c>
      <c r="F10" s="44"/>
      <c r="G10" s="35">
        <v>19838380</v>
      </c>
      <c r="H10" s="44"/>
      <c r="I10" s="35">
        <v>275121</v>
      </c>
      <c r="J10" s="187"/>
      <c r="K10" s="35">
        <v>5341619</v>
      </c>
      <c r="L10" s="44"/>
      <c r="M10" s="179">
        <f>SUM(E10:L10)</f>
        <v>27289262</v>
      </c>
    </row>
    <row r="11" spans="1:13" ht="8.1" customHeight="1">
      <c r="A11" s="177"/>
      <c r="B11" s="181"/>
      <c r="C11" s="181"/>
      <c r="D11" s="181"/>
      <c r="E11" s="31"/>
      <c r="F11" s="33"/>
      <c r="G11" s="31"/>
      <c r="H11" s="33"/>
      <c r="I11" s="31"/>
      <c r="J11" s="30"/>
      <c r="K11" s="31"/>
      <c r="L11" s="33"/>
      <c r="M11" s="41"/>
    </row>
    <row r="12" spans="1:13" ht="21.75">
      <c r="A12" s="177" t="s">
        <v>70</v>
      </c>
      <c r="B12" s="181"/>
      <c r="C12" s="181"/>
      <c r="D12" s="181"/>
      <c r="E12" s="31"/>
      <c r="F12" s="41"/>
      <c r="G12" s="31"/>
      <c r="H12" s="41"/>
      <c r="I12" s="31"/>
      <c r="J12" s="31"/>
      <c r="K12" s="31"/>
      <c r="L12" s="41"/>
      <c r="M12" s="41"/>
    </row>
    <row r="13" spans="1:13" ht="21.75">
      <c r="A13" s="188" t="s">
        <v>87</v>
      </c>
      <c r="B13" s="181"/>
      <c r="C13" s="181"/>
      <c r="D13" s="181"/>
      <c r="E13" s="31"/>
      <c r="F13" s="41"/>
      <c r="G13" s="31"/>
      <c r="H13" s="41"/>
      <c r="I13" s="31"/>
      <c r="J13" s="31"/>
      <c r="K13" s="31"/>
      <c r="L13" s="41"/>
      <c r="M13" s="41"/>
    </row>
    <row r="14" spans="1:13" ht="21.75">
      <c r="A14" s="1" t="s">
        <v>103</v>
      </c>
      <c r="B14" s="181"/>
      <c r="C14" s="184">
        <v>18</v>
      </c>
      <c r="D14" s="181"/>
      <c r="E14" s="31">
        <v>0</v>
      </c>
      <c r="F14" s="33"/>
      <c r="G14" s="31">
        <v>0</v>
      </c>
      <c r="H14" s="33"/>
      <c r="I14" s="31">
        <v>0</v>
      </c>
      <c r="J14" s="30"/>
      <c r="K14" s="31">
        <v>-495218</v>
      </c>
      <c r="L14" s="33"/>
      <c r="M14" s="31">
        <v>-495218</v>
      </c>
    </row>
    <row r="15" spans="1:13" s="180" customFormat="1" ht="21.75">
      <c r="A15" s="26" t="s">
        <v>92</v>
      </c>
      <c r="B15" s="178"/>
      <c r="C15" s="185"/>
      <c r="D15" s="178"/>
      <c r="E15" s="34">
        <v>0</v>
      </c>
      <c r="F15" s="44"/>
      <c r="G15" s="34">
        <v>0</v>
      </c>
      <c r="H15" s="44"/>
      <c r="I15" s="34">
        <v>0</v>
      </c>
      <c r="J15" s="187"/>
      <c r="K15" s="34">
        <v>-495218</v>
      </c>
      <c r="L15" s="44"/>
      <c r="M15" s="34">
        <v>-495218</v>
      </c>
    </row>
    <row r="16" spans="1:13" s="180" customFormat="1" ht="21.75">
      <c r="A16" s="2" t="s">
        <v>129</v>
      </c>
      <c r="B16" s="178"/>
      <c r="C16" s="185"/>
      <c r="D16" s="178"/>
      <c r="E16" s="34">
        <v>0</v>
      </c>
      <c r="F16" s="44"/>
      <c r="G16" s="34">
        <v>0</v>
      </c>
      <c r="H16" s="44"/>
      <c r="I16" s="34">
        <v>0</v>
      </c>
      <c r="J16" s="187"/>
      <c r="K16" s="34">
        <v>-495218</v>
      </c>
      <c r="L16" s="44"/>
      <c r="M16" s="34">
        <v>-495218</v>
      </c>
    </row>
    <row r="17" spans="1:13" s="180" customFormat="1" ht="8.1" customHeight="1">
      <c r="A17" s="26"/>
      <c r="B17" s="178"/>
      <c r="C17" s="185"/>
      <c r="D17" s="178"/>
      <c r="E17" s="35"/>
      <c r="F17" s="44"/>
      <c r="G17" s="35"/>
      <c r="H17" s="44"/>
      <c r="I17" s="35"/>
      <c r="J17" s="187"/>
      <c r="K17" s="35"/>
      <c r="L17" s="44"/>
      <c r="M17" s="35"/>
    </row>
    <row r="18" spans="1:13" s="180" customFormat="1" ht="21.75">
      <c r="A18" s="2" t="s">
        <v>197</v>
      </c>
      <c r="B18" s="178"/>
      <c r="C18" s="178"/>
      <c r="D18" s="178"/>
      <c r="E18" s="35"/>
      <c r="F18" s="44"/>
      <c r="G18" s="35"/>
      <c r="H18" s="44"/>
      <c r="I18" s="35"/>
      <c r="J18" s="187"/>
      <c r="K18" s="35"/>
      <c r="L18" s="44"/>
      <c r="M18" s="35"/>
    </row>
    <row r="19" spans="1:13" ht="21.75">
      <c r="A19" s="1" t="s">
        <v>93</v>
      </c>
      <c r="B19" s="181"/>
      <c r="C19" s="181"/>
      <c r="D19" s="181"/>
      <c r="E19" s="31">
        <v>0</v>
      </c>
      <c r="F19" s="33"/>
      <c r="G19" s="31">
        <v>0</v>
      </c>
      <c r="H19" s="33"/>
      <c r="I19" s="31">
        <v>0</v>
      </c>
      <c r="J19" s="33"/>
      <c r="K19" s="31">
        <v>597830</v>
      </c>
      <c r="L19" s="33"/>
      <c r="M19" s="31">
        <v>597830</v>
      </c>
    </row>
    <row r="20" spans="1:13" ht="21.75">
      <c r="A20" s="1" t="s">
        <v>126</v>
      </c>
      <c r="B20" s="181"/>
      <c r="C20" s="181"/>
      <c r="D20" s="181"/>
      <c r="E20" s="31">
        <v>0</v>
      </c>
      <c r="F20" s="33"/>
      <c r="G20" s="31">
        <v>0</v>
      </c>
      <c r="H20" s="33"/>
      <c r="I20" s="31">
        <v>0</v>
      </c>
      <c r="J20" s="33"/>
      <c r="K20" s="31">
        <v>-438</v>
      </c>
      <c r="L20" s="33"/>
      <c r="M20" s="31">
        <v>-438</v>
      </c>
    </row>
    <row r="21" spans="1:13" s="180" customFormat="1" ht="21.75">
      <c r="A21" s="2" t="s">
        <v>198</v>
      </c>
      <c r="B21" s="182"/>
      <c r="C21" s="182"/>
      <c r="D21" s="182"/>
      <c r="E21" s="189">
        <v>0</v>
      </c>
      <c r="F21" s="38"/>
      <c r="G21" s="189">
        <v>0</v>
      </c>
      <c r="H21" s="179"/>
      <c r="I21" s="189">
        <v>0</v>
      </c>
      <c r="J21" s="179"/>
      <c r="K21" s="189">
        <v>597392</v>
      </c>
      <c r="L21" s="179"/>
      <c r="M21" s="189">
        <v>597392</v>
      </c>
    </row>
    <row r="22" spans="1:13" s="180" customFormat="1" ht="8.1" customHeight="1">
      <c r="A22" s="2"/>
      <c r="B22" s="182"/>
      <c r="C22" s="182"/>
      <c r="D22" s="182"/>
      <c r="E22" s="189"/>
      <c r="F22" s="38"/>
      <c r="G22" s="189"/>
      <c r="H22" s="179"/>
      <c r="I22" s="189"/>
      <c r="J22" s="179"/>
      <c r="K22" s="189"/>
      <c r="L22" s="179"/>
      <c r="M22" s="189"/>
    </row>
    <row r="23" spans="1:13" s="180" customFormat="1" ht="22.5" thickBot="1">
      <c r="A23" s="2" t="s">
        <v>270</v>
      </c>
      <c r="B23" s="182"/>
      <c r="C23" s="182"/>
      <c r="D23" s="182"/>
      <c r="E23" s="186">
        <f>SUM(E10,E15,E21)</f>
        <v>1834142</v>
      </c>
      <c r="F23" s="179"/>
      <c r="G23" s="186">
        <f>SUM(G10,G15,G21)</f>
        <v>19838380</v>
      </c>
      <c r="H23" s="179"/>
      <c r="I23" s="186">
        <f t="shared" ref="I23:M23" si="0">SUM(I10,I15,I21)</f>
        <v>275121</v>
      </c>
      <c r="J23" s="179"/>
      <c r="K23" s="186">
        <f t="shared" si="0"/>
        <v>5443793</v>
      </c>
      <c r="L23" s="179"/>
      <c r="M23" s="186">
        <f t="shared" si="0"/>
        <v>27391436</v>
      </c>
    </row>
    <row r="24" spans="1:13" s="180" customFormat="1" ht="8.1" customHeight="1" thickTop="1">
      <c r="A24" s="2"/>
      <c r="B24" s="182"/>
      <c r="C24" s="185"/>
      <c r="D24" s="182"/>
      <c r="E24" s="179"/>
      <c r="F24" s="179"/>
      <c r="G24" s="179"/>
      <c r="H24" s="179"/>
      <c r="I24" s="179"/>
      <c r="J24" s="179"/>
      <c r="K24" s="179"/>
      <c r="L24" s="44"/>
      <c r="M24" s="179"/>
    </row>
    <row r="25" spans="1:13" ht="21.6" customHeight="1">
      <c r="A25" s="2" t="s">
        <v>277</v>
      </c>
      <c r="B25" s="183"/>
      <c r="C25" s="183"/>
      <c r="D25" s="183"/>
      <c r="E25" s="41"/>
      <c r="F25" s="41"/>
      <c r="G25" s="41"/>
      <c r="H25" s="41"/>
      <c r="I25" s="41"/>
      <c r="J25" s="41"/>
      <c r="K25" s="31"/>
      <c r="L25" s="33"/>
      <c r="M25" s="31"/>
    </row>
    <row r="26" spans="1:13" s="180" customFormat="1" ht="21.75">
      <c r="A26" s="177" t="s">
        <v>224</v>
      </c>
      <c r="B26" s="178"/>
      <c r="C26" s="178"/>
      <c r="D26" s="178"/>
      <c r="E26" s="35">
        <v>2016763</v>
      </c>
      <c r="F26" s="44"/>
      <c r="G26" s="35">
        <v>22914919</v>
      </c>
      <c r="H26" s="44"/>
      <c r="I26" s="35">
        <v>293463</v>
      </c>
      <c r="J26" s="187"/>
      <c r="K26" s="35">
        <v>5353035</v>
      </c>
      <c r="L26" s="44"/>
      <c r="M26" s="179">
        <f>SUM(E26:L26)</f>
        <v>30578180</v>
      </c>
    </row>
    <row r="27" spans="1:13" ht="8.1" customHeight="1">
      <c r="A27" s="177"/>
      <c r="B27" s="181"/>
      <c r="C27" s="181"/>
      <c r="D27" s="181"/>
      <c r="E27" s="31"/>
      <c r="F27" s="33"/>
      <c r="G27" s="31"/>
      <c r="H27" s="33"/>
      <c r="I27" s="31"/>
      <c r="J27" s="30"/>
      <c r="K27" s="31"/>
      <c r="L27" s="33"/>
      <c r="M27" s="41"/>
    </row>
    <row r="28" spans="1:13" ht="21.75">
      <c r="A28" s="177" t="s">
        <v>70</v>
      </c>
      <c r="B28" s="181"/>
      <c r="C28" s="181"/>
      <c r="D28" s="181"/>
      <c r="E28" s="31"/>
      <c r="F28" s="41"/>
      <c r="G28" s="31"/>
      <c r="H28" s="41"/>
      <c r="I28" s="31"/>
      <c r="J28" s="31"/>
      <c r="K28" s="31"/>
      <c r="L28" s="41"/>
      <c r="M28" s="41"/>
    </row>
    <row r="29" spans="1:13" ht="21.75">
      <c r="A29" s="188" t="s">
        <v>87</v>
      </c>
      <c r="B29" s="181"/>
      <c r="C29" s="181"/>
      <c r="D29" s="181"/>
      <c r="E29" s="31"/>
      <c r="F29" s="41"/>
      <c r="G29" s="31"/>
      <c r="H29" s="41"/>
      <c r="I29" s="31"/>
      <c r="J29" s="31"/>
      <c r="K29" s="31"/>
      <c r="L29" s="41"/>
      <c r="M29" s="41"/>
    </row>
    <row r="30" spans="1:13" ht="21.75">
      <c r="A30" s="1" t="s">
        <v>103</v>
      </c>
      <c r="B30" s="181"/>
      <c r="C30" s="184">
        <v>18</v>
      </c>
      <c r="D30" s="181"/>
      <c r="E30" s="31">
        <v>0</v>
      </c>
      <c r="F30" s="33"/>
      <c r="G30" s="31">
        <v>0</v>
      </c>
      <c r="H30" s="33"/>
      <c r="I30" s="31">
        <v>0</v>
      </c>
      <c r="J30" s="30"/>
      <c r="K30" s="31">
        <v>-927710</v>
      </c>
      <c r="L30" s="33"/>
      <c r="M30" s="31">
        <v>-927710</v>
      </c>
    </row>
    <row r="31" spans="1:13" s="180" customFormat="1" ht="21.75">
      <c r="A31" s="26" t="s">
        <v>92</v>
      </c>
      <c r="B31" s="178"/>
      <c r="C31" s="185"/>
      <c r="D31" s="178"/>
      <c r="E31" s="34">
        <v>0</v>
      </c>
      <c r="F31" s="44"/>
      <c r="G31" s="34">
        <v>0</v>
      </c>
      <c r="H31" s="44"/>
      <c r="I31" s="34">
        <v>0</v>
      </c>
      <c r="J31" s="187"/>
      <c r="K31" s="34">
        <v>-927710</v>
      </c>
      <c r="L31" s="44"/>
      <c r="M31" s="34">
        <v>-927710</v>
      </c>
    </row>
    <row r="32" spans="1:13" s="180" customFormat="1" ht="21.75">
      <c r="A32" s="2" t="s">
        <v>129</v>
      </c>
      <c r="B32" s="178"/>
      <c r="C32" s="185"/>
      <c r="D32" s="178"/>
      <c r="E32" s="34">
        <v>0</v>
      </c>
      <c r="F32" s="44"/>
      <c r="G32" s="34">
        <v>0</v>
      </c>
      <c r="H32" s="44"/>
      <c r="I32" s="34">
        <v>0</v>
      </c>
      <c r="J32" s="187"/>
      <c r="K32" s="34">
        <v>-927710</v>
      </c>
      <c r="L32" s="44"/>
      <c r="M32" s="34">
        <v>-927710</v>
      </c>
    </row>
    <row r="33" spans="1:13" s="180" customFormat="1" ht="8.1" customHeight="1">
      <c r="A33" s="26"/>
      <c r="B33" s="178"/>
      <c r="C33" s="185"/>
      <c r="D33" s="178"/>
      <c r="E33" s="35"/>
      <c r="F33" s="44"/>
      <c r="G33" s="35"/>
      <c r="H33" s="44"/>
      <c r="I33" s="35"/>
      <c r="J33" s="187"/>
      <c r="K33" s="35"/>
      <c r="L33" s="44"/>
      <c r="M33" s="35"/>
    </row>
    <row r="34" spans="1:13" s="180" customFormat="1" ht="21.75">
      <c r="A34" s="2" t="s">
        <v>197</v>
      </c>
      <c r="B34" s="178"/>
      <c r="C34" s="178"/>
      <c r="D34" s="178"/>
      <c r="E34" s="35"/>
      <c r="F34" s="44"/>
      <c r="G34" s="35"/>
      <c r="H34" s="44"/>
      <c r="I34" s="35"/>
      <c r="J34" s="187"/>
      <c r="K34" s="35"/>
      <c r="L34" s="44"/>
      <c r="M34" s="35"/>
    </row>
    <row r="35" spans="1:13" ht="21.75">
      <c r="A35" s="1" t="s">
        <v>93</v>
      </c>
      <c r="B35" s="181"/>
      <c r="C35" s="181"/>
      <c r="D35" s="181"/>
      <c r="E35" s="31">
        <v>0</v>
      </c>
      <c r="F35" s="33"/>
      <c r="G35" s="31">
        <v>0</v>
      </c>
      <c r="H35" s="33"/>
      <c r="I35" s="31">
        <v>0</v>
      </c>
      <c r="J35" s="33"/>
      <c r="K35" s="31">
        <f>'PL Final 9M'!H40</f>
        <v>794849</v>
      </c>
      <c r="L35" s="33"/>
      <c r="M35" s="31">
        <f>SUM(E35:K35)</f>
        <v>794849</v>
      </c>
    </row>
    <row r="36" spans="1:13" s="180" customFormat="1" ht="21.75">
      <c r="A36" s="2" t="s">
        <v>292</v>
      </c>
      <c r="B36" s="182"/>
      <c r="C36" s="182"/>
      <c r="D36" s="182"/>
      <c r="E36" s="189">
        <f>SUM(E35)</f>
        <v>0</v>
      </c>
      <c r="F36" s="38"/>
      <c r="G36" s="189">
        <f>SUM(G35)</f>
        <v>0</v>
      </c>
      <c r="H36" s="179"/>
      <c r="I36" s="189">
        <f>SUM(I35)</f>
        <v>0</v>
      </c>
      <c r="J36" s="179"/>
      <c r="K36" s="189">
        <f>SUM(K35)</f>
        <v>794849</v>
      </c>
      <c r="L36" s="179"/>
      <c r="M36" s="189">
        <f>SUM(M35)</f>
        <v>794849</v>
      </c>
    </row>
    <row r="37" spans="1:13" s="180" customFormat="1" ht="8.1" customHeight="1">
      <c r="A37" s="2"/>
      <c r="B37" s="182"/>
      <c r="C37" s="182"/>
      <c r="D37" s="182"/>
      <c r="E37" s="189"/>
      <c r="F37" s="38"/>
      <c r="G37" s="189"/>
      <c r="H37" s="179"/>
      <c r="I37" s="189"/>
      <c r="J37" s="179"/>
      <c r="K37" s="189"/>
      <c r="L37" s="179"/>
      <c r="M37" s="189"/>
    </row>
    <row r="38" spans="1:13" s="180" customFormat="1" ht="22.5" thickBot="1">
      <c r="A38" s="2" t="s">
        <v>271</v>
      </c>
      <c r="B38" s="182"/>
      <c r="C38" s="182"/>
      <c r="D38" s="182"/>
      <c r="E38" s="186">
        <f>SUM(E26,E31,E36)</f>
        <v>2016763</v>
      </c>
      <c r="F38" s="179"/>
      <c r="G38" s="186">
        <f>SUM(G26,G31,G36)</f>
        <v>22914919</v>
      </c>
      <c r="H38" s="179"/>
      <c r="I38" s="186">
        <f>SUM(I26,I31,I36)</f>
        <v>293463</v>
      </c>
      <c r="J38" s="179"/>
      <c r="K38" s="186">
        <f>SUM(K26,K31,K36)</f>
        <v>5220174</v>
      </c>
      <c r="L38" s="179"/>
      <c r="M38" s="186">
        <f>SUM(M26,M31,M36)</f>
        <v>30445319</v>
      </c>
    </row>
    <row r="39" spans="1:13" ht="20.25" customHeight="1" thickTop="1"/>
  </sheetData>
  <mergeCells count="4">
    <mergeCell ref="E3:M3"/>
    <mergeCell ref="I4:K4"/>
    <mergeCell ref="I5:K5"/>
    <mergeCell ref="E8:M8"/>
  </mergeCells>
  <pageMargins left="0.70859798775153104" right="0.70859798775153104" top="0.74799868766404198" bottom="0.74799868766404198" header="0.314899387576553" footer="0.314899387576553"/>
  <pageSetup paperSize="9" scale="66" firstPageNumber="12" fitToWidth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J126"/>
  <sheetViews>
    <sheetView showGridLines="0" view="pageBreakPreview" zoomScale="80" zoomScaleNormal="100" zoomScaleSheetLayoutView="80" workbookViewId="0"/>
  </sheetViews>
  <sheetFormatPr defaultColWidth="10.5703125" defaultRowHeight="21.75"/>
  <cols>
    <col min="1" max="1" width="61.5703125" style="4" customWidth="1"/>
    <col min="2" max="2" width="8.28515625" style="4" customWidth="1"/>
    <col min="3" max="3" width="1.28515625" style="6" customWidth="1"/>
    <col min="4" max="4" width="12.85546875" style="7" customWidth="1"/>
    <col min="5" max="5" width="1.5703125" style="4" customWidth="1"/>
    <col min="6" max="6" width="12.85546875" style="7" customWidth="1"/>
    <col min="7" max="7" width="1.5703125" style="4" customWidth="1"/>
    <col min="8" max="8" width="12.85546875" style="3" customWidth="1"/>
    <col min="9" max="9" width="1.5703125" style="4" customWidth="1"/>
    <col min="10" max="10" width="12.85546875" style="7" customWidth="1"/>
    <col min="11" max="16384" width="10.5703125" style="4"/>
  </cols>
  <sheetData>
    <row r="1" spans="1:10" s="8" customFormat="1" ht="23.25">
      <c r="A1" s="28" t="s">
        <v>153</v>
      </c>
      <c r="B1" s="28"/>
      <c r="C1" s="16"/>
      <c r="D1" s="22"/>
      <c r="E1" s="23"/>
      <c r="F1" s="22"/>
      <c r="G1" s="23"/>
      <c r="H1" s="22"/>
      <c r="I1" s="23"/>
      <c r="J1" s="22"/>
    </row>
    <row r="2" spans="1:10" s="8" customFormat="1" ht="23.25">
      <c r="A2" s="29" t="s">
        <v>142</v>
      </c>
      <c r="B2" s="29"/>
      <c r="C2" s="16"/>
      <c r="D2" s="22"/>
      <c r="E2" s="23"/>
      <c r="F2" s="22"/>
      <c r="G2" s="23"/>
      <c r="H2" s="22"/>
      <c r="I2" s="23"/>
      <c r="J2" s="22"/>
    </row>
    <row r="3" spans="1:10" s="8" customFormat="1" ht="21.95" customHeight="1">
      <c r="A3" s="16"/>
      <c r="B3" s="16"/>
      <c r="C3" s="16"/>
      <c r="D3" s="23" t="s">
        <v>58</v>
      </c>
      <c r="E3" s="23"/>
      <c r="F3" s="23"/>
      <c r="G3" s="23"/>
      <c r="H3" s="23"/>
      <c r="I3" s="23"/>
      <c r="J3" s="23"/>
    </row>
    <row r="4" spans="1:10" ht="21.95" customHeight="1">
      <c r="A4" s="16"/>
      <c r="B4" s="16"/>
      <c r="C4" s="16"/>
      <c r="D4" s="235" t="s">
        <v>62</v>
      </c>
      <c r="E4" s="235"/>
      <c r="F4" s="235"/>
      <c r="G4" s="216"/>
      <c r="H4" s="235" t="s">
        <v>1</v>
      </c>
      <c r="I4" s="235"/>
      <c r="J4" s="235"/>
    </row>
    <row r="5" spans="1:10" ht="21.95" customHeight="1">
      <c r="A5" s="16"/>
      <c r="B5" s="16"/>
      <c r="C5" s="16"/>
      <c r="D5" s="249" t="s">
        <v>268</v>
      </c>
      <c r="E5" s="249"/>
      <c r="F5" s="249"/>
      <c r="G5" s="10"/>
      <c r="H5" s="249" t="s">
        <v>268</v>
      </c>
      <c r="I5" s="249"/>
      <c r="J5" s="249"/>
    </row>
    <row r="6" spans="1:10" ht="21.95" customHeight="1">
      <c r="A6" s="16"/>
      <c r="B6" s="16"/>
      <c r="C6" s="16"/>
      <c r="D6" s="247" t="s">
        <v>267</v>
      </c>
      <c r="E6" s="247"/>
      <c r="F6" s="247"/>
      <c r="G6" s="10"/>
      <c r="H6" s="247" t="s">
        <v>267</v>
      </c>
      <c r="I6" s="247"/>
      <c r="J6" s="247"/>
    </row>
    <row r="7" spans="1:10" ht="21.95" customHeight="1">
      <c r="A7" s="16"/>
      <c r="B7" s="232"/>
      <c r="C7" s="16"/>
      <c r="D7" s="10">
        <v>2563</v>
      </c>
      <c r="E7" s="9"/>
      <c r="F7" s="197">
        <v>2562</v>
      </c>
      <c r="G7" s="10"/>
      <c r="H7" s="10">
        <v>2563</v>
      </c>
      <c r="I7" s="10"/>
      <c r="J7" s="68">
        <v>2562</v>
      </c>
    </row>
    <row r="8" spans="1:10" ht="21.95" customHeight="1">
      <c r="A8" s="16"/>
      <c r="B8" s="16"/>
      <c r="C8" s="16"/>
      <c r="D8" s="10"/>
      <c r="E8" s="10"/>
      <c r="F8" s="68" t="s">
        <v>208</v>
      </c>
      <c r="G8" s="10"/>
      <c r="H8" s="10"/>
      <c r="I8" s="10"/>
      <c r="J8" s="68"/>
    </row>
    <row r="9" spans="1:10" ht="21.95" customHeight="1">
      <c r="A9" s="16"/>
      <c r="B9" s="16"/>
      <c r="C9" s="16"/>
      <c r="D9" s="236" t="s">
        <v>63</v>
      </c>
      <c r="E9" s="248"/>
      <c r="F9" s="236"/>
      <c r="G9" s="248"/>
      <c r="H9" s="236"/>
      <c r="I9" s="248"/>
      <c r="J9" s="236"/>
    </row>
    <row r="10" spans="1:10" ht="21.95" customHeight="1">
      <c r="A10" s="58" t="s">
        <v>41</v>
      </c>
      <c r="B10" s="58"/>
    </row>
    <row r="11" spans="1:10" ht="21.95" customHeight="1">
      <c r="A11" s="4" t="s">
        <v>250</v>
      </c>
      <c r="D11" s="36">
        <v>1557539</v>
      </c>
      <c r="E11" s="36"/>
      <c r="F11" s="36">
        <v>2710372</v>
      </c>
      <c r="G11" s="36"/>
      <c r="H11" s="36">
        <v>794849</v>
      </c>
      <c r="I11" s="36"/>
      <c r="J11" s="36">
        <v>597830</v>
      </c>
    </row>
    <row r="12" spans="1:10" ht="21.95" customHeight="1">
      <c r="A12" s="55" t="s">
        <v>229</v>
      </c>
      <c r="B12" s="55"/>
      <c r="D12" s="31"/>
      <c r="E12" s="36"/>
      <c r="F12" s="36"/>
      <c r="G12" s="36"/>
      <c r="H12" s="31"/>
      <c r="I12" s="36"/>
      <c r="J12" s="31"/>
    </row>
    <row r="13" spans="1:10" ht="21.95" customHeight="1">
      <c r="A13" s="56" t="s">
        <v>293</v>
      </c>
      <c r="B13" s="56"/>
      <c r="D13" s="36">
        <v>316967</v>
      </c>
      <c r="E13" s="36"/>
      <c r="F13" s="36">
        <v>538875</v>
      </c>
      <c r="G13" s="36"/>
      <c r="H13" s="36">
        <v>-83755</v>
      </c>
      <c r="I13" s="36"/>
      <c r="J13" s="36">
        <v>59889</v>
      </c>
    </row>
    <row r="14" spans="1:10" ht="21.95" customHeight="1">
      <c r="A14" s="56" t="s">
        <v>65</v>
      </c>
      <c r="B14" s="56"/>
      <c r="D14" s="36">
        <v>839711</v>
      </c>
      <c r="E14" s="36"/>
      <c r="F14" s="36">
        <v>561392</v>
      </c>
      <c r="G14" s="36"/>
      <c r="H14" s="36">
        <v>745322</v>
      </c>
      <c r="I14" s="36"/>
      <c r="J14" s="36">
        <v>482872</v>
      </c>
    </row>
    <row r="15" spans="1:10" ht="21.95" customHeight="1">
      <c r="A15" s="56" t="s">
        <v>73</v>
      </c>
      <c r="B15" s="56"/>
      <c r="D15" s="36">
        <v>799818</v>
      </c>
      <c r="E15" s="36"/>
      <c r="F15" s="36">
        <v>763534</v>
      </c>
      <c r="G15" s="36"/>
      <c r="H15" s="36">
        <v>80717</v>
      </c>
      <c r="I15" s="36"/>
      <c r="J15" s="36">
        <v>76761</v>
      </c>
    </row>
    <row r="16" spans="1:10" ht="21.95" customHeight="1">
      <c r="A16" s="56" t="s">
        <v>272</v>
      </c>
      <c r="B16" s="56"/>
      <c r="D16" s="36">
        <v>-293</v>
      </c>
      <c r="E16" s="36"/>
      <c r="F16" s="36">
        <v>0</v>
      </c>
      <c r="G16" s="36"/>
      <c r="H16" s="36">
        <v>-293</v>
      </c>
      <c r="I16" s="36"/>
      <c r="J16" s="36">
        <v>0</v>
      </c>
    </row>
    <row r="17" spans="1:10" ht="21.95" customHeight="1">
      <c r="A17" s="56" t="s">
        <v>280</v>
      </c>
      <c r="B17" s="56"/>
      <c r="D17" s="36">
        <v>-11521</v>
      </c>
      <c r="E17" s="36"/>
      <c r="F17" s="36">
        <v>4493</v>
      </c>
      <c r="G17" s="36"/>
      <c r="H17" s="36">
        <v>0</v>
      </c>
      <c r="I17" s="36"/>
      <c r="J17" s="36">
        <v>0</v>
      </c>
    </row>
    <row r="18" spans="1:10" ht="21.95" customHeight="1">
      <c r="A18" s="56" t="s">
        <v>273</v>
      </c>
      <c r="B18" s="56"/>
      <c r="D18" s="36">
        <v>0</v>
      </c>
      <c r="E18" s="36"/>
      <c r="F18" s="36">
        <v>0</v>
      </c>
      <c r="G18" s="36"/>
      <c r="H18" s="36">
        <v>0</v>
      </c>
      <c r="I18" s="36"/>
      <c r="J18" s="36">
        <v>3199</v>
      </c>
    </row>
    <row r="19" spans="1:10" ht="21.95" customHeight="1">
      <c r="A19" s="56" t="s">
        <v>108</v>
      </c>
      <c r="B19" s="56"/>
      <c r="D19" s="36">
        <v>29663</v>
      </c>
      <c r="E19" s="36"/>
      <c r="F19" s="36">
        <v>49160</v>
      </c>
      <c r="G19" s="36"/>
      <c r="H19" s="36">
        <v>4221</v>
      </c>
      <c r="I19" s="36"/>
      <c r="J19" s="36">
        <v>10821</v>
      </c>
    </row>
    <row r="20" spans="1:10" ht="21.95" customHeight="1">
      <c r="A20" s="56" t="s">
        <v>257</v>
      </c>
      <c r="B20" s="56"/>
      <c r="D20" s="36">
        <v>-444</v>
      </c>
      <c r="E20" s="36"/>
      <c r="F20" s="36">
        <v>-97385</v>
      </c>
      <c r="G20" s="36"/>
      <c r="H20" s="36">
        <v>0</v>
      </c>
      <c r="I20" s="36"/>
      <c r="J20" s="36">
        <v>0</v>
      </c>
    </row>
    <row r="21" spans="1:10" ht="21.95" customHeight="1">
      <c r="A21" s="56" t="s">
        <v>131</v>
      </c>
      <c r="B21" s="56"/>
      <c r="D21" s="36">
        <v>0</v>
      </c>
      <c r="E21" s="36"/>
      <c r="F21" s="36">
        <v>13042</v>
      </c>
      <c r="G21" s="36"/>
      <c r="H21" s="36">
        <v>0</v>
      </c>
      <c r="I21" s="36"/>
      <c r="J21" s="36">
        <v>8530</v>
      </c>
    </row>
    <row r="22" spans="1:10" ht="21.95" customHeight="1">
      <c r="A22" s="56" t="s">
        <v>211</v>
      </c>
      <c r="B22" s="56"/>
      <c r="D22" s="36">
        <v>-40063</v>
      </c>
      <c r="E22" s="36"/>
      <c r="F22" s="36">
        <v>-1404220</v>
      </c>
      <c r="G22" s="36"/>
      <c r="H22" s="36">
        <v>-58801</v>
      </c>
      <c r="I22" s="36"/>
      <c r="J22" s="36">
        <v>-653283</v>
      </c>
    </row>
    <row r="23" spans="1:10" ht="21.95" customHeight="1">
      <c r="A23" s="56" t="s">
        <v>218</v>
      </c>
      <c r="B23" s="56"/>
      <c r="D23" s="36">
        <v>-283398</v>
      </c>
      <c r="E23" s="36"/>
      <c r="F23" s="36">
        <v>-400108</v>
      </c>
      <c r="G23" s="36"/>
      <c r="H23" s="36">
        <v>-6135</v>
      </c>
      <c r="I23" s="36"/>
      <c r="J23" s="36">
        <v>-125307</v>
      </c>
    </row>
    <row r="24" spans="1:10" ht="21.95" customHeight="1">
      <c r="A24" s="56" t="s">
        <v>74</v>
      </c>
      <c r="B24" s="56"/>
      <c r="D24" s="36">
        <v>64758</v>
      </c>
      <c r="E24" s="36"/>
      <c r="F24" s="36">
        <v>68343</v>
      </c>
      <c r="G24" s="36"/>
      <c r="H24" s="36">
        <v>0</v>
      </c>
      <c r="I24" s="36"/>
      <c r="J24" s="36">
        <v>0</v>
      </c>
    </row>
    <row r="25" spans="1:10" ht="21.95" customHeight="1">
      <c r="A25" s="192" t="s">
        <v>219</v>
      </c>
      <c r="B25" s="192"/>
      <c r="D25" s="36"/>
      <c r="E25" s="36"/>
      <c r="F25" s="36"/>
      <c r="G25" s="36"/>
      <c r="H25" s="36"/>
      <c r="I25" s="36"/>
      <c r="J25" s="36"/>
    </row>
    <row r="26" spans="1:10" ht="21.95" customHeight="1">
      <c r="A26" s="192" t="s">
        <v>220</v>
      </c>
      <c r="B26" s="192"/>
      <c r="D26" s="36">
        <v>-67530</v>
      </c>
      <c r="E26" s="36"/>
      <c r="F26" s="36">
        <v>225205</v>
      </c>
      <c r="G26" s="36"/>
      <c r="H26" s="36">
        <v>0</v>
      </c>
      <c r="I26" s="36"/>
      <c r="J26" s="36">
        <v>0</v>
      </c>
    </row>
    <row r="27" spans="1:10" ht="21.95" customHeight="1">
      <c r="A27" s="56" t="s">
        <v>221</v>
      </c>
      <c r="B27" s="56"/>
      <c r="D27" s="36">
        <v>9780</v>
      </c>
      <c r="E27" s="36"/>
      <c r="F27" s="36">
        <v>9149</v>
      </c>
      <c r="G27" s="36"/>
      <c r="H27" s="36">
        <v>0</v>
      </c>
      <c r="I27" s="36"/>
      <c r="J27" s="36">
        <v>0</v>
      </c>
    </row>
    <row r="28" spans="1:10" ht="21.95" customHeight="1">
      <c r="A28" s="56" t="s">
        <v>225</v>
      </c>
      <c r="B28" s="56"/>
      <c r="D28" s="36">
        <v>0</v>
      </c>
      <c r="E28" s="31"/>
      <c r="F28" s="31">
        <v>2010</v>
      </c>
      <c r="G28" s="31"/>
      <c r="H28" s="31">
        <v>0</v>
      </c>
      <c r="I28" s="31"/>
      <c r="J28" s="31">
        <v>0</v>
      </c>
    </row>
    <row r="29" spans="1:10" ht="21.95" customHeight="1">
      <c r="A29" s="56" t="s">
        <v>241</v>
      </c>
      <c r="B29" s="56"/>
      <c r="D29" s="36">
        <v>2049</v>
      </c>
      <c r="E29" s="36"/>
      <c r="F29" s="36">
        <v>-1228</v>
      </c>
      <c r="G29" s="36"/>
      <c r="H29" s="36">
        <v>-84</v>
      </c>
      <c r="I29" s="36"/>
      <c r="J29" s="36">
        <v>-1203</v>
      </c>
    </row>
    <row r="30" spans="1:10" ht="21.95" customHeight="1">
      <c r="A30" s="56" t="s">
        <v>294</v>
      </c>
      <c r="B30" s="56"/>
      <c r="D30" s="36">
        <v>14140</v>
      </c>
      <c r="E30" s="36"/>
      <c r="F30" s="36">
        <v>-296</v>
      </c>
      <c r="G30" s="36"/>
      <c r="H30" s="36">
        <v>9837</v>
      </c>
      <c r="I30" s="36"/>
      <c r="J30" s="36">
        <v>0</v>
      </c>
    </row>
    <row r="31" spans="1:10" ht="21.95" customHeight="1">
      <c r="A31" s="56" t="s">
        <v>149</v>
      </c>
      <c r="B31" s="56"/>
      <c r="D31" s="36">
        <v>-384055</v>
      </c>
      <c r="E31" s="36"/>
      <c r="F31" s="36">
        <v>0</v>
      </c>
      <c r="G31" s="36"/>
      <c r="H31" s="36">
        <v>0</v>
      </c>
      <c r="I31" s="36"/>
      <c r="J31" s="36">
        <v>0</v>
      </c>
    </row>
    <row r="32" spans="1:10" ht="21.95" customHeight="1">
      <c r="A32" s="56" t="s">
        <v>245</v>
      </c>
      <c r="B32" s="56"/>
      <c r="D32" s="36">
        <v>-215</v>
      </c>
      <c r="E32" s="36"/>
      <c r="F32" s="36">
        <v>-10323</v>
      </c>
      <c r="G32" s="36"/>
      <c r="H32" s="36">
        <v>-3345</v>
      </c>
      <c r="I32" s="36"/>
      <c r="J32" s="36">
        <v>0</v>
      </c>
    </row>
    <row r="33" spans="1:10" ht="21.95" customHeight="1">
      <c r="A33" s="56" t="s">
        <v>253</v>
      </c>
      <c r="B33" s="56"/>
      <c r="D33" s="36">
        <v>2487</v>
      </c>
      <c r="E33" s="36"/>
      <c r="F33" s="36">
        <v>0</v>
      </c>
      <c r="G33" s="36"/>
      <c r="H33" s="36">
        <v>0</v>
      </c>
      <c r="I33" s="36"/>
      <c r="J33" s="36">
        <v>0</v>
      </c>
    </row>
    <row r="34" spans="1:10" ht="21.95" customHeight="1">
      <c r="A34" s="56" t="s">
        <v>54</v>
      </c>
      <c r="B34" s="56"/>
      <c r="D34" s="36">
        <v>-65809</v>
      </c>
      <c r="E34" s="36"/>
      <c r="F34" s="36">
        <v>-139328</v>
      </c>
      <c r="G34" s="36"/>
      <c r="H34" s="36">
        <v>-334634</v>
      </c>
      <c r="I34" s="36"/>
      <c r="J34" s="36">
        <v>-468937</v>
      </c>
    </row>
    <row r="35" spans="1:10" ht="21.95" customHeight="1">
      <c r="A35" s="56" t="s">
        <v>85</v>
      </c>
      <c r="B35" s="56"/>
      <c r="D35" s="37">
        <v>0</v>
      </c>
      <c r="E35" s="36"/>
      <c r="F35" s="37">
        <v>0</v>
      </c>
      <c r="G35" s="36"/>
      <c r="H35" s="37">
        <v>-1134144</v>
      </c>
      <c r="I35" s="36"/>
      <c r="J35" s="37">
        <v>-41057</v>
      </c>
    </row>
    <row r="36" spans="1:10" ht="21.95" customHeight="1">
      <c r="A36" s="57"/>
      <c r="B36" s="57"/>
      <c r="D36" s="36">
        <v>2783584</v>
      </c>
      <c r="E36" s="36"/>
      <c r="F36" s="36">
        <v>2892687</v>
      </c>
      <c r="G36" s="36"/>
      <c r="H36" s="36">
        <v>13755</v>
      </c>
      <c r="I36" s="36"/>
      <c r="J36" s="36">
        <v>-49885</v>
      </c>
    </row>
    <row r="37" spans="1:10" ht="21.95" customHeight="1">
      <c r="A37" s="57"/>
      <c r="B37" s="57"/>
      <c r="D37" s="36"/>
      <c r="E37" s="36"/>
      <c r="F37" s="36"/>
      <c r="G37" s="36"/>
      <c r="H37" s="36"/>
      <c r="I37" s="36"/>
      <c r="J37" s="36"/>
    </row>
    <row r="38" spans="1:10" ht="21.95" customHeight="1">
      <c r="A38" s="55" t="s">
        <v>75</v>
      </c>
      <c r="B38" s="55"/>
      <c r="D38" s="36"/>
      <c r="E38" s="36"/>
      <c r="F38" s="36"/>
      <c r="G38" s="36"/>
      <c r="H38" s="36"/>
      <c r="I38" s="36"/>
      <c r="J38" s="36"/>
    </row>
    <row r="39" spans="1:10" ht="21.95" customHeight="1">
      <c r="A39" s="56" t="s">
        <v>113</v>
      </c>
      <c r="B39" s="56"/>
      <c r="D39" s="36">
        <v>-31241</v>
      </c>
      <c r="E39" s="36"/>
      <c r="F39" s="36">
        <v>-123437</v>
      </c>
      <c r="G39" s="36"/>
      <c r="H39" s="36">
        <v>-1868</v>
      </c>
      <c r="I39" s="36"/>
      <c r="J39" s="36">
        <v>-18793</v>
      </c>
    </row>
    <row r="40" spans="1:10" ht="21.95" customHeight="1">
      <c r="A40" s="56" t="s">
        <v>100</v>
      </c>
      <c r="B40" s="56"/>
      <c r="D40" s="36">
        <v>-52648</v>
      </c>
      <c r="E40" s="36"/>
      <c r="F40" s="36">
        <v>55896</v>
      </c>
      <c r="G40" s="36"/>
      <c r="H40" s="36">
        <v>-11434</v>
      </c>
      <c r="I40" s="36"/>
      <c r="J40" s="36">
        <v>15803</v>
      </c>
    </row>
    <row r="41" spans="1:10" ht="21.95" customHeight="1">
      <c r="A41" s="56" t="s">
        <v>76</v>
      </c>
      <c r="B41" s="56"/>
      <c r="D41" s="36">
        <v>12623</v>
      </c>
      <c r="E41" s="36"/>
      <c r="F41" s="36">
        <v>12398</v>
      </c>
      <c r="G41" s="36"/>
      <c r="H41" s="36">
        <v>0</v>
      </c>
      <c r="I41" s="36"/>
      <c r="J41" s="36">
        <v>0</v>
      </c>
    </row>
    <row r="42" spans="1:10" ht="21.95" customHeight="1">
      <c r="A42" s="56" t="s">
        <v>154</v>
      </c>
      <c r="B42" s="56"/>
      <c r="D42" s="36">
        <v>-2765321</v>
      </c>
      <c r="E42" s="36"/>
      <c r="F42" s="36">
        <v>-5659958</v>
      </c>
      <c r="G42" s="36"/>
      <c r="H42" s="36">
        <v>0</v>
      </c>
      <c r="I42" s="36"/>
      <c r="J42" s="36">
        <v>0</v>
      </c>
    </row>
    <row r="43" spans="1:10" ht="21.95" customHeight="1">
      <c r="A43" s="56" t="s">
        <v>155</v>
      </c>
      <c r="B43" s="56"/>
      <c r="D43" s="36">
        <v>571168</v>
      </c>
      <c r="E43" s="36"/>
      <c r="F43" s="36">
        <v>-678780</v>
      </c>
      <c r="G43" s="36"/>
      <c r="H43" s="36">
        <v>0</v>
      </c>
      <c r="I43" s="36"/>
      <c r="J43" s="36">
        <v>0</v>
      </c>
    </row>
    <row r="44" spans="1:10" ht="21.95" customHeight="1">
      <c r="A44" s="57" t="s">
        <v>77</v>
      </c>
      <c r="B44" s="57"/>
      <c r="D44" s="36">
        <v>-19990</v>
      </c>
      <c r="E44" s="36"/>
      <c r="F44" s="36">
        <v>-35480</v>
      </c>
      <c r="G44" s="36"/>
      <c r="H44" s="36">
        <v>28</v>
      </c>
      <c r="I44" s="36"/>
      <c r="J44" s="36">
        <v>-187</v>
      </c>
    </row>
    <row r="45" spans="1:10" ht="21.95" customHeight="1">
      <c r="A45" s="57" t="s">
        <v>11</v>
      </c>
      <c r="B45" s="57"/>
      <c r="D45" s="36">
        <v>-5224</v>
      </c>
      <c r="E45" s="36"/>
      <c r="F45" s="36">
        <v>1780</v>
      </c>
      <c r="G45" s="36"/>
      <c r="H45" s="36">
        <v>-6656</v>
      </c>
      <c r="I45" s="36"/>
      <c r="J45" s="36">
        <v>3343</v>
      </c>
    </row>
    <row r="46" spans="1:10" ht="21.95" customHeight="1">
      <c r="A46" s="57" t="s">
        <v>82</v>
      </c>
      <c r="B46" s="57"/>
      <c r="D46" s="36">
        <v>-561901</v>
      </c>
      <c r="E46" s="36"/>
      <c r="F46" s="36">
        <v>201289</v>
      </c>
      <c r="G46" s="36"/>
      <c r="H46" s="36">
        <v>0</v>
      </c>
      <c r="I46" s="36"/>
      <c r="J46" s="36">
        <v>0</v>
      </c>
    </row>
    <row r="47" spans="1:10" ht="21.95" customHeight="1">
      <c r="A47" s="57" t="s">
        <v>101</v>
      </c>
      <c r="B47" s="57"/>
      <c r="D47" s="36">
        <v>-352828</v>
      </c>
      <c r="E47" s="36"/>
      <c r="F47" s="36">
        <v>87469</v>
      </c>
      <c r="G47" s="36"/>
      <c r="H47" s="36">
        <v>-10179</v>
      </c>
      <c r="I47" s="36"/>
      <c r="J47" s="36">
        <v>-20026</v>
      </c>
    </row>
    <row r="48" spans="1:10" s="8" customFormat="1" ht="21.95" customHeight="1">
      <c r="A48" s="28" t="s">
        <v>153</v>
      </c>
      <c r="B48" s="28"/>
      <c r="C48" s="16"/>
      <c r="D48" s="22"/>
      <c r="E48" s="23"/>
      <c r="F48" s="22"/>
      <c r="G48" s="23"/>
      <c r="H48" s="22"/>
      <c r="I48" s="23"/>
      <c r="J48" s="22"/>
    </row>
    <row r="49" spans="1:10" s="8" customFormat="1" ht="21.95" customHeight="1">
      <c r="A49" s="29" t="s">
        <v>142</v>
      </c>
      <c r="B49" s="29"/>
      <c r="C49" s="16"/>
      <c r="D49" s="22"/>
      <c r="E49" s="23"/>
      <c r="F49" s="22"/>
      <c r="G49" s="23"/>
      <c r="H49" s="22"/>
      <c r="I49" s="23"/>
      <c r="J49" s="22"/>
    </row>
    <row r="50" spans="1:10" s="8" customFormat="1" ht="21.95" customHeight="1">
      <c r="A50" s="16"/>
      <c r="B50" s="16"/>
      <c r="C50" s="16"/>
      <c r="D50" s="23" t="s">
        <v>58</v>
      </c>
      <c r="E50" s="23"/>
      <c r="F50" s="23"/>
      <c r="G50" s="23"/>
      <c r="H50" s="23"/>
      <c r="I50" s="23"/>
      <c r="J50" s="23"/>
    </row>
    <row r="51" spans="1:10" ht="21.95" customHeight="1">
      <c r="A51" s="16"/>
      <c r="B51" s="16"/>
      <c r="C51" s="16"/>
      <c r="D51" s="235" t="s">
        <v>62</v>
      </c>
      <c r="E51" s="235"/>
      <c r="F51" s="235"/>
      <c r="G51" s="216"/>
      <c r="H51" s="235" t="s">
        <v>1</v>
      </c>
      <c r="I51" s="235"/>
      <c r="J51" s="235"/>
    </row>
    <row r="52" spans="1:10" ht="21.95" customHeight="1">
      <c r="A52" s="16"/>
      <c r="B52" s="16"/>
      <c r="C52" s="16"/>
      <c r="D52" s="249" t="s">
        <v>268</v>
      </c>
      <c r="E52" s="249"/>
      <c r="F52" s="249"/>
      <c r="G52" s="10"/>
      <c r="H52" s="249" t="s">
        <v>268</v>
      </c>
      <c r="I52" s="249"/>
      <c r="J52" s="249"/>
    </row>
    <row r="53" spans="1:10" ht="21.95" customHeight="1">
      <c r="A53" s="16"/>
      <c r="B53" s="16"/>
      <c r="C53" s="16"/>
      <c r="D53" s="247" t="s">
        <v>267</v>
      </c>
      <c r="E53" s="247"/>
      <c r="F53" s="247"/>
      <c r="G53" s="10"/>
      <c r="H53" s="247" t="s">
        <v>267</v>
      </c>
      <c r="I53" s="247"/>
      <c r="J53" s="247"/>
    </row>
    <row r="54" spans="1:10" ht="21.95" customHeight="1">
      <c r="A54" s="16"/>
      <c r="B54" s="16"/>
      <c r="C54" s="16"/>
      <c r="D54" s="10">
        <v>2563</v>
      </c>
      <c r="E54" s="9"/>
      <c r="F54" s="197">
        <v>2562</v>
      </c>
      <c r="G54" s="10"/>
      <c r="H54" s="10">
        <v>2563</v>
      </c>
      <c r="I54" s="10"/>
      <c r="J54" s="68">
        <v>2562</v>
      </c>
    </row>
    <row r="55" spans="1:10" ht="21.95" customHeight="1">
      <c r="A55" s="16"/>
      <c r="B55" s="16"/>
      <c r="C55" s="16"/>
      <c r="D55" s="10"/>
      <c r="E55" s="10"/>
      <c r="F55" s="68" t="s">
        <v>208</v>
      </c>
      <c r="G55" s="10"/>
      <c r="H55" s="10"/>
      <c r="I55" s="10"/>
      <c r="J55" s="68"/>
    </row>
    <row r="56" spans="1:10" ht="21.95" customHeight="1">
      <c r="A56" s="16"/>
      <c r="B56" s="16"/>
      <c r="C56" s="16"/>
      <c r="D56" s="236" t="s">
        <v>63</v>
      </c>
      <c r="E56" s="248"/>
      <c r="F56" s="236"/>
      <c r="G56" s="248"/>
      <c r="H56" s="236"/>
      <c r="I56" s="248"/>
      <c r="J56" s="236"/>
    </row>
    <row r="57" spans="1:10" ht="21.95" customHeight="1">
      <c r="A57" s="220" t="s">
        <v>75</v>
      </c>
      <c r="B57" s="220"/>
      <c r="C57" s="16"/>
      <c r="D57" s="217"/>
      <c r="E57" s="218"/>
      <c r="F57" s="217"/>
      <c r="G57" s="218"/>
      <c r="H57" s="217"/>
      <c r="I57" s="218"/>
      <c r="J57" s="217"/>
    </row>
    <row r="58" spans="1:10" ht="22.5" customHeight="1">
      <c r="A58" s="57" t="s">
        <v>132</v>
      </c>
      <c r="B58" s="57"/>
      <c r="D58" s="36">
        <v>-10832</v>
      </c>
      <c r="E58" s="36"/>
      <c r="F58" s="36">
        <v>-24328</v>
      </c>
      <c r="G58" s="36"/>
      <c r="H58" s="36">
        <v>-1645</v>
      </c>
      <c r="I58" s="36"/>
      <c r="J58" s="36">
        <v>-4972</v>
      </c>
    </row>
    <row r="59" spans="1:10" ht="21.95" customHeight="1">
      <c r="A59" s="57" t="s">
        <v>17</v>
      </c>
      <c r="B59" s="57"/>
      <c r="D59" s="36">
        <v>7767</v>
      </c>
      <c r="E59" s="36"/>
      <c r="F59" s="36">
        <v>55394</v>
      </c>
      <c r="G59" s="36"/>
      <c r="H59" s="36">
        <v>838</v>
      </c>
      <c r="I59" s="36"/>
      <c r="J59" s="36">
        <v>1354</v>
      </c>
    </row>
    <row r="60" spans="1:10" ht="21.95" customHeight="1">
      <c r="A60" s="57" t="s">
        <v>222</v>
      </c>
      <c r="B60" s="57"/>
      <c r="D60" s="36">
        <v>0</v>
      </c>
      <c r="E60" s="36"/>
      <c r="F60" s="36">
        <v>-19645</v>
      </c>
      <c r="G60" s="36"/>
      <c r="H60" s="36">
        <v>0</v>
      </c>
      <c r="I60" s="36"/>
      <c r="J60" s="36">
        <v>0</v>
      </c>
    </row>
    <row r="61" spans="1:10" ht="21.95" customHeight="1">
      <c r="A61" s="57" t="s">
        <v>167</v>
      </c>
      <c r="B61" s="57"/>
      <c r="D61" s="36">
        <v>29208</v>
      </c>
      <c r="E61" s="36"/>
      <c r="F61" s="36">
        <v>35618</v>
      </c>
      <c r="G61" s="36"/>
      <c r="H61" s="36">
        <v>16145</v>
      </c>
      <c r="I61" s="36"/>
      <c r="J61" s="36">
        <v>-11098</v>
      </c>
    </row>
    <row r="62" spans="1:10" ht="21.95" customHeight="1">
      <c r="A62" s="4" t="s">
        <v>128</v>
      </c>
      <c r="D62" s="36">
        <v>-8235</v>
      </c>
      <c r="E62" s="36"/>
      <c r="F62" s="36">
        <v>-1715</v>
      </c>
      <c r="G62" s="36"/>
      <c r="H62" s="36">
        <v>-8040</v>
      </c>
      <c r="I62" s="36"/>
      <c r="J62" s="36">
        <v>-618</v>
      </c>
    </row>
    <row r="63" spans="1:10" ht="21.95" customHeight="1">
      <c r="A63" s="4" t="s">
        <v>98</v>
      </c>
      <c r="C63" s="4"/>
      <c r="D63" s="36">
        <v>13363</v>
      </c>
      <c r="E63" s="36"/>
      <c r="F63" s="36">
        <v>61484</v>
      </c>
      <c r="G63" s="36"/>
      <c r="H63" s="36">
        <v>0</v>
      </c>
      <c r="I63" s="36"/>
      <c r="J63" s="36">
        <v>0</v>
      </c>
    </row>
    <row r="64" spans="1:10" ht="21.95" customHeight="1">
      <c r="A64" s="57" t="s">
        <v>223</v>
      </c>
      <c r="B64" s="57"/>
      <c r="D64" s="36">
        <v>55193</v>
      </c>
      <c r="E64" s="36"/>
      <c r="F64" s="36">
        <v>-11753</v>
      </c>
      <c r="G64" s="36"/>
      <c r="H64" s="36">
        <v>0</v>
      </c>
      <c r="I64" s="36"/>
      <c r="J64" s="36">
        <v>0</v>
      </c>
    </row>
    <row r="65" spans="1:10" ht="21.95" customHeight="1">
      <c r="A65" s="4" t="s">
        <v>238</v>
      </c>
      <c r="D65" s="60">
        <v>-335314</v>
      </c>
      <c r="E65" s="36"/>
      <c r="F65" s="60">
        <v>-3151081</v>
      </c>
      <c r="G65" s="36"/>
      <c r="H65" s="60">
        <v>-9056</v>
      </c>
      <c r="I65" s="36"/>
      <c r="J65" s="60">
        <v>-85079</v>
      </c>
    </row>
    <row r="66" spans="1:10" s="231" customFormat="1" ht="21.95" customHeight="1">
      <c r="A66" s="4" t="s">
        <v>94</v>
      </c>
      <c r="B66" s="4"/>
      <c r="C66" s="6"/>
      <c r="D66" s="36">
        <v>-206843</v>
      </c>
      <c r="E66" s="36"/>
      <c r="F66" s="36">
        <v>-802827</v>
      </c>
      <c r="G66" s="36"/>
      <c r="H66" s="36">
        <v>-21668</v>
      </c>
      <c r="I66" s="36"/>
      <c r="J66" s="36">
        <v>-117790</v>
      </c>
    </row>
    <row r="67" spans="1:10" s="231" customFormat="1" ht="21.95" customHeight="1">
      <c r="A67" s="4" t="s">
        <v>295</v>
      </c>
      <c r="B67" s="4"/>
      <c r="C67" s="6"/>
      <c r="D67" s="36">
        <v>118643</v>
      </c>
      <c r="E67" s="36"/>
      <c r="F67" s="36">
        <v>0</v>
      </c>
      <c r="G67" s="36"/>
      <c r="H67" s="36">
        <v>0</v>
      </c>
      <c r="I67" s="36"/>
      <c r="J67" s="36">
        <v>0</v>
      </c>
    </row>
    <row r="68" spans="1:10" ht="21.95" customHeight="1">
      <c r="A68" s="5" t="s">
        <v>239</v>
      </c>
      <c r="B68" s="5"/>
      <c r="D68" s="39">
        <v>-423514</v>
      </c>
      <c r="E68" s="38"/>
      <c r="F68" s="39">
        <v>-3953908</v>
      </c>
      <c r="G68" s="38"/>
      <c r="H68" s="39">
        <v>-30724</v>
      </c>
      <c r="I68" s="38"/>
      <c r="J68" s="39">
        <v>-202869</v>
      </c>
    </row>
    <row r="69" spans="1:10" ht="21.95" customHeight="1">
      <c r="A69" s="5"/>
      <c r="B69" s="5"/>
      <c r="D69" s="38"/>
      <c r="E69" s="38"/>
      <c r="F69" s="38"/>
      <c r="G69" s="38"/>
      <c r="H69" s="38"/>
      <c r="I69" s="38"/>
      <c r="J69" s="38"/>
    </row>
    <row r="70" spans="1:10" ht="21.95" customHeight="1">
      <c r="A70" s="58" t="s">
        <v>42</v>
      </c>
      <c r="B70" s="58"/>
      <c r="D70" s="36"/>
      <c r="E70" s="36"/>
      <c r="F70" s="36"/>
      <c r="G70" s="36"/>
      <c r="H70" s="31"/>
      <c r="I70" s="36"/>
      <c r="J70" s="36"/>
    </row>
    <row r="71" spans="1:10" ht="21.95" customHeight="1">
      <c r="A71" s="56" t="s">
        <v>279</v>
      </c>
      <c r="B71" s="56"/>
      <c r="D71" s="31">
        <v>-60883</v>
      </c>
      <c r="E71" s="31"/>
      <c r="F71" s="31">
        <v>284898</v>
      </c>
      <c r="G71" s="31"/>
      <c r="H71" s="31">
        <v>-60819</v>
      </c>
      <c r="I71" s="31"/>
      <c r="J71" s="31">
        <v>220000</v>
      </c>
    </row>
    <row r="72" spans="1:10" ht="21.95" customHeight="1">
      <c r="A72" s="56" t="s">
        <v>258</v>
      </c>
      <c r="B72" s="56"/>
      <c r="D72" s="31">
        <v>0</v>
      </c>
      <c r="E72" s="31"/>
      <c r="F72" s="31">
        <v>4000</v>
      </c>
      <c r="G72" s="31"/>
      <c r="H72" s="31">
        <v>0</v>
      </c>
      <c r="I72" s="31"/>
      <c r="J72" s="31">
        <v>0</v>
      </c>
    </row>
    <row r="73" spans="1:10" ht="21.95" customHeight="1">
      <c r="A73" s="56" t="s">
        <v>265</v>
      </c>
      <c r="B73" s="56"/>
      <c r="D73" s="31">
        <v>942811</v>
      </c>
      <c r="E73" s="31"/>
      <c r="F73" s="31">
        <v>0</v>
      </c>
      <c r="G73" s="31"/>
      <c r="H73" s="31">
        <v>0</v>
      </c>
      <c r="I73" s="31"/>
      <c r="J73" s="31">
        <v>0</v>
      </c>
    </row>
    <row r="74" spans="1:10" ht="21.95" customHeight="1">
      <c r="A74" s="56" t="s">
        <v>125</v>
      </c>
      <c r="B74" s="56"/>
      <c r="D74" s="36">
        <v>-1913834</v>
      </c>
      <c r="E74" s="36"/>
      <c r="F74" s="36">
        <v>-2300760</v>
      </c>
      <c r="G74" s="36"/>
      <c r="H74" s="36">
        <v>-796934</v>
      </c>
      <c r="I74" s="36"/>
      <c r="J74" s="36">
        <v>-2300760</v>
      </c>
    </row>
    <row r="75" spans="1:10" ht="21.95" customHeight="1">
      <c r="A75" s="56" t="s">
        <v>246</v>
      </c>
      <c r="B75" s="56"/>
      <c r="D75" s="31">
        <v>215</v>
      </c>
      <c r="E75" s="31"/>
      <c r="F75" s="31">
        <v>23850</v>
      </c>
      <c r="G75" s="31"/>
      <c r="H75" s="31">
        <v>62703</v>
      </c>
      <c r="I75" s="31"/>
      <c r="J75" s="31">
        <v>0</v>
      </c>
    </row>
    <row r="76" spans="1:10" ht="21.95" customHeight="1">
      <c r="A76" s="56" t="s">
        <v>244</v>
      </c>
      <c r="B76" s="56"/>
      <c r="D76" s="31">
        <v>-156563</v>
      </c>
      <c r="E76" s="31"/>
      <c r="F76" s="31">
        <v>0</v>
      </c>
      <c r="G76" s="36"/>
      <c r="H76" s="36">
        <v>-156563</v>
      </c>
      <c r="I76" s="36"/>
      <c r="J76" s="36">
        <v>0</v>
      </c>
    </row>
    <row r="77" spans="1:10" ht="21.95" customHeight="1">
      <c r="A77" s="56" t="s">
        <v>144</v>
      </c>
      <c r="B77" s="56"/>
      <c r="D77" s="31">
        <v>0</v>
      </c>
      <c r="E77" s="31"/>
      <c r="F77" s="31">
        <v>0</v>
      </c>
      <c r="G77" s="31"/>
      <c r="H77" s="31">
        <v>-2431696</v>
      </c>
      <c r="I77" s="31"/>
      <c r="J77" s="31">
        <v>-1064254</v>
      </c>
    </row>
    <row r="78" spans="1:10" ht="21.95" customHeight="1">
      <c r="A78" s="56" t="s">
        <v>274</v>
      </c>
      <c r="B78" s="56"/>
      <c r="D78" s="31">
        <v>0</v>
      </c>
      <c r="E78" s="31"/>
      <c r="F78" s="31">
        <v>-669271</v>
      </c>
      <c r="G78" s="31"/>
      <c r="H78" s="31">
        <v>0</v>
      </c>
      <c r="I78" s="31"/>
      <c r="J78" s="31">
        <v>0</v>
      </c>
    </row>
    <row r="79" spans="1:10" ht="21.95" customHeight="1">
      <c r="A79" s="56" t="s">
        <v>150</v>
      </c>
      <c r="B79" s="56"/>
      <c r="D79" s="36">
        <v>-378630</v>
      </c>
      <c r="E79" s="36"/>
      <c r="F79" s="36">
        <v>-1071187</v>
      </c>
      <c r="G79" s="36"/>
      <c r="H79" s="36">
        <v>0</v>
      </c>
      <c r="I79" s="36"/>
      <c r="J79" s="36">
        <v>-153000</v>
      </c>
    </row>
    <row r="80" spans="1:10" ht="21.95" customHeight="1">
      <c r="A80" s="56" t="s">
        <v>122</v>
      </c>
      <c r="B80" s="56"/>
      <c r="D80" s="36">
        <v>0</v>
      </c>
      <c r="E80" s="36"/>
      <c r="F80" s="36">
        <v>2260250</v>
      </c>
      <c r="G80" s="36"/>
      <c r="H80" s="36">
        <v>0</v>
      </c>
      <c r="I80" s="36"/>
      <c r="J80" s="36">
        <v>2260250</v>
      </c>
    </row>
    <row r="81" spans="1:10" ht="21.95" customHeight="1">
      <c r="A81" s="56" t="s">
        <v>111</v>
      </c>
      <c r="B81" s="56"/>
      <c r="D81" s="36">
        <v>0</v>
      </c>
      <c r="E81" s="36"/>
      <c r="F81" s="36">
        <v>-2260250</v>
      </c>
      <c r="G81" s="36"/>
      <c r="H81" s="36">
        <v>0</v>
      </c>
      <c r="I81" s="36"/>
      <c r="J81" s="36">
        <v>-2260250</v>
      </c>
    </row>
    <row r="82" spans="1:10" ht="21.95" customHeight="1">
      <c r="A82" s="56" t="s">
        <v>248</v>
      </c>
      <c r="B82" s="56"/>
      <c r="D82" s="36">
        <v>-655224</v>
      </c>
      <c r="E82" s="36"/>
      <c r="F82" s="36">
        <v>0</v>
      </c>
      <c r="G82" s="36"/>
      <c r="H82" s="36">
        <v>0</v>
      </c>
      <c r="I82" s="36"/>
      <c r="J82" s="36">
        <v>0</v>
      </c>
    </row>
    <row r="83" spans="1:10" ht="21.95" customHeight="1">
      <c r="A83" s="4" t="s">
        <v>121</v>
      </c>
      <c r="D83" s="36">
        <v>0</v>
      </c>
      <c r="E83" s="31"/>
      <c r="F83" s="36">
        <v>0</v>
      </c>
      <c r="G83" s="31"/>
      <c r="H83" s="36">
        <v>621000</v>
      </c>
      <c r="I83" s="31"/>
      <c r="J83" s="36">
        <v>2427000</v>
      </c>
    </row>
    <row r="84" spans="1:10" ht="21.95" customHeight="1">
      <c r="A84" s="4" t="s">
        <v>81</v>
      </c>
      <c r="D84" s="36">
        <v>-12600</v>
      </c>
      <c r="E84" s="31"/>
      <c r="F84" s="36">
        <v>0</v>
      </c>
      <c r="G84" s="31"/>
      <c r="H84" s="36">
        <v>-1270000</v>
      </c>
      <c r="I84" s="31"/>
      <c r="J84" s="36">
        <v>-1953000</v>
      </c>
    </row>
    <row r="85" spans="1:10" s="231" customFormat="1" ht="21.95" customHeight="1">
      <c r="A85" s="56" t="s">
        <v>230</v>
      </c>
      <c r="B85" s="56"/>
      <c r="C85" s="6"/>
      <c r="D85" s="36">
        <v>-909148</v>
      </c>
      <c r="E85" s="31"/>
      <c r="F85" s="36">
        <v>-805513</v>
      </c>
      <c r="G85" s="31"/>
      <c r="H85" s="36">
        <v>-34990</v>
      </c>
      <c r="I85" s="31"/>
      <c r="J85" s="36">
        <v>-96437</v>
      </c>
    </row>
    <row r="86" spans="1:10" ht="21.95" customHeight="1">
      <c r="A86" s="56" t="s">
        <v>105</v>
      </c>
      <c r="B86" s="56"/>
      <c r="D86" s="36">
        <v>874</v>
      </c>
      <c r="E86" s="31"/>
      <c r="F86" s="36">
        <v>7362</v>
      </c>
      <c r="G86" s="31"/>
      <c r="H86" s="36">
        <v>194</v>
      </c>
      <c r="I86" s="31"/>
      <c r="J86" s="36">
        <v>1469</v>
      </c>
    </row>
    <row r="87" spans="1:10" ht="21.95" customHeight="1">
      <c r="A87" s="56" t="s">
        <v>266</v>
      </c>
      <c r="B87" s="56"/>
      <c r="D87" s="36">
        <v>505886</v>
      </c>
      <c r="E87" s="31"/>
      <c r="F87" s="36">
        <v>2857699</v>
      </c>
      <c r="G87" s="31"/>
      <c r="H87" s="36">
        <v>472498</v>
      </c>
      <c r="I87" s="31"/>
      <c r="J87" s="36">
        <v>1264475</v>
      </c>
    </row>
    <row r="88" spans="1:10" s="231" customFormat="1" ht="21.95" customHeight="1">
      <c r="A88" s="56" t="s">
        <v>114</v>
      </c>
      <c r="B88" s="56"/>
      <c r="C88" s="6"/>
      <c r="D88" s="31">
        <v>-78560</v>
      </c>
      <c r="E88" s="31"/>
      <c r="F88" s="31">
        <v>-118535</v>
      </c>
      <c r="G88" s="31"/>
      <c r="H88" s="31">
        <v>-30584</v>
      </c>
      <c r="I88" s="31"/>
      <c r="J88" s="31">
        <v>-4618</v>
      </c>
    </row>
    <row r="89" spans="1:10" s="231" customFormat="1" ht="21.95" customHeight="1">
      <c r="A89" s="56" t="s">
        <v>115</v>
      </c>
      <c r="B89" s="56"/>
      <c r="C89" s="6"/>
      <c r="D89" s="31">
        <v>-18728</v>
      </c>
      <c r="E89" s="31"/>
      <c r="F89" s="31">
        <v>-7848</v>
      </c>
      <c r="G89" s="31"/>
      <c r="H89" s="31">
        <v>-6566</v>
      </c>
      <c r="I89" s="31"/>
      <c r="J89" s="31">
        <v>-4418</v>
      </c>
    </row>
    <row r="90" spans="1:10" ht="21.95" customHeight="1">
      <c r="A90" s="56" t="s">
        <v>43</v>
      </c>
      <c r="B90" s="56"/>
      <c r="D90" s="36">
        <v>0</v>
      </c>
      <c r="E90" s="36"/>
      <c r="F90" s="36">
        <v>0</v>
      </c>
      <c r="G90" s="36"/>
      <c r="H90" s="36">
        <v>311908</v>
      </c>
      <c r="I90" s="36"/>
      <c r="J90" s="36">
        <v>356877</v>
      </c>
    </row>
    <row r="91" spans="1:10" ht="21.95" customHeight="1">
      <c r="A91" s="56" t="s">
        <v>54</v>
      </c>
      <c r="B91" s="56"/>
      <c r="D91" s="31">
        <v>58794</v>
      </c>
      <c r="E91" s="31"/>
      <c r="F91" s="31">
        <v>106742</v>
      </c>
      <c r="G91" s="31"/>
      <c r="H91" s="31">
        <v>24534</v>
      </c>
      <c r="I91" s="31"/>
      <c r="J91" s="31">
        <v>87290</v>
      </c>
    </row>
    <row r="92" spans="1:10" ht="21.95" customHeight="1">
      <c r="A92" s="56" t="s">
        <v>85</v>
      </c>
      <c r="B92" s="56"/>
      <c r="D92" s="36">
        <v>450834</v>
      </c>
      <c r="E92" s="31"/>
      <c r="F92" s="36">
        <v>431386</v>
      </c>
      <c r="G92" s="31"/>
      <c r="H92" s="36">
        <v>1134144</v>
      </c>
      <c r="I92" s="31"/>
      <c r="J92" s="36">
        <v>41057</v>
      </c>
    </row>
    <row r="93" spans="1:10" ht="21.95" customHeight="1">
      <c r="A93" s="56" t="s">
        <v>56</v>
      </c>
      <c r="B93" s="56"/>
      <c r="D93" s="36">
        <v>-234035</v>
      </c>
      <c r="E93" s="31"/>
      <c r="F93" s="36">
        <v>0</v>
      </c>
      <c r="G93" s="31"/>
      <c r="H93" s="36">
        <v>0</v>
      </c>
      <c r="I93" s="31"/>
      <c r="J93" s="36">
        <v>0</v>
      </c>
    </row>
    <row r="94" spans="1:10" ht="21.95" customHeight="1">
      <c r="A94" s="5" t="s">
        <v>254</v>
      </c>
      <c r="B94" s="5"/>
      <c r="D94" s="34">
        <v>-2458791</v>
      </c>
      <c r="E94" s="35"/>
      <c r="F94" s="34">
        <v>-1257177</v>
      </c>
      <c r="G94" s="35"/>
      <c r="H94" s="34">
        <v>-2161171</v>
      </c>
      <c r="I94" s="35"/>
      <c r="J94" s="34">
        <v>-1178319</v>
      </c>
    </row>
    <row r="95" spans="1:10" s="8" customFormat="1" ht="21.95" customHeight="1">
      <c r="A95" s="28" t="s">
        <v>153</v>
      </c>
      <c r="B95" s="28"/>
      <c r="C95" s="16"/>
      <c r="D95" s="22"/>
      <c r="E95" s="23"/>
      <c r="F95" s="22"/>
      <c r="G95" s="23"/>
      <c r="H95" s="22"/>
      <c r="I95" s="23"/>
      <c r="J95" s="22"/>
    </row>
    <row r="96" spans="1:10" s="8" customFormat="1" ht="21.95" customHeight="1">
      <c r="A96" s="29" t="s">
        <v>142</v>
      </c>
      <c r="B96" s="29"/>
      <c r="C96" s="16"/>
      <c r="D96" s="22"/>
      <c r="E96" s="23"/>
      <c r="F96" s="22"/>
      <c r="G96" s="23"/>
      <c r="H96" s="22"/>
      <c r="I96" s="23"/>
      <c r="J96" s="22"/>
    </row>
    <row r="97" spans="1:10" s="8" customFormat="1" ht="21.95" customHeight="1">
      <c r="A97" s="16"/>
      <c r="B97" s="16"/>
      <c r="C97" s="16"/>
      <c r="D97" s="23" t="s">
        <v>58</v>
      </c>
      <c r="E97" s="23"/>
      <c r="F97" s="23"/>
      <c r="G97" s="23"/>
      <c r="H97" s="23"/>
      <c r="I97" s="23"/>
      <c r="J97" s="23"/>
    </row>
    <row r="98" spans="1:10" ht="21.95" customHeight="1">
      <c r="A98" s="16"/>
      <c r="B98" s="16"/>
      <c r="C98" s="16"/>
      <c r="D98" s="235" t="s">
        <v>62</v>
      </c>
      <c r="E98" s="235"/>
      <c r="F98" s="235"/>
      <c r="G98" s="216"/>
      <c r="H98" s="235" t="s">
        <v>1</v>
      </c>
      <c r="I98" s="235"/>
      <c r="J98" s="235"/>
    </row>
    <row r="99" spans="1:10" ht="21.95" customHeight="1">
      <c r="A99" s="16"/>
      <c r="B99" s="16"/>
      <c r="C99" s="16"/>
      <c r="D99" s="249" t="s">
        <v>268</v>
      </c>
      <c r="E99" s="249"/>
      <c r="F99" s="249"/>
      <c r="G99" s="10"/>
      <c r="H99" s="249" t="s">
        <v>268</v>
      </c>
      <c r="I99" s="249"/>
      <c r="J99" s="249"/>
    </row>
    <row r="100" spans="1:10" ht="21.95" customHeight="1">
      <c r="A100" s="16"/>
      <c r="B100" s="16"/>
      <c r="C100" s="16"/>
      <c r="D100" s="247" t="s">
        <v>267</v>
      </c>
      <c r="E100" s="247"/>
      <c r="F100" s="247"/>
      <c r="G100" s="10"/>
      <c r="H100" s="247" t="s">
        <v>267</v>
      </c>
      <c r="I100" s="247"/>
      <c r="J100" s="247"/>
    </row>
    <row r="101" spans="1:10" ht="21.95" customHeight="1">
      <c r="A101" s="16"/>
      <c r="B101" s="232" t="s">
        <v>2</v>
      </c>
      <c r="C101" s="16"/>
      <c r="D101" s="10">
        <v>2563</v>
      </c>
      <c r="E101" s="9"/>
      <c r="F101" s="197">
        <v>2562</v>
      </c>
      <c r="G101" s="10"/>
      <c r="H101" s="10">
        <v>2563</v>
      </c>
      <c r="I101" s="10"/>
      <c r="J101" s="68">
        <v>2562</v>
      </c>
    </row>
    <row r="102" spans="1:10" ht="21.95" customHeight="1">
      <c r="A102" s="16"/>
      <c r="B102" s="16"/>
      <c r="C102" s="16"/>
      <c r="D102" s="10"/>
      <c r="E102" s="10"/>
      <c r="F102" s="68" t="s">
        <v>208</v>
      </c>
      <c r="G102" s="10"/>
      <c r="H102" s="10"/>
      <c r="I102" s="10"/>
      <c r="J102" s="68"/>
    </row>
    <row r="103" spans="1:10" ht="21.95" customHeight="1">
      <c r="A103" s="16"/>
      <c r="B103" s="16"/>
      <c r="C103" s="16"/>
      <c r="D103" s="236" t="s">
        <v>63</v>
      </c>
      <c r="E103" s="248"/>
      <c r="F103" s="236"/>
      <c r="G103" s="248"/>
      <c r="H103" s="236"/>
      <c r="I103" s="248"/>
      <c r="J103" s="236"/>
    </row>
    <row r="104" spans="1:10" ht="21.95" customHeight="1">
      <c r="A104" s="58" t="s">
        <v>44</v>
      </c>
      <c r="B104" s="58"/>
      <c r="D104" s="30"/>
      <c r="E104" s="30"/>
      <c r="F104" s="30"/>
      <c r="G104" s="30"/>
      <c r="H104" s="30"/>
      <c r="I104" s="30"/>
      <c r="J104" s="30"/>
    </row>
    <row r="105" spans="1:10" ht="21.95" customHeight="1">
      <c r="A105" s="56" t="s">
        <v>247</v>
      </c>
      <c r="B105" s="56"/>
      <c r="D105" s="31">
        <v>0</v>
      </c>
      <c r="E105" s="31"/>
      <c r="F105" s="31">
        <v>45000</v>
      </c>
      <c r="G105" s="31"/>
      <c r="H105" s="31">
        <v>0</v>
      </c>
      <c r="I105" s="31"/>
      <c r="J105" s="31">
        <v>0</v>
      </c>
    </row>
    <row r="106" spans="1:10" ht="21.95" customHeight="1">
      <c r="A106" s="4" t="s">
        <v>234</v>
      </c>
      <c r="D106" s="31">
        <v>-10000000</v>
      </c>
      <c r="E106" s="31"/>
      <c r="F106" s="31">
        <v>-754575</v>
      </c>
      <c r="G106" s="31"/>
      <c r="H106" s="31">
        <v>-10000000</v>
      </c>
      <c r="I106" s="31"/>
      <c r="J106" s="31">
        <v>0</v>
      </c>
    </row>
    <row r="107" spans="1:10" ht="21.95" customHeight="1">
      <c r="A107" s="4" t="s">
        <v>231</v>
      </c>
      <c r="D107" s="31">
        <v>8672812</v>
      </c>
      <c r="E107" s="31"/>
      <c r="F107" s="31">
        <v>2536929</v>
      </c>
      <c r="G107" s="31"/>
      <c r="H107" s="31">
        <v>7600000</v>
      </c>
      <c r="I107" s="31"/>
      <c r="J107" s="31">
        <v>300000</v>
      </c>
    </row>
    <row r="108" spans="1:10" ht="21.95" hidden="1" customHeight="1">
      <c r="A108" s="56" t="s">
        <v>116</v>
      </c>
      <c r="B108" s="56"/>
      <c r="D108" s="31">
        <v>0</v>
      </c>
      <c r="E108" s="31"/>
      <c r="F108" s="31"/>
      <c r="G108" s="31"/>
      <c r="H108" s="31"/>
      <c r="I108" s="31"/>
      <c r="J108" s="31"/>
    </row>
    <row r="109" spans="1:10" ht="21.95" hidden="1" customHeight="1">
      <c r="A109" s="56" t="s">
        <v>117</v>
      </c>
      <c r="B109" s="56"/>
      <c r="D109" s="36"/>
      <c r="E109" s="31"/>
      <c r="F109" s="36"/>
      <c r="G109" s="31"/>
      <c r="H109" s="36"/>
      <c r="I109" s="31"/>
      <c r="J109" s="36"/>
    </row>
    <row r="110" spans="1:10" ht="21.95" customHeight="1">
      <c r="A110" s="4" t="s">
        <v>232</v>
      </c>
      <c r="D110" s="31">
        <v>2454484</v>
      </c>
      <c r="E110" s="31"/>
      <c r="F110" s="31">
        <v>3163750</v>
      </c>
      <c r="G110" s="31"/>
      <c r="H110" s="31">
        <v>0</v>
      </c>
      <c r="I110" s="31"/>
      <c r="J110" s="31">
        <v>0</v>
      </c>
    </row>
    <row r="111" spans="1:10" ht="21.95" customHeight="1">
      <c r="A111" s="56" t="s">
        <v>233</v>
      </c>
      <c r="B111" s="56"/>
      <c r="D111" s="31">
        <v>-1396721</v>
      </c>
      <c r="E111" s="31"/>
      <c r="F111" s="31">
        <v>-1975375</v>
      </c>
      <c r="G111" s="31"/>
      <c r="H111" s="31">
        <v>0</v>
      </c>
      <c r="I111" s="31"/>
      <c r="J111" s="31">
        <v>0</v>
      </c>
    </row>
    <row r="112" spans="1:10" ht="21.95" customHeight="1">
      <c r="A112" s="56" t="s">
        <v>278</v>
      </c>
      <c r="B112" s="56"/>
      <c r="D112" s="31">
        <v>-243606</v>
      </c>
      <c r="E112" s="31"/>
      <c r="F112" s="31">
        <v>0</v>
      </c>
      <c r="G112" s="31"/>
      <c r="H112" s="31">
        <v>0</v>
      </c>
      <c r="I112" s="31"/>
      <c r="J112" s="31">
        <v>0</v>
      </c>
    </row>
    <row r="113" spans="1:10" ht="21.95" customHeight="1">
      <c r="A113" s="4" t="s">
        <v>99</v>
      </c>
      <c r="D113" s="31">
        <v>10500000</v>
      </c>
      <c r="E113" s="31"/>
      <c r="F113" s="31">
        <v>18000000</v>
      </c>
      <c r="G113" s="31"/>
      <c r="H113" s="31">
        <v>6000000</v>
      </c>
      <c r="I113" s="31"/>
      <c r="J113" s="31">
        <v>15000000</v>
      </c>
    </row>
    <row r="114" spans="1:10" ht="21.95" customHeight="1">
      <c r="A114" s="56" t="s">
        <v>118</v>
      </c>
      <c r="B114" s="56"/>
      <c r="D114" s="31">
        <v>-5220000</v>
      </c>
      <c r="E114" s="31"/>
      <c r="F114" s="31">
        <v>-1600000</v>
      </c>
      <c r="G114" s="31"/>
      <c r="H114" s="31">
        <v>-1220000</v>
      </c>
      <c r="I114" s="31"/>
      <c r="J114" s="31">
        <v>-1600000</v>
      </c>
    </row>
    <row r="115" spans="1:10" ht="21.95" customHeight="1">
      <c r="A115" s="56" t="s">
        <v>123</v>
      </c>
      <c r="B115" s="56"/>
      <c r="D115" s="31">
        <v>-988775</v>
      </c>
      <c r="E115" s="31"/>
      <c r="F115" s="31">
        <v>-1573464</v>
      </c>
      <c r="G115" s="31"/>
      <c r="H115" s="31">
        <v>-927701</v>
      </c>
      <c r="I115" s="31"/>
      <c r="J115" s="31">
        <v>-495218</v>
      </c>
    </row>
    <row r="116" spans="1:10" ht="21.95" customHeight="1">
      <c r="A116" s="56" t="s">
        <v>95</v>
      </c>
      <c r="B116" s="56"/>
      <c r="D116" s="31">
        <v>-1252574</v>
      </c>
      <c r="E116" s="31"/>
      <c r="F116" s="31">
        <v>-780348</v>
      </c>
      <c r="G116" s="31"/>
      <c r="H116" s="31">
        <v>-704292</v>
      </c>
      <c r="I116" s="31"/>
      <c r="J116" s="31">
        <v>-378218</v>
      </c>
    </row>
    <row r="117" spans="1:10" ht="21.95" customHeight="1">
      <c r="A117" s="5" t="s">
        <v>255</v>
      </c>
      <c r="B117" s="5"/>
      <c r="D117" s="34">
        <v>2525620</v>
      </c>
      <c r="E117" s="35"/>
      <c r="F117" s="34">
        <v>17061917</v>
      </c>
      <c r="G117" s="35"/>
      <c r="H117" s="34">
        <v>748007</v>
      </c>
      <c r="I117" s="35"/>
      <c r="J117" s="34">
        <v>12826564</v>
      </c>
    </row>
    <row r="118" spans="1:10" ht="21.95" customHeight="1">
      <c r="A118" s="5"/>
      <c r="B118" s="5"/>
      <c r="D118" s="59"/>
      <c r="E118" s="31"/>
      <c r="F118" s="59"/>
      <c r="G118" s="31"/>
      <c r="H118" s="59"/>
      <c r="I118" s="31"/>
      <c r="J118" s="59"/>
    </row>
    <row r="119" spans="1:10" ht="21.95" customHeight="1">
      <c r="A119" s="5" t="s">
        <v>237</v>
      </c>
      <c r="B119" s="5"/>
      <c r="D119" s="33">
        <v>-356685</v>
      </c>
      <c r="E119" s="35"/>
      <c r="F119" s="33">
        <v>11850832</v>
      </c>
      <c r="G119" s="31"/>
      <c r="H119" s="33">
        <v>-1443888</v>
      </c>
      <c r="I119" s="31"/>
      <c r="J119" s="33">
        <v>11445376</v>
      </c>
    </row>
    <row r="120" spans="1:10" ht="21.95" customHeight="1">
      <c r="A120" s="4" t="s">
        <v>145</v>
      </c>
      <c r="D120" s="31">
        <v>4495092</v>
      </c>
      <c r="E120" s="31"/>
      <c r="F120" s="31">
        <v>6951410</v>
      </c>
      <c r="G120" s="31"/>
      <c r="H120" s="31">
        <v>2351652</v>
      </c>
      <c r="I120" s="31"/>
      <c r="J120" s="31">
        <v>5741098</v>
      </c>
    </row>
    <row r="121" spans="1:10" ht="21.95" customHeight="1" thickBot="1">
      <c r="A121" s="5" t="s">
        <v>146</v>
      </c>
      <c r="B121" s="5"/>
      <c r="D121" s="43">
        <v>4138407</v>
      </c>
      <c r="E121" s="35"/>
      <c r="F121" s="43">
        <v>18802242</v>
      </c>
      <c r="G121" s="35"/>
      <c r="H121" s="43">
        <v>907764</v>
      </c>
      <c r="I121" s="35"/>
      <c r="J121" s="43">
        <v>17186474</v>
      </c>
    </row>
    <row r="122" spans="1:10" ht="21.95" customHeight="1" thickTop="1">
      <c r="A122" s="5"/>
      <c r="B122" s="5"/>
      <c r="D122" s="35"/>
      <c r="E122" s="35"/>
      <c r="F122" s="35"/>
      <c r="G122" s="35"/>
      <c r="H122" s="35"/>
      <c r="I122" s="35"/>
      <c r="J122" s="35"/>
    </row>
    <row r="123" spans="1:10" ht="21.95" customHeight="1">
      <c r="A123" s="58" t="s">
        <v>96</v>
      </c>
      <c r="B123" s="58"/>
      <c r="D123" s="32"/>
      <c r="E123" s="32"/>
      <c r="F123" s="32"/>
      <c r="G123" s="32"/>
      <c r="H123" s="32"/>
      <c r="I123" s="32"/>
      <c r="J123" s="32"/>
    </row>
    <row r="124" spans="1:10" ht="21.95" customHeight="1">
      <c r="A124" s="4" t="s">
        <v>147</v>
      </c>
      <c r="D124" s="31">
        <v>385420</v>
      </c>
      <c r="E124" s="31"/>
      <c r="F124" s="31">
        <v>300443</v>
      </c>
      <c r="G124" s="31"/>
      <c r="H124" s="31">
        <v>35642</v>
      </c>
      <c r="I124" s="31"/>
      <c r="J124" s="31">
        <v>15583</v>
      </c>
    </row>
    <row r="125" spans="1:10" ht="21.95" customHeight="1">
      <c r="A125" s="4" t="s">
        <v>275</v>
      </c>
      <c r="D125" s="31">
        <v>0</v>
      </c>
      <c r="E125" s="31"/>
      <c r="F125" s="31">
        <v>0</v>
      </c>
      <c r="G125" s="31"/>
      <c r="H125" s="31">
        <v>0</v>
      </c>
      <c r="I125" s="31"/>
      <c r="J125" s="31">
        <v>3177</v>
      </c>
    </row>
    <row r="126" spans="1:10">
      <c r="A126" s="4" t="s">
        <v>297</v>
      </c>
      <c r="B126" s="6">
        <v>8</v>
      </c>
      <c r="D126" s="31">
        <v>146106</v>
      </c>
      <c r="E126" s="31"/>
      <c r="F126" s="31">
        <v>0</v>
      </c>
      <c r="G126" s="31"/>
      <c r="H126" s="31">
        <v>0</v>
      </c>
      <c r="I126" s="31"/>
      <c r="J126" s="31">
        <v>0</v>
      </c>
    </row>
  </sheetData>
  <mergeCells count="21">
    <mergeCell ref="D4:F4"/>
    <mergeCell ref="H4:J4"/>
    <mergeCell ref="D9:J9"/>
    <mergeCell ref="H5:J5"/>
    <mergeCell ref="D6:F6"/>
    <mergeCell ref="D5:F5"/>
    <mergeCell ref="H6:J6"/>
    <mergeCell ref="D51:F51"/>
    <mergeCell ref="H51:J51"/>
    <mergeCell ref="D52:F52"/>
    <mergeCell ref="H52:J52"/>
    <mergeCell ref="D53:F53"/>
    <mergeCell ref="H53:J53"/>
    <mergeCell ref="D100:F100"/>
    <mergeCell ref="H100:J100"/>
    <mergeCell ref="D103:J103"/>
    <mergeCell ref="D56:J56"/>
    <mergeCell ref="D98:F98"/>
    <mergeCell ref="H98:J98"/>
    <mergeCell ref="D99:F99"/>
    <mergeCell ref="H99:J99"/>
  </mergeCells>
  <pageMargins left="0.70859798775153104" right="0.7" top="0.74799868766404198" bottom="0.74799868766404198" header="0.314899387576553" footer="0.314899387576553"/>
  <pageSetup paperSize="9" scale="70" firstPageNumber="13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7" max="8" man="1"/>
    <brk id="9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Final</vt:lpstr>
      <vt:lpstr>PL Final 3M</vt:lpstr>
      <vt:lpstr>PL Final 9M</vt:lpstr>
      <vt:lpstr>SCSE Conso</vt:lpstr>
      <vt:lpstr>SCSE-Company</vt:lpstr>
      <vt:lpstr>Cashflows</vt:lpstr>
      <vt:lpstr>'BS Final'!Print_Area</vt:lpstr>
      <vt:lpstr>Cashflows!Print_Area</vt:lpstr>
      <vt:lpstr>'PL Final 3M'!Print_Area</vt:lpstr>
      <vt:lpstr>'PL Final 9M'!Print_Area</vt:lpstr>
      <vt:lpstr>'SCSE Conso'!Print_Area</vt:lpstr>
      <vt:lpstr>'SCSE-Company'!Print_Area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Aree Jaraspinyo</cp:lastModifiedBy>
  <cp:lastPrinted>2020-08-04T09:59:12Z</cp:lastPrinted>
  <dcterms:created xsi:type="dcterms:W3CDTF">2011-10-13T02:22:37Z</dcterms:created>
  <dcterms:modified xsi:type="dcterms:W3CDTF">2020-08-06T13:42:37Z</dcterms:modified>
</cp:coreProperties>
</file>