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 Ltd\Hwa Fong Rubber (TH) Public_June2020 Q2 (Efficiency)\"/>
    </mc:Choice>
  </mc:AlternateContent>
  <xr:revisionPtr revIDLastSave="0" documentId="13_ncr:1_{D423C58C-0371-401D-A691-672A9BA483A2}" xr6:coauthVersionLast="44" xr6:coauthVersionMax="45" xr10:uidLastSave="{00000000-0000-0000-0000-000000000000}"/>
  <bookViews>
    <workbookView xWindow="-120" yWindow="-120" windowWidth="21840" windowHeight="13140" tabRatio="649" xr2:uid="{00000000-000D-0000-FFFF-FFFF00000000}"/>
  </bookViews>
  <sheets>
    <sheet name="2-4" sheetId="15" r:id="rId1"/>
    <sheet name="5-6 (3M)" sheetId="17" r:id="rId2"/>
    <sheet name="7-8 (6M)" sheetId="18" r:id="rId3"/>
    <sheet name="9" sheetId="2" r:id="rId4"/>
    <sheet name="10" sheetId="14" r:id="rId5"/>
    <sheet name="11-12" sheetId="11" r:id="rId6"/>
  </sheets>
  <definedNames>
    <definedName name="_xlnm.Print_Area" localSheetId="5">'11-12'!$A$1:$N$103</definedName>
    <definedName name="_xlnm.Print_Area" localSheetId="0">'2-4'!$A$1:$K$147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6" i="2" l="1"/>
  <c r="V24" i="2"/>
  <c r="V23" i="2"/>
  <c r="V20" i="2"/>
  <c r="V16" i="2"/>
  <c r="V18" i="2"/>
  <c r="E33" i="15" l="1"/>
  <c r="I33" i="15"/>
  <c r="L25" i="14" l="1"/>
  <c r="P22" i="14"/>
  <c r="E38" i="17"/>
  <c r="E46" i="17"/>
  <c r="T40" i="2"/>
  <c r="V38" i="2"/>
  <c r="V37" i="2"/>
  <c r="X37" i="2" s="1"/>
  <c r="AB37" i="2" s="1"/>
  <c r="N40" i="2"/>
  <c r="V31" i="2"/>
  <c r="X31" i="2" s="1"/>
  <c r="T32" i="2"/>
  <c r="T34" i="2" s="1"/>
  <c r="R32" i="2"/>
  <c r="V40" i="2" l="1"/>
  <c r="X40" i="2" s="1"/>
  <c r="AB40" i="2" s="1"/>
  <c r="AB31" i="2"/>
  <c r="V32" i="2"/>
  <c r="X32" i="2" s="1"/>
  <c r="Z32" i="2" s="1"/>
  <c r="Z34" i="2" s="1"/>
  <c r="Z42" i="2" s="1"/>
  <c r="N74" i="11"/>
  <c r="L74" i="11"/>
  <c r="H74" i="11"/>
  <c r="J74" i="11"/>
  <c r="P28" i="14"/>
  <c r="I128" i="15" s="1"/>
  <c r="N28" i="14"/>
  <c r="J28" i="14"/>
  <c r="H28" i="14"/>
  <c r="F28" i="14"/>
  <c r="D28" i="14"/>
  <c r="R25" i="14"/>
  <c r="R22" i="14"/>
  <c r="R34" i="2"/>
  <c r="R42" i="2" s="1"/>
  <c r="P34" i="2"/>
  <c r="N34" i="2"/>
  <c r="N42" i="2" s="1"/>
  <c r="L34" i="2"/>
  <c r="J34" i="2"/>
  <c r="J42" i="2" s="1"/>
  <c r="H34" i="2"/>
  <c r="H42" i="2" s="1"/>
  <c r="F34" i="2"/>
  <c r="F42" i="2" s="1"/>
  <c r="D34" i="2"/>
  <c r="D42" i="2" s="1"/>
  <c r="A3" i="2"/>
  <c r="A66" i="18"/>
  <c r="A65" i="18"/>
  <c r="A63" i="18"/>
  <c r="A116" i="18" s="1"/>
  <c r="K49" i="18"/>
  <c r="I49" i="18"/>
  <c r="G49" i="18"/>
  <c r="E49" i="18"/>
  <c r="K41" i="18"/>
  <c r="I41" i="18"/>
  <c r="G41" i="18"/>
  <c r="E41" i="18"/>
  <c r="K26" i="18"/>
  <c r="I26" i="18"/>
  <c r="G26" i="18"/>
  <c r="E26" i="18"/>
  <c r="K16" i="18"/>
  <c r="K19" i="18" s="1"/>
  <c r="I16" i="18"/>
  <c r="I19" i="18" s="1"/>
  <c r="G16" i="18"/>
  <c r="G19" i="18" s="1"/>
  <c r="E16" i="18"/>
  <c r="E19" i="18" s="1"/>
  <c r="A1" i="18"/>
  <c r="A64" i="18" s="1"/>
  <c r="K26" i="17"/>
  <c r="I26" i="17"/>
  <c r="G26" i="17"/>
  <c r="E26" i="17"/>
  <c r="E51" i="18" l="1"/>
  <c r="G51" i="18"/>
  <c r="AB32" i="2"/>
  <c r="E28" i="18"/>
  <c r="E31" i="18" s="1"/>
  <c r="I51" i="18"/>
  <c r="X34" i="2"/>
  <c r="K51" i="18"/>
  <c r="AB34" i="2"/>
  <c r="T42" i="2"/>
  <c r="P42" i="2"/>
  <c r="V34" i="2"/>
  <c r="G28" i="18"/>
  <c r="G31" i="18" s="1"/>
  <c r="G77" i="18" s="1"/>
  <c r="G80" i="18" s="1"/>
  <c r="I28" i="18"/>
  <c r="K28" i="18"/>
  <c r="K31" i="18" s="1"/>
  <c r="K91" i="18" s="1"/>
  <c r="N35" i="11"/>
  <c r="N39" i="11" s="1"/>
  <c r="J35" i="11"/>
  <c r="J39" i="11" s="1"/>
  <c r="L38" i="2" l="1"/>
  <c r="X38" i="2" s="1"/>
  <c r="X42" i="2" s="1"/>
  <c r="E91" i="18"/>
  <c r="E53" i="18"/>
  <c r="E84" i="18" s="1"/>
  <c r="E87" i="18" s="1"/>
  <c r="E77" i="18"/>
  <c r="E80" i="18" s="1"/>
  <c r="I31" i="18"/>
  <c r="L26" i="14" s="1"/>
  <c r="L13" i="11"/>
  <c r="H13" i="11"/>
  <c r="I91" i="18"/>
  <c r="V42" i="2"/>
  <c r="E128" i="15" s="1"/>
  <c r="K77" i="18"/>
  <c r="K80" i="18" s="1"/>
  <c r="K53" i="18"/>
  <c r="K84" i="18" s="1"/>
  <c r="K87" i="18" s="1"/>
  <c r="G91" i="18"/>
  <c r="G53" i="18"/>
  <c r="G84" i="18" s="1"/>
  <c r="G87" i="18" s="1"/>
  <c r="I77" i="18" l="1"/>
  <c r="I80" i="18" s="1"/>
  <c r="I53" i="18"/>
  <c r="I84" i="18" s="1"/>
  <c r="I87" i="18" s="1"/>
  <c r="AB38" i="2"/>
  <c r="AB42" i="2" s="1"/>
  <c r="L42" i="2"/>
  <c r="E127" i="15" s="1"/>
  <c r="R26" i="14"/>
  <c r="R28" i="14" s="1"/>
  <c r="L28" i="14"/>
  <c r="I127" i="15" s="1"/>
  <c r="K49" i="17"/>
  <c r="I49" i="17"/>
  <c r="G49" i="17"/>
  <c r="E49" i="17"/>
  <c r="K33" i="15" l="1"/>
  <c r="G33" i="15"/>
  <c r="E41" i="17" l="1"/>
  <c r="E51" i="17" s="1"/>
  <c r="N67" i="11" l="1"/>
  <c r="J67" i="11"/>
  <c r="E16" i="17"/>
  <c r="E19" i="17" s="1"/>
  <c r="H95" i="11"/>
  <c r="L67" i="11"/>
  <c r="H67" i="11"/>
  <c r="E23" i="15"/>
  <c r="I73" i="15"/>
  <c r="E38" i="15"/>
  <c r="G73" i="15"/>
  <c r="A51" i="11"/>
  <c r="A65" i="17"/>
  <c r="A51" i="15"/>
  <c r="A100" i="15"/>
  <c r="N95" i="11"/>
  <c r="L95" i="11"/>
  <c r="J95" i="11"/>
  <c r="E73" i="15"/>
  <c r="K38" i="15"/>
  <c r="K73" i="15"/>
  <c r="I80" i="15"/>
  <c r="E80" i="15"/>
  <c r="K41" i="17"/>
  <c r="K51" i="17" s="1"/>
  <c r="I41" i="17"/>
  <c r="I51" i="17" s="1"/>
  <c r="G41" i="17"/>
  <c r="G51" i="17" s="1"/>
  <c r="G80" i="15"/>
  <c r="K16" i="17"/>
  <c r="K19" i="17" s="1"/>
  <c r="K80" i="15"/>
  <c r="A101" i="15"/>
  <c r="A99" i="15"/>
  <c r="A98" i="15"/>
  <c r="K131" i="15"/>
  <c r="K134" i="15" s="1"/>
  <c r="G131" i="15"/>
  <c r="G134" i="15" s="1"/>
  <c r="G23" i="15"/>
  <c r="A66" i="17"/>
  <c r="A3" i="14" s="1"/>
  <c r="A3" i="11" s="1"/>
  <c r="A52" i="11" s="1"/>
  <c r="A63" i="17"/>
  <c r="A115" i="17" s="1"/>
  <c r="G16" i="17"/>
  <c r="G19" i="17" s="1"/>
  <c r="G28" i="17" s="1"/>
  <c r="G31" i="17" s="1"/>
  <c r="G77" i="17" s="1"/>
  <c r="G80" i="17" s="1"/>
  <c r="A1" i="17"/>
  <c r="A1" i="2" s="1"/>
  <c r="A1" i="14" s="1"/>
  <c r="A1" i="11" s="1"/>
  <c r="A50" i="11" s="1"/>
  <c r="A49" i="11"/>
  <c r="A103" i="11"/>
  <c r="A36" i="14"/>
  <c r="A50" i="2"/>
  <c r="K23" i="15"/>
  <c r="A50" i="15"/>
  <c r="A52" i="15"/>
  <c r="A147" i="15"/>
  <c r="I16" i="17"/>
  <c r="I19" i="17" s="1"/>
  <c r="I38" i="15"/>
  <c r="G38" i="15"/>
  <c r="I23" i="15"/>
  <c r="G42" i="15" l="1"/>
  <c r="I28" i="17"/>
  <c r="I31" i="17" s="1"/>
  <c r="K82" i="15"/>
  <c r="K138" i="15" s="1"/>
  <c r="K42" i="15"/>
  <c r="G82" i="15"/>
  <c r="G138" i="15" s="1"/>
  <c r="A64" i="17"/>
  <c r="E82" i="15"/>
  <c r="I82" i="15"/>
  <c r="E28" i="17"/>
  <c r="E42" i="15"/>
  <c r="I42" i="15"/>
  <c r="K28" i="17"/>
  <c r="K31" i="17" s="1"/>
  <c r="K91" i="17" s="1"/>
  <c r="G91" i="17"/>
  <c r="G53" i="17"/>
  <c r="G84" i="17" s="1"/>
  <c r="G87" i="17" s="1"/>
  <c r="I77" i="17" l="1"/>
  <c r="I80" i="17" s="1"/>
  <c r="I91" i="17"/>
  <c r="I53" i="17"/>
  <c r="I84" i="17" s="1"/>
  <c r="I87" i="17" s="1"/>
  <c r="E31" i="17"/>
  <c r="E77" i="17" s="1"/>
  <c r="H35" i="11"/>
  <c r="H39" i="11" s="1"/>
  <c r="N76" i="11"/>
  <c r="N80" i="11" s="1"/>
  <c r="J76" i="11"/>
  <c r="J80" i="11" s="1"/>
  <c r="K53" i="17"/>
  <c r="K84" i="17" s="1"/>
  <c r="K87" i="17" s="1"/>
  <c r="K77" i="17"/>
  <c r="K80" i="17" s="1"/>
  <c r="L35" i="11" l="1"/>
  <c r="L39" i="11" s="1"/>
  <c r="L76" i="11" s="1"/>
  <c r="L80" i="11" s="1"/>
  <c r="E91" i="17"/>
  <c r="E53" i="17"/>
  <c r="E84" i="17" s="1"/>
  <c r="E87" i="17" s="1"/>
  <c r="H76" i="11"/>
  <c r="E80" i="17"/>
  <c r="H80" i="11" l="1"/>
  <c r="E131" i="15"/>
  <c r="E134" i="15" s="1"/>
  <c r="E138" i="15" s="1"/>
  <c r="I131" i="15"/>
  <c r="I134" i="15" s="1"/>
  <c r="I138" i="15" s="1"/>
</calcChain>
</file>

<file path=xl/sharedStrings.xml><?xml version="1.0" encoding="utf-8"?>
<sst xmlns="http://schemas.openxmlformats.org/spreadsheetml/2006/main" count="493" uniqueCount="214">
  <si>
    <t>Notes</t>
  </si>
  <si>
    <t>Baht</t>
  </si>
  <si>
    <t>Consolidated</t>
  </si>
  <si>
    <t>Other current liabilities</t>
  </si>
  <si>
    <t>Share capital</t>
  </si>
  <si>
    <t>Other income</t>
  </si>
  <si>
    <t>Cash flows from financing activities</t>
  </si>
  <si>
    <t>Total</t>
  </si>
  <si>
    <t>Cash flows from investing activities</t>
  </si>
  <si>
    <t>share capital</t>
  </si>
  <si>
    <t>Issued and</t>
  </si>
  <si>
    <t>Cash and cash equivalents</t>
  </si>
  <si>
    <t>Current assets</t>
  </si>
  <si>
    <t>Non-current assets</t>
  </si>
  <si>
    <t>Total assets</t>
  </si>
  <si>
    <t>Current liabilities</t>
  </si>
  <si>
    <t>Gross profit</t>
  </si>
  <si>
    <t>Appropriated</t>
  </si>
  <si>
    <t>Unappropriated</t>
  </si>
  <si>
    <t>Retained earnings</t>
  </si>
  <si>
    <t xml:space="preserve">   Unappropriated       </t>
  </si>
  <si>
    <t xml:space="preserve">   Total current assets</t>
  </si>
  <si>
    <t xml:space="preserve">   Total non-current assets</t>
  </si>
  <si>
    <t xml:space="preserve">   Total current liabilities</t>
  </si>
  <si>
    <t>Administrative expenses</t>
  </si>
  <si>
    <t>Selling expenses</t>
  </si>
  <si>
    <t>Finance costs</t>
  </si>
  <si>
    <t>Cash flows from operating activities</t>
  </si>
  <si>
    <t>Cash generated from operations</t>
  </si>
  <si>
    <t>ASSETS</t>
  </si>
  <si>
    <t>Total liabilities</t>
  </si>
  <si>
    <t xml:space="preserve">   Authorised share capital</t>
  </si>
  <si>
    <t xml:space="preserve">   Issued and paid-up share capital</t>
  </si>
  <si>
    <t>Inventories (net)</t>
  </si>
  <si>
    <t>Property, plant and equipment (net)</t>
  </si>
  <si>
    <t>Adjustments for:</t>
  </si>
  <si>
    <t>Interest income</t>
  </si>
  <si>
    <t xml:space="preserve">Inventories </t>
  </si>
  <si>
    <t xml:space="preserve">Other current assets </t>
  </si>
  <si>
    <t xml:space="preserve">Other current liabilities </t>
  </si>
  <si>
    <t xml:space="preserve">Depreciation and amortisation </t>
  </si>
  <si>
    <t xml:space="preserve">   Appropriated - legal reserve</t>
  </si>
  <si>
    <t>Total expenses</t>
  </si>
  <si>
    <t>Profit before expenses</t>
  </si>
  <si>
    <t>Accrued income tax</t>
  </si>
  <si>
    <t>Interest paid</t>
  </si>
  <si>
    <t>paid-up</t>
  </si>
  <si>
    <t>differences</t>
  </si>
  <si>
    <t>- legal reserve</t>
  </si>
  <si>
    <t>Director ________________________________________</t>
  </si>
  <si>
    <t>Unaudited</t>
  </si>
  <si>
    <t xml:space="preserve">Earnings per share for profit attributable </t>
  </si>
  <si>
    <t>Trade and other receivables (net)</t>
  </si>
  <si>
    <t>Trade and other payables</t>
  </si>
  <si>
    <t>Non-current liabilities</t>
  </si>
  <si>
    <t>owners of</t>
  </si>
  <si>
    <t>the parent</t>
  </si>
  <si>
    <t>Trade and other receivables</t>
  </si>
  <si>
    <t>Employee benefit obligations</t>
  </si>
  <si>
    <t>Changes in working capital</t>
  </si>
  <si>
    <t xml:space="preserve">   Total non-current liabilities</t>
  </si>
  <si>
    <t>Profit before income tax expenses</t>
  </si>
  <si>
    <t>Profit attributable to:</t>
  </si>
  <si>
    <t>Net profit for the period</t>
  </si>
  <si>
    <t>Other components of equity</t>
  </si>
  <si>
    <t xml:space="preserve">   attributable to:</t>
  </si>
  <si>
    <t>Basic earnings per share</t>
  </si>
  <si>
    <t>Remeasurements</t>
  </si>
  <si>
    <t>of post-employment</t>
  </si>
  <si>
    <t>of equity</t>
  </si>
  <si>
    <t>benefit obligations</t>
  </si>
  <si>
    <t>Total other</t>
  </si>
  <si>
    <t>equity</t>
  </si>
  <si>
    <t>Total comprehensive income for the period</t>
  </si>
  <si>
    <t>Other comprehensive income (loss)</t>
  </si>
  <si>
    <t>Attributable to owners of the parent</t>
  </si>
  <si>
    <t>Non-controlling interests</t>
  </si>
  <si>
    <t>Separate</t>
  </si>
  <si>
    <t>LIABILITIES AND EQUITY</t>
  </si>
  <si>
    <t>Equity</t>
  </si>
  <si>
    <t>Total equity</t>
  </si>
  <si>
    <t>Total liabilities and equity</t>
  </si>
  <si>
    <t xml:space="preserve">   to the equity holders of the owners' parent</t>
  </si>
  <si>
    <t>Consolidated financial information (Unaudited) (Baht)</t>
  </si>
  <si>
    <t>Separate financial information (Unaudited) (Baht)</t>
  </si>
  <si>
    <t>Other comprehensive income (loss), net of tax</t>
  </si>
  <si>
    <t>Other comprehensive income (loss), net of tax:</t>
  </si>
  <si>
    <t>financial information</t>
  </si>
  <si>
    <t>31 December</t>
  </si>
  <si>
    <t>Audited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</si>
  <si>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</si>
  <si>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Equity attributable to owners </t>
  </si>
  <si>
    <t xml:space="preserve">   of the parent</t>
  </si>
  <si>
    <t>Equity holders of the owner's parent</t>
  </si>
  <si>
    <t>2019</t>
  </si>
  <si>
    <t xml:space="preserve">   to profit or loss</t>
  </si>
  <si>
    <t xml:space="preserve">      subsequently to profit or loss</t>
  </si>
  <si>
    <t xml:space="preserve">Items that will be reclassified subsequently  </t>
  </si>
  <si>
    <t xml:space="preserve">   Currency translation differences</t>
  </si>
  <si>
    <t xml:space="preserve">   Total items that will be reclassified  </t>
  </si>
  <si>
    <t>Opening balance as at 1 January 2019</t>
  </si>
  <si>
    <t>in excess of net realisable value</t>
  </si>
  <si>
    <t>Hwa Fong Rubber (Thailand) Public Company Limited</t>
  </si>
  <si>
    <t>Investment property (net)</t>
  </si>
  <si>
    <t>Deferred tax assets (net)</t>
  </si>
  <si>
    <t xml:space="preserve">      658,434,300 ordinary shares </t>
  </si>
  <si>
    <t xml:space="preserve">         of par Baht 1 each </t>
  </si>
  <si>
    <t>Surplus on treasury shares</t>
  </si>
  <si>
    <t>ordinary share</t>
  </si>
  <si>
    <t>Premium on</t>
  </si>
  <si>
    <t>Surplus on</t>
  </si>
  <si>
    <t>treasury shares</t>
  </si>
  <si>
    <t xml:space="preserve">Other comprehensive income (loss) </t>
  </si>
  <si>
    <t xml:space="preserve">   for the period</t>
  </si>
  <si>
    <t xml:space="preserve">Gain on disposals of property, plant and equipment  </t>
  </si>
  <si>
    <t xml:space="preserve">Non-cash transactions: </t>
  </si>
  <si>
    <t xml:space="preserve">Interest received  </t>
  </si>
  <si>
    <t>Intangible assets (net)</t>
  </si>
  <si>
    <t xml:space="preserve">Short-term investments </t>
  </si>
  <si>
    <t>Other current assets (net)</t>
  </si>
  <si>
    <t xml:space="preserve">Current portion of long-term loans from </t>
  </si>
  <si>
    <t>Long-term investments (net)</t>
  </si>
  <si>
    <t>Investments in subsidiaries (net)</t>
  </si>
  <si>
    <t xml:space="preserve">Statements of Financial Position </t>
  </si>
  <si>
    <t xml:space="preserve">Premium on paid-up ordinary share </t>
  </si>
  <si>
    <t>Revenue from sales of goods and services</t>
  </si>
  <si>
    <t>Cost of goods sold and services</t>
  </si>
  <si>
    <t xml:space="preserve">Statements of Changes in Equity </t>
  </si>
  <si>
    <t xml:space="preserve"> income (loss)</t>
  </si>
  <si>
    <t>Other comprehensive</t>
  </si>
  <si>
    <r>
      <t xml:space="preserve">Statements of Cash Flows </t>
    </r>
    <r>
      <rPr>
        <sz val="9"/>
        <rFont val="Arial"/>
        <family val="2"/>
      </rPr>
      <t xml:space="preserve"> </t>
    </r>
  </si>
  <si>
    <t>Statements of Changes in Equity</t>
  </si>
  <si>
    <t xml:space="preserve">   -  As previously reported</t>
  </si>
  <si>
    <t xml:space="preserve">   -  After adjustment</t>
  </si>
  <si>
    <t xml:space="preserve">Total comprehensive income  </t>
  </si>
  <si>
    <t>Proceeds from disposal of property, plant and equipment</t>
  </si>
  <si>
    <t>Cash and cash equivalents at the beginning of the period</t>
  </si>
  <si>
    <t>Cash and cash equivalents at the ending of the period</t>
  </si>
  <si>
    <t>Non-controlling</t>
  </si>
  <si>
    <t>interests</t>
  </si>
  <si>
    <t>Net cash generated from operating activities</t>
  </si>
  <si>
    <t>Income tax paid</t>
  </si>
  <si>
    <t>Profit before income tax expense</t>
  </si>
  <si>
    <t>Income tax expense</t>
  </si>
  <si>
    <t>translation</t>
  </si>
  <si>
    <t>Currency</t>
  </si>
  <si>
    <t>Employee benefit obligations paid</t>
  </si>
  <si>
    <t>investments</t>
  </si>
  <si>
    <t>Available-</t>
  </si>
  <si>
    <t>for-sale</t>
  </si>
  <si>
    <t xml:space="preserve"> components</t>
  </si>
  <si>
    <t xml:space="preserve">   a financial institution</t>
  </si>
  <si>
    <t xml:space="preserve">   Total items that will not be reclassified  </t>
  </si>
  <si>
    <t xml:space="preserve">Items that will not be reclassified subsequently  </t>
  </si>
  <si>
    <t>2020</t>
  </si>
  <si>
    <t>Opening balance as at 1 January 2020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</si>
  <si>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</si>
  <si>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8, 12</t>
  </si>
  <si>
    <t>comprehensive income</t>
  </si>
  <si>
    <t xml:space="preserve">Financial assets measured at fair value </t>
  </si>
  <si>
    <t xml:space="preserve">   through other comprehensive income </t>
  </si>
  <si>
    <t>the following significant non-cash transactions occurred:</t>
  </si>
  <si>
    <t>Note</t>
  </si>
  <si>
    <t>of equity investments</t>
  </si>
  <si>
    <t>through other</t>
  </si>
  <si>
    <t>Measurement</t>
  </si>
  <si>
    <t xml:space="preserve">at fair value </t>
  </si>
  <si>
    <t>Investments in an associate</t>
  </si>
  <si>
    <t>Other non-current assets</t>
  </si>
  <si>
    <t>Effect from correction of accounting error</t>
  </si>
  <si>
    <t xml:space="preserve">Allowance for actual cost of inventories </t>
  </si>
  <si>
    <t xml:space="preserve">Decrease in short-term investments </t>
  </si>
  <si>
    <t>Net cash used in financing activities</t>
  </si>
  <si>
    <t>Net increase in cash and cash equivalents</t>
  </si>
  <si>
    <t xml:space="preserve">   Change in value of financial assets measured</t>
  </si>
  <si>
    <t>Transfer restricted deposits to short-term investments</t>
  </si>
  <si>
    <t>components</t>
  </si>
  <si>
    <t xml:space="preserve">      at fair value through other comprehensive income</t>
  </si>
  <si>
    <t>As at 30 June 2020</t>
  </si>
  <si>
    <t>30 June</t>
  </si>
  <si>
    <t>For the three-month period ended 30 June 2020</t>
  </si>
  <si>
    <t>For the six-month period ended 30 June 2020</t>
  </si>
  <si>
    <t>Changes in equity for the six-month</t>
  </si>
  <si>
    <t xml:space="preserve">   period ended 30 June 2019</t>
  </si>
  <si>
    <t>Dividend paid</t>
  </si>
  <si>
    <t>Closing balance as at 30 June 2019</t>
  </si>
  <si>
    <t xml:space="preserve">   period ended 30 June 2020</t>
  </si>
  <si>
    <t>Closing balance as at 30 June 2020</t>
  </si>
  <si>
    <t>Allowance for obsolete and defective inventories</t>
  </si>
  <si>
    <t xml:space="preserve">Loss on write off of property, plant and equipment  </t>
  </si>
  <si>
    <t>Share of loss (gain) from investment in associates</t>
  </si>
  <si>
    <t>Dividend paid to shareholders</t>
  </si>
  <si>
    <t>Purchase of property, plant and equipment and intangible assets</t>
  </si>
  <si>
    <t xml:space="preserve">      Change in payables on fixed assets and intangible assets</t>
  </si>
  <si>
    <t>Effect from changes in accounting policy</t>
  </si>
  <si>
    <t xml:space="preserve">Property, plant and equipment and intangible assets purchased </t>
  </si>
  <si>
    <t xml:space="preserve">   during the period are detailed as follows:</t>
  </si>
  <si>
    <t xml:space="preserve">Net purchase of property, plant and equipment and </t>
  </si>
  <si>
    <t>intangible assets paid by cash</t>
  </si>
  <si>
    <t>Share of gain from investment in associates</t>
  </si>
  <si>
    <t>Unrealised loss on foreign exchange rate</t>
  </si>
  <si>
    <t>Net cash received from (used in) investing activities</t>
  </si>
  <si>
    <t>Loss on foreign exchange rate (net)</t>
  </si>
  <si>
    <t>Gain (loss) on foreign exchange rate (net)</t>
  </si>
  <si>
    <t>Current portion of lease liabilities</t>
  </si>
  <si>
    <t>Lease liabilities</t>
  </si>
  <si>
    <t>Payments on lease liabilities</t>
  </si>
  <si>
    <t>The accompanying notes on pages 13 to 26 are an integral part of the interim financial information.</t>
  </si>
  <si>
    <t>Exchange unrealised loss on cash and cash equivalents</t>
  </si>
  <si>
    <t>Reversal of expected credit loss</t>
  </si>
  <si>
    <t xml:space="preserve">   Change in value of long-term investments</t>
  </si>
  <si>
    <t xml:space="preserve">During the period ended 30 June 2020 and 2019, </t>
  </si>
  <si>
    <t xml:space="preserve">      Increase in plant, equipment and intangible assets</t>
  </si>
  <si>
    <t>Repayments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</si>
</sst>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;\(#,##0.0\)"/>
    <numFmt numFmtId="167" formatCode="_(* #,##0_);_(* \(#,##0\);_(* &quot;-&quot;???\ _);_(@_)"/>
    <numFmt numFmtId="168" formatCode="_(* #,##0.00_);_(* \(#,##0.00\);_(* &quot;-&quot;???\ _);_(@_)"/>
    <numFmt numFmtId="169" formatCode="_(* #,##0.0_);_(* \(#,##0.0\);_(* &quot;-&quot;???\ 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16">
    <xf numFmtId="0" fontId="0" fillId="0" borderId="0" xfId="0"/>
    <xf numFmtId="165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5" fontId="4" fillId="0" borderId="0" xfId="5" quotePrefix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quotePrefix="1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8" fillId="0" borderId="0" xfId="0" quotePrefix="1" applyNumberFormat="1" applyFont="1" applyFill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wrapText="1"/>
    </xf>
    <xf numFmtId="167" fontId="4" fillId="0" borderId="0" xfId="3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4" fillId="0" borderId="0" xfId="5" applyNumberFormat="1" applyFont="1" applyFill="1" applyAlignment="1">
      <alignment vertical="center"/>
    </xf>
    <xf numFmtId="167" fontId="4" fillId="0" borderId="1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 wrapText="1"/>
    </xf>
    <xf numFmtId="167" fontId="7" fillId="0" borderId="0" xfId="0" applyNumberFormat="1" applyFont="1" applyFill="1" applyBorder="1" applyAlignment="1">
      <alignment horizontal="justify" vertical="center"/>
    </xf>
    <xf numFmtId="165" fontId="7" fillId="0" borderId="0" xfId="0" quotePrefix="1" applyNumberFormat="1" applyFont="1" applyFill="1" applyBorder="1" applyAlignment="1">
      <alignment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center" vertical="center"/>
    </xf>
    <xf numFmtId="167" fontId="4" fillId="2" borderId="2" xfId="5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center" vertical="center"/>
    </xf>
    <xf numFmtId="167" fontId="4" fillId="2" borderId="0" xfId="5" applyNumberFormat="1" applyFont="1" applyFill="1" applyAlignment="1">
      <alignment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7" fillId="2" borderId="0" xfId="5" quotePrefix="1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 wrapText="1"/>
    </xf>
    <xf numFmtId="167" fontId="4" fillId="0" borderId="0" xfId="5" applyNumberFormat="1" applyFont="1" applyFill="1" applyAlignment="1">
      <alignment horizontal="right"/>
    </xf>
    <xf numFmtId="167" fontId="4" fillId="0" borderId="1" xfId="5" applyNumberFormat="1" applyFont="1" applyFill="1" applyBorder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7" fontId="4" fillId="2" borderId="0" xfId="3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5" fontId="10" fillId="0" borderId="0" xfId="5" applyNumberFormat="1" applyFont="1" applyFill="1" applyAlignment="1">
      <alignment horizontal="center" vertical="center"/>
    </xf>
    <xf numFmtId="165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Border="1" applyAlignment="1">
      <alignment horizontal="right"/>
    </xf>
    <xf numFmtId="167" fontId="10" fillId="0" borderId="0" xfId="5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1" xfId="0" quotePrefix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7" fontId="12" fillId="0" borderId="0" xfId="3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/>
    </xf>
    <xf numFmtId="167" fontId="12" fillId="2" borderId="0" xfId="3" applyNumberFormat="1" applyFont="1" applyFill="1" applyAlignment="1">
      <alignment horizontal="right" vertical="center"/>
    </xf>
    <xf numFmtId="167" fontId="12" fillId="0" borderId="0" xfId="6" applyNumberFormat="1" applyFont="1" applyFill="1" applyAlignment="1">
      <alignment horizontal="right"/>
    </xf>
    <xf numFmtId="167" fontId="12" fillId="0" borderId="1" xfId="3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167" fontId="12" fillId="0" borderId="1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0" borderId="0" xfId="3" applyNumberFormat="1" applyFont="1" applyFill="1" applyBorder="1" applyAlignment="1">
      <alignment horizontal="right" vertical="center"/>
    </xf>
    <xf numFmtId="167" fontId="12" fillId="2" borderId="0" xfId="3" applyNumberFormat="1" applyFont="1" applyFill="1" applyBorder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1" xfId="3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7" fontId="13" fillId="0" borderId="0" xfId="5" quotePrefix="1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7" fontId="13" fillId="2" borderId="0" xfId="5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1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7" fontId="13" fillId="2" borderId="0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7" fontId="7" fillId="2" borderId="0" xfId="9" applyNumberFormat="1" applyFont="1" applyFill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center" vertical="center"/>
    </xf>
    <xf numFmtId="167" fontId="7" fillId="2" borderId="0" xfId="8" applyNumberFormat="1" applyFont="1" applyFill="1" applyAlignment="1">
      <alignment horizontal="center" vertical="center"/>
    </xf>
    <xf numFmtId="167" fontId="7" fillId="2" borderId="0" xfId="8" applyNumberFormat="1" applyFont="1" applyFill="1" applyAlignment="1">
      <alignment vertical="center"/>
    </xf>
    <xf numFmtId="167" fontId="7" fillId="2" borderId="2" xfId="9" applyNumberFormat="1" applyFont="1" applyFill="1" applyBorder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vertical="center"/>
    </xf>
    <xf numFmtId="167" fontId="7" fillId="2" borderId="1" xfId="8" applyNumberFormat="1" applyFont="1" applyFill="1" applyBorder="1" applyAlignment="1">
      <alignment horizontal="center" vertical="center"/>
    </xf>
    <xf numFmtId="165" fontId="4" fillId="2" borderId="0" xfId="5" applyNumberFormat="1" applyFont="1" applyFill="1" applyAlignment="1">
      <alignment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0" fontId="16" fillId="0" borderId="0" xfId="0" applyFont="1" applyFill="1"/>
    <xf numFmtId="167" fontId="8" fillId="0" borderId="0" xfId="7" applyNumberFormat="1" applyFont="1" applyFill="1" applyAlignment="1">
      <alignment horizontal="right"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7" fillId="0" borderId="1" xfId="8" applyNumberFormat="1" applyFont="1" applyFill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0" xfId="8" applyNumberFormat="1" applyFont="1" applyFill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67" fontId="7" fillId="2" borderId="0" xfId="8" applyNumberFormat="1" applyFont="1" applyFill="1" applyBorder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0" xfId="9" applyNumberFormat="1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right" vertical="center"/>
    </xf>
    <xf numFmtId="167" fontId="12" fillId="2" borderId="1" xfId="6" applyNumberFormat="1" applyFont="1" applyFill="1" applyBorder="1" applyAlignment="1">
      <alignment horizontal="right" vertical="center"/>
    </xf>
    <xf numFmtId="167" fontId="12" fillId="0" borderId="0" xfId="6" applyNumberFormat="1" applyFont="1" applyFill="1" applyAlignment="1">
      <alignment horizontal="right" vertical="center"/>
    </xf>
    <xf numFmtId="167" fontId="12" fillId="0" borderId="1" xfId="6" applyNumberFormat="1" applyFont="1" applyFill="1" applyBorder="1" applyAlignment="1">
      <alignment horizontal="right" vertical="center"/>
    </xf>
    <xf numFmtId="167" fontId="12" fillId="2" borderId="1" xfId="2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6" fillId="0" borderId="0" xfId="8" quotePrefix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vertical="center"/>
    </xf>
    <xf numFmtId="0" fontId="7" fillId="0" borderId="0" xfId="8" applyFont="1" applyFill="1" applyBorder="1" applyAlignment="1">
      <alignment vertical="center"/>
    </xf>
    <xf numFmtId="165" fontId="7" fillId="0" borderId="0" xfId="8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0" fontId="7" fillId="0" borderId="0" xfId="8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0" xfId="8" applyNumberFormat="1" applyFont="1" applyFill="1" applyAlignment="1">
      <alignment horizontal="center" vertical="center"/>
    </xf>
    <xf numFmtId="167" fontId="4" fillId="2" borderId="2" xfId="9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9" applyNumberFormat="1" applyFont="1" applyFill="1" applyBorder="1" applyAlignment="1">
      <alignment vertical="center"/>
    </xf>
    <xf numFmtId="167" fontId="7" fillId="0" borderId="1" xfId="9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7" fontId="7" fillId="2" borderId="1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7" fontId="12" fillId="2" borderId="0" xfId="6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2" xfId="9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0" xfId="5" applyNumberFormat="1" applyFont="1" applyFill="1" applyAlignment="1">
      <alignment horizontal="right" vertical="center"/>
    </xf>
    <xf numFmtId="3" fontId="12" fillId="0" borderId="0" xfId="0" applyNumberFormat="1" applyFont="1" applyFill="1" applyAlignment="1">
      <alignment horizontal="right" vertical="top" wrapText="1"/>
    </xf>
    <xf numFmtId="167" fontId="15" fillId="0" borderId="0" xfId="0" quotePrefix="1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Alignment="1">
      <alignment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15" fillId="0" borderId="0" xfId="5" quotePrefix="1" applyNumberFormat="1" applyFont="1" applyFill="1" applyBorder="1" applyAlignment="1">
      <alignment horizontal="right" vertical="center"/>
    </xf>
    <xf numFmtId="167" fontId="15" fillId="0" borderId="0" xfId="5" quotePrefix="1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7" fontId="12" fillId="2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top" wrapText="1"/>
    </xf>
    <xf numFmtId="166" fontId="12" fillId="0" borderId="0" xfId="0" applyNumberFormat="1" applyFont="1" applyFill="1" applyBorder="1" applyAlignment="1">
      <alignment horizontal="center" vertical="center"/>
    </xf>
    <xf numFmtId="167" fontId="4" fillId="0" borderId="0" xfId="9" applyNumberFormat="1" applyFont="1" applyFill="1" applyBorder="1" applyAlignment="1">
      <alignment horizontal="center" vertical="center"/>
    </xf>
    <xf numFmtId="167" fontId="4" fillId="2" borderId="0" xfId="9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165" fontId="12" fillId="2" borderId="0" xfId="0" applyNumberFormat="1" applyFont="1" applyFill="1" applyAlignment="1">
      <alignment vertical="center"/>
    </xf>
    <xf numFmtId="167" fontId="12" fillId="2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0" xfId="0" quotePrefix="1" applyNumberFormat="1" applyFont="1" applyFill="1" applyBorder="1" applyAlignment="1">
      <alignment horizontal="right" vertical="center"/>
    </xf>
    <xf numFmtId="167" fontId="12" fillId="0" borderId="0" xfId="0" quotePrefix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7" fontId="12" fillId="2" borderId="1" xfId="0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horizontal="right" vertical="center"/>
    </xf>
    <xf numFmtId="167" fontId="12" fillId="0" borderId="1" xfId="1" applyNumberFormat="1" applyFont="1" applyFill="1" applyBorder="1" applyAlignment="1">
      <alignment horizontal="center" vertical="center"/>
    </xf>
    <xf numFmtId="167" fontId="12" fillId="2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justify"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5" applyNumberFormat="1" applyFont="1" applyFill="1" applyAlignment="1">
      <alignment horizontal="center" vertical="center"/>
    </xf>
    <xf numFmtId="165" fontId="15" fillId="0" borderId="0" xfId="5" applyNumberFormat="1" applyFont="1" applyFill="1" applyBorder="1" applyAlignment="1">
      <alignment horizontal="right" vertical="center"/>
    </xf>
    <xf numFmtId="165" fontId="15" fillId="0" borderId="0" xfId="5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67" fontId="12" fillId="2" borderId="0" xfId="3" applyNumberFormat="1" applyFont="1" applyFill="1" applyAlignment="1">
      <alignment vertical="center"/>
    </xf>
    <xf numFmtId="164" fontId="12" fillId="2" borderId="2" xfId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vertical="center"/>
    </xf>
    <xf numFmtId="168" fontId="12" fillId="0" borderId="2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Border="1" applyAlignment="1">
      <alignment horizontal="right" vertical="center"/>
    </xf>
    <xf numFmtId="168" fontId="12" fillId="2" borderId="2" xfId="3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5" applyNumberFormat="1" applyFont="1" applyFill="1" applyBorder="1" applyAlignment="1">
      <alignment horizontal="justify" vertical="center"/>
    </xf>
    <xf numFmtId="165" fontId="4" fillId="0" borderId="0" xfId="5" applyNumberFormat="1" applyFont="1" applyFill="1" applyAlignment="1">
      <alignment horizontal="center" vertical="center"/>
    </xf>
    <xf numFmtId="167" fontId="6" fillId="0" borderId="1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7" fontId="15" fillId="0" borderId="0" xfId="5" applyNumberFormat="1" applyFont="1" applyFill="1" applyBorder="1" applyAlignment="1">
      <alignment horizontal="center" vertical="center"/>
    </xf>
    <xf numFmtId="167" fontId="15" fillId="0" borderId="1" xfId="5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justify" vertical="center"/>
    </xf>
    <xf numFmtId="165" fontId="7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7" fontId="8" fillId="0" borderId="1" xfId="5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0 4" xfId="2" xr:uid="{00000000-0005-0000-0000-000001000000}"/>
    <cellStyle name="Comma 100" xfId="3" xr:uid="{00000000-0005-0000-0000-000002000000}"/>
    <cellStyle name="Comma 100 3" xfId="9" xr:uid="{00000000-0005-0000-0000-000003000000}"/>
    <cellStyle name="Comma 2" xfId="4" xr:uid="{00000000-0005-0000-0000-000004000000}"/>
    <cellStyle name="Normal" xfId="0" builtinId="0"/>
    <cellStyle name="Normal 11 3" xfId="7" xr:uid="{00000000-0005-0000-0000-000006000000}"/>
    <cellStyle name="Normal 12" xfId="5" xr:uid="{00000000-0005-0000-0000-000007000000}"/>
    <cellStyle name="Normal 12 2" xfId="8" xr:uid="{00000000-0005-0000-0000-000008000000}"/>
    <cellStyle name="Normal 26" xfId="6" xr:uid="{00000000-0005-0000-0000-000009000000}"/>
  </cellStyles>
  <dxfs count="0"/>
  <tableStyles count="0" defaultTableStyle="TableStyleMedium9" defaultPivotStyle="PivotStyleLight16"/>
  <colors>
    <mruColors>
      <color rgb="FFFA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7"/>
  <sheetViews>
    <sheetView tabSelected="1" topLeftCell="A139" zoomScaleNormal="100" zoomScaleSheetLayoutView="100" workbookViewId="0">
      <selection activeCell="B149" sqref="B149"/>
    </sheetView>
  </sheetViews>
  <sheetFormatPr defaultColWidth="9.140625" defaultRowHeight="16.5" customHeight="1" x14ac:dyDescent="0.2"/>
  <cols>
    <col min="1" max="1" width="13.140625" style="2" customWidth="1"/>
    <col min="2" max="2" width="22.140625" style="2" customWidth="1"/>
    <col min="3" max="3" width="5.140625" style="241" customWidth="1"/>
    <col min="4" max="4" width="0.85546875" style="2" customWidth="1"/>
    <col min="5" max="5" width="13.5703125" style="114" customWidth="1"/>
    <col min="6" max="6" width="0.85546875" style="82" customWidth="1"/>
    <col min="7" max="7" width="13.5703125" style="39" customWidth="1"/>
    <col min="8" max="8" width="0.85546875" style="39" customWidth="1"/>
    <col min="9" max="9" width="13.5703125" style="39" customWidth="1"/>
    <col min="10" max="10" width="0.85546875" style="39" customWidth="1"/>
    <col min="11" max="11" width="13.5703125" style="39" customWidth="1"/>
    <col min="12" max="16384" width="9.140625" style="2"/>
  </cols>
  <sheetData>
    <row r="1" spans="1:11" ht="16.5" customHeight="1" x14ac:dyDescent="0.2">
      <c r="A1" s="5" t="s">
        <v>102</v>
      </c>
      <c r="B1" s="5"/>
    </row>
    <row r="2" spans="1:11" ht="16.5" customHeight="1" x14ac:dyDescent="0.2">
      <c r="A2" s="5" t="s">
        <v>123</v>
      </c>
      <c r="B2" s="5"/>
    </row>
    <row r="3" spans="1:11" ht="16.5" customHeight="1" x14ac:dyDescent="0.2">
      <c r="A3" s="33" t="s">
        <v>178</v>
      </c>
      <c r="B3" s="33"/>
      <c r="C3" s="34"/>
      <c r="D3" s="35"/>
      <c r="E3" s="115"/>
      <c r="F3" s="83"/>
      <c r="G3" s="50"/>
      <c r="H3" s="50"/>
      <c r="I3" s="50"/>
      <c r="J3" s="50"/>
      <c r="K3" s="50"/>
    </row>
    <row r="5" spans="1:11" ht="16.5" customHeight="1" x14ac:dyDescent="0.2">
      <c r="E5" s="116"/>
      <c r="G5" s="38"/>
      <c r="I5" s="240"/>
      <c r="K5" s="38"/>
    </row>
    <row r="6" spans="1:11" ht="16.5" customHeight="1" x14ac:dyDescent="0.5">
      <c r="E6" s="302" t="s">
        <v>2</v>
      </c>
      <c r="F6" s="302"/>
      <c r="G6" s="302"/>
      <c r="I6" s="302" t="s">
        <v>77</v>
      </c>
      <c r="J6" s="302"/>
      <c r="K6" s="302"/>
    </row>
    <row r="7" spans="1:11" ht="16.5" customHeight="1" x14ac:dyDescent="0.5">
      <c r="E7" s="301" t="s">
        <v>87</v>
      </c>
      <c r="F7" s="301"/>
      <c r="G7" s="301"/>
      <c r="H7" s="51"/>
      <c r="I7" s="301" t="s">
        <v>87</v>
      </c>
      <c r="J7" s="301"/>
      <c r="K7" s="301"/>
    </row>
    <row r="8" spans="1:11" ht="16.5" customHeight="1" x14ac:dyDescent="0.5">
      <c r="E8" s="38" t="s">
        <v>50</v>
      </c>
      <c r="G8" s="38" t="s">
        <v>89</v>
      </c>
      <c r="H8" s="38"/>
      <c r="I8" s="38" t="s">
        <v>50</v>
      </c>
      <c r="J8" s="82"/>
      <c r="K8" s="38" t="s">
        <v>89</v>
      </c>
    </row>
    <row r="9" spans="1:11" ht="16.5" customHeight="1" x14ac:dyDescent="0.5">
      <c r="E9" s="215" t="s">
        <v>179</v>
      </c>
      <c r="G9" s="41" t="s">
        <v>88</v>
      </c>
      <c r="H9" s="42"/>
      <c r="I9" s="215" t="s">
        <v>179</v>
      </c>
      <c r="J9" s="82"/>
      <c r="K9" s="41" t="s">
        <v>88</v>
      </c>
    </row>
    <row r="10" spans="1:11" ht="16.5" customHeight="1" x14ac:dyDescent="0.5">
      <c r="C10" s="4"/>
      <c r="D10" s="5"/>
      <c r="E10" s="41" t="s">
        <v>154</v>
      </c>
      <c r="F10" s="84"/>
      <c r="G10" s="41" t="s">
        <v>94</v>
      </c>
      <c r="H10" s="42"/>
      <c r="I10" s="41" t="s">
        <v>154</v>
      </c>
      <c r="J10" s="84"/>
      <c r="K10" s="41" t="s">
        <v>94</v>
      </c>
    </row>
    <row r="11" spans="1:11" ht="16.5" customHeight="1" x14ac:dyDescent="0.5">
      <c r="C11" s="3" t="s">
        <v>0</v>
      </c>
      <c r="D11" s="6"/>
      <c r="E11" s="40" t="s">
        <v>1</v>
      </c>
      <c r="F11" s="52"/>
      <c r="G11" s="40" t="s">
        <v>1</v>
      </c>
      <c r="H11" s="52"/>
      <c r="I11" s="40" t="s">
        <v>1</v>
      </c>
      <c r="J11" s="52"/>
      <c r="K11" s="40" t="s">
        <v>1</v>
      </c>
    </row>
    <row r="12" spans="1:11" ht="16.5" customHeight="1" x14ac:dyDescent="0.5">
      <c r="C12" s="1"/>
      <c r="D12" s="6"/>
      <c r="E12" s="90"/>
      <c r="F12" s="52"/>
      <c r="G12" s="38"/>
      <c r="H12" s="52"/>
      <c r="I12" s="90"/>
      <c r="J12" s="52"/>
      <c r="K12" s="38"/>
    </row>
    <row r="13" spans="1:11" ht="16.5" customHeight="1" x14ac:dyDescent="0.5">
      <c r="A13" s="5" t="s">
        <v>29</v>
      </c>
      <c r="B13" s="5"/>
      <c r="E13" s="91"/>
      <c r="I13" s="91"/>
    </row>
    <row r="14" spans="1:11" ht="16.5" customHeight="1" x14ac:dyDescent="0.5">
      <c r="A14" s="5"/>
      <c r="B14" s="5"/>
      <c r="E14" s="91"/>
      <c r="I14" s="91"/>
    </row>
    <row r="15" spans="1:11" ht="16.5" customHeight="1" x14ac:dyDescent="0.5">
      <c r="A15" s="5" t="s">
        <v>12</v>
      </c>
      <c r="B15" s="5"/>
      <c r="E15" s="91"/>
      <c r="I15" s="91"/>
    </row>
    <row r="16" spans="1:11" ht="16.5" customHeight="1" x14ac:dyDescent="0.5">
      <c r="A16" s="5"/>
      <c r="B16" s="5"/>
      <c r="E16" s="91"/>
      <c r="I16" s="91"/>
    </row>
    <row r="17" spans="1:11" ht="16.5" customHeight="1" x14ac:dyDescent="0.5">
      <c r="A17" s="2" t="s">
        <v>11</v>
      </c>
      <c r="E17" s="92">
        <v>832829224</v>
      </c>
      <c r="G17" s="136">
        <v>717071288</v>
      </c>
      <c r="H17" s="137"/>
      <c r="I17" s="208">
        <v>748763194</v>
      </c>
      <c r="J17" s="138"/>
      <c r="K17" s="136">
        <v>633246765</v>
      </c>
    </row>
    <row r="18" spans="1:11" ht="16.5" customHeight="1" x14ac:dyDescent="0.5">
      <c r="A18" s="2" t="s">
        <v>118</v>
      </c>
      <c r="E18" s="92">
        <v>0</v>
      </c>
      <c r="G18" s="137">
        <v>170000000</v>
      </c>
      <c r="H18" s="137"/>
      <c r="I18" s="92">
        <v>0</v>
      </c>
      <c r="J18" s="138"/>
      <c r="K18" s="136">
        <v>170000000</v>
      </c>
    </row>
    <row r="19" spans="1:11" ht="16.5" customHeight="1" x14ac:dyDescent="0.5">
      <c r="A19" s="2" t="s">
        <v>52</v>
      </c>
      <c r="C19" s="241">
        <v>9</v>
      </c>
      <c r="E19" s="93">
        <v>298844834</v>
      </c>
      <c r="G19" s="136">
        <v>524112676</v>
      </c>
      <c r="H19" s="137"/>
      <c r="I19" s="208">
        <v>298119059</v>
      </c>
      <c r="J19" s="138"/>
      <c r="K19" s="136">
        <v>523658129</v>
      </c>
    </row>
    <row r="20" spans="1:11" ht="16.5" customHeight="1" x14ac:dyDescent="0.5">
      <c r="A20" s="2" t="s">
        <v>33</v>
      </c>
      <c r="C20" s="241">
        <v>11</v>
      </c>
      <c r="E20" s="93">
        <v>567529265</v>
      </c>
      <c r="G20" s="136">
        <v>567799003</v>
      </c>
      <c r="H20" s="137"/>
      <c r="I20" s="208">
        <v>561184637</v>
      </c>
      <c r="J20" s="138"/>
      <c r="K20" s="136">
        <v>563990196</v>
      </c>
    </row>
    <row r="21" spans="1:11" ht="16.5" customHeight="1" x14ac:dyDescent="0.2">
      <c r="A21" s="2" t="s">
        <v>119</v>
      </c>
      <c r="E21" s="94">
        <v>11125434</v>
      </c>
      <c r="G21" s="139">
        <v>19687687</v>
      </c>
      <c r="H21" s="140"/>
      <c r="I21" s="209">
        <v>8687009</v>
      </c>
      <c r="J21" s="138"/>
      <c r="K21" s="141">
        <v>17630984</v>
      </c>
    </row>
    <row r="22" spans="1:11" ht="16.5" customHeight="1" x14ac:dyDescent="0.5">
      <c r="E22" s="95"/>
      <c r="G22" s="53"/>
      <c r="H22" s="53"/>
      <c r="I22" s="95"/>
      <c r="J22" s="53"/>
      <c r="K22" s="53"/>
    </row>
    <row r="23" spans="1:11" ht="16.5" customHeight="1" x14ac:dyDescent="0.5">
      <c r="A23" s="2" t="s">
        <v>21</v>
      </c>
      <c r="B23" s="5"/>
      <c r="E23" s="96">
        <f>SUM(E17:E21)</f>
        <v>1710328757</v>
      </c>
      <c r="G23" s="50">
        <f>SUM(G17:G21)</f>
        <v>1998670654</v>
      </c>
      <c r="I23" s="96">
        <f>SUM(I17:I21)</f>
        <v>1616753899</v>
      </c>
      <c r="K23" s="50">
        <f>SUM(K17:K21)</f>
        <v>1908526074</v>
      </c>
    </row>
    <row r="24" spans="1:11" ht="16.5" customHeight="1" x14ac:dyDescent="0.5">
      <c r="E24" s="91"/>
      <c r="F24" s="39"/>
      <c r="I24" s="91"/>
    </row>
    <row r="25" spans="1:11" ht="16.5" customHeight="1" x14ac:dyDescent="0.5">
      <c r="A25" s="5" t="s">
        <v>13</v>
      </c>
      <c r="B25" s="5"/>
      <c r="E25" s="91"/>
      <c r="I25" s="91"/>
    </row>
    <row r="26" spans="1:11" ht="16.5" customHeight="1" x14ac:dyDescent="0.5">
      <c r="A26" s="5"/>
      <c r="B26" s="5"/>
      <c r="E26" s="91"/>
      <c r="I26" s="91"/>
    </row>
    <row r="27" spans="1:11" ht="16.5" customHeight="1" x14ac:dyDescent="0.5">
      <c r="A27" s="2" t="s">
        <v>159</v>
      </c>
      <c r="B27" s="5"/>
      <c r="C27" s="2"/>
      <c r="E27" s="189"/>
      <c r="F27" s="2"/>
      <c r="G27" s="2"/>
      <c r="H27" s="2"/>
      <c r="I27" s="189"/>
      <c r="J27" s="2"/>
      <c r="K27" s="2"/>
    </row>
    <row r="28" spans="1:11" ht="16.5" customHeight="1" x14ac:dyDescent="0.5">
      <c r="A28" s="2" t="s">
        <v>160</v>
      </c>
      <c r="B28" s="5"/>
      <c r="C28" s="241" t="s">
        <v>157</v>
      </c>
      <c r="E28" s="92">
        <v>30632473</v>
      </c>
      <c r="G28" s="136">
        <v>0</v>
      </c>
      <c r="H28" s="137"/>
      <c r="I28" s="92">
        <v>0</v>
      </c>
      <c r="J28" s="138"/>
      <c r="K28" s="136">
        <v>0</v>
      </c>
    </row>
    <row r="29" spans="1:11" ht="16.5" customHeight="1" x14ac:dyDescent="0.5">
      <c r="A29" s="2" t="s">
        <v>121</v>
      </c>
      <c r="B29" s="5"/>
      <c r="C29" s="241" t="s">
        <v>157</v>
      </c>
      <c r="E29" s="92">
        <v>0</v>
      </c>
      <c r="G29" s="136">
        <v>31932198</v>
      </c>
      <c r="H29" s="137"/>
      <c r="I29" s="92">
        <v>0</v>
      </c>
      <c r="J29" s="138"/>
      <c r="K29" s="136">
        <v>0</v>
      </c>
    </row>
    <row r="30" spans="1:11" ht="16.5" customHeight="1" x14ac:dyDescent="0.2">
      <c r="A30" s="2" t="s">
        <v>122</v>
      </c>
      <c r="B30" s="5"/>
      <c r="E30" s="92">
        <v>0</v>
      </c>
      <c r="G30" s="136">
        <v>0</v>
      </c>
      <c r="H30" s="137"/>
      <c r="I30" s="243">
        <v>412255214</v>
      </c>
      <c r="J30" s="138"/>
      <c r="K30" s="143">
        <v>412255214</v>
      </c>
    </row>
    <row r="31" spans="1:11" ht="16.5" customHeight="1" x14ac:dyDescent="0.5">
      <c r="A31" s="2" t="s">
        <v>167</v>
      </c>
      <c r="B31" s="5"/>
      <c r="E31" s="97">
        <v>1184900</v>
      </c>
      <c r="G31" s="136">
        <v>1184739</v>
      </c>
      <c r="H31" s="137"/>
      <c r="I31" s="142">
        <v>1161000</v>
      </c>
      <c r="J31" s="138"/>
      <c r="K31" s="136">
        <v>1161000</v>
      </c>
    </row>
    <row r="32" spans="1:11" ht="16.5" customHeight="1" x14ac:dyDescent="0.5">
      <c r="A32" s="2" t="s">
        <v>103</v>
      </c>
      <c r="B32" s="5"/>
      <c r="E32" s="121">
        <v>221219485</v>
      </c>
      <c r="G32" s="136">
        <v>220787694</v>
      </c>
      <c r="H32" s="137"/>
      <c r="I32" s="92">
        <v>0</v>
      </c>
      <c r="J32" s="138"/>
      <c r="K32" s="136">
        <v>0</v>
      </c>
    </row>
    <row r="33" spans="1:11" ht="16.5" customHeight="1" x14ac:dyDescent="0.5">
      <c r="A33" s="2" t="s">
        <v>34</v>
      </c>
      <c r="C33" s="241">
        <v>13</v>
      </c>
      <c r="E33" s="92">
        <f>1488456881-E34</f>
        <v>1486974487</v>
      </c>
      <c r="G33" s="138">
        <f>1364369510-G34</f>
        <v>1363138733</v>
      </c>
      <c r="H33" s="137"/>
      <c r="I33" s="208">
        <f>1488435807-I34</f>
        <v>1486974487</v>
      </c>
      <c r="J33" s="138"/>
      <c r="K33" s="136">
        <f>1364345701-K34</f>
        <v>1363138733</v>
      </c>
    </row>
    <row r="34" spans="1:11" ht="16.5" customHeight="1" x14ac:dyDescent="0.5">
      <c r="A34" s="2" t="s">
        <v>117</v>
      </c>
      <c r="C34" s="241">
        <v>13</v>
      </c>
      <c r="E34" s="92">
        <v>1482394</v>
      </c>
      <c r="G34" s="138">
        <v>1230777</v>
      </c>
      <c r="H34" s="137"/>
      <c r="I34" s="208">
        <v>1461320</v>
      </c>
      <c r="J34" s="138"/>
      <c r="K34" s="136">
        <v>1206968</v>
      </c>
    </row>
    <row r="35" spans="1:11" ht="16.5" customHeight="1" x14ac:dyDescent="0.5">
      <c r="A35" s="2" t="s">
        <v>104</v>
      </c>
      <c r="E35" s="92">
        <v>35464773</v>
      </c>
      <c r="G35" s="136">
        <v>35396413</v>
      </c>
      <c r="H35" s="137"/>
      <c r="I35" s="208">
        <v>35464773</v>
      </c>
      <c r="J35" s="138"/>
      <c r="K35" s="136">
        <v>35396413</v>
      </c>
    </row>
    <row r="36" spans="1:11" ht="16.5" customHeight="1" x14ac:dyDescent="0.5">
      <c r="A36" s="2" t="s">
        <v>168</v>
      </c>
      <c r="E36" s="94">
        <v>1180374</v>
      </c>
      <c r="G36" s="139">
        <v>1188607</v>
      </c>
      <c r="H36" s="140"/>
      <c r="I36" s="209">
        <v>1043805</v>
      </c>
      <c r="J36" s="138"/>
      <c r="K36" s="144">
        <v>1052305</v>
      </c>
    </row>
    <row r="37" spans="1:11" ht="16.5" customHeight="1" x14ac:dyDescent="0.5">
      <c r="E37" s="95"/>
      <c r="G37" s="53"/>
      <c r="H37" s="53"/>
      <c r="I37" s="95"/>
      <c r="J37" s="53"/>
      <c r="K37" s="53"/>
    </row>
    <row r="38" spans="1:11" ht="16.5" customHeight="1" x14ac:dyDescent="0.5">
      <c r="A38" s="2" t="s">
        <v>22</v>
      </c>
      <c r="B38" s="5"/>
      <c r="E38" s="96">
        <f>SUM(E28:E37)</f>
        <v>1778138886</v>
      </c>
      <c r="G38" s="50">
        <f>SUM(G28:G37)</f>
        <v>1654859161</v>
      </c>
      <c r="H38" s="53"/>
      <c r="I38" s="96">
        <f>SUM(I28:I37)</f>
        <v>1938360599</v>
      </c>
      <c r="J38" s="53"/>
      <c r="K38" s="50">
        <f>SUM(K28:K37)</f>
        <v>1814210633</v>
      </c>
    </row>
    <row r="39" spans="1:11" ht="16.5" customHeight="1" x14ac:dyDescent="0.5">
      <c r="B39" s="5"/>
      <c r="E39" s="95"/>
      <c r="F39" s="53"/>
      <c r="G39" s="53"/>
      <c r="H39" s="53"/>
      <c r="I39" s="95"/>
      <c r="J39" s="53"/>
      <c r="K39" s="53"/>
    </row>
    <row r="40" spans="1:11" ht="16.5" customHeight="1" x14ac:dyDescent="0.5">
      <c r="B40" s="5"/>
      <c r="E40" s="96"/>
      <c r="F40" s="85"/>
      <c r="G40" s="50"/>
      <c r="H40" s="53"/>
      <c r="I40" s="96"/>
      <c r="J40" s="53"/>
      <c r="K40" s="50"/>
    </row>
    <row r="41" spans="1:11" ht="16.5" customHeight="1" x14ac:dyDescent="0.5">
      <c r="E41" s="95"/>
      <c r="G41" s="53"/>
      <c r="I41" s="95"/>
      <c r="K41" s="53"/>
    </row>
    <row r="42" spans="1:11" ht="16.5" customHeight="1" thickBot="1" x14ac:dyDescent="0.55000000000000004">
      <c r="A42" s="5" t="s">
        <v>14</v>
      </c>
      <c r="B42" s="5"/>
      <c r="E42" s="98">
        <f>SUM(E38,E23)</f>
        <v>3488467643</v>
      </c>
      <c r="G42" s="54">
        <f>SUM(G38,G23)</f>
        <v>3653529815</v>
      </c>
      <c r="H42" s="53"/>
      <c r="I42" s="98">
        <f>+I38+I23</f>
        <v>3555114498</v>
      </c>
      <c r="J42" s="53"/>
      <c r="K42" s="54">
        <f>+K38+K23</f>
        <v>3722736707</v>
      </c>
    </row>
    <row r="43" spans="1:11" ht="16.5" customHeight="1" thickTop="1" x14ac:dyDescent="0.2">
      <c r="F43" s="114"/>
      <c r="G43" s="114"/>
      <c r="H43" s="114"/>
      <c r="I43" s="114"/>
      <c r="J43" s="114"/>
      <c r="K43" s="114"/>
    </row>
    <row r="44" spans="1:11" ht="16.5" customHeight="1" x14ac:dyDescent="0.2">
      <c r="F44" s="114"/>
      <c r="G44" s="114"/>
      <c r="H44" s="114"/>
      <c r="I44" s="114"/>
      <c r="J44" s="114"/>
      <c r="K44" s="114"/>
    </row>
    <row r="46" spans="1:11" ht="12.75" customHeight="1" x14ac:dyDescent="0.2"/>
    <row r="47" spans="1:11" ht="16.5" customHeight="1" x14ac:dyDescent="0.5">
      <c r="A47" s="300" t="s">
        <v>49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</row>
    <row r="48" spans="1:11" ht="16.5" customHeight="1" x14ac:dyDescent="0.5">
      <c r="A48" s="300"/>
      <c r="B48" s="300"/>
      <c r="C48" s="300"/>
      <c r="D48" s="300"/>
      <c r="E48" s="300"/>
      <c r="F48" s="300"/>
      <c r="G48" s="300"/>
      <c r="H48" s="300"/>
      <c r="I48" s="300"/>
      <c r="J48" s="300"/>
      <c r="K48" s="300"/>
    </row>
    <row r="49" spans="1:11" ht="22.7" customHeight="1" x14ac:dyDescent="0.5">
      <c r="A49" s="299" t="s">
        <v>207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99"/>
    </row>
    <row r="50" spans="1:11" ht="16.5" customHeight="1" x14ac:dyDescent="0.2">
      <c r="A50" s="5" t="str">
        <f>+A1</f>
        <v>Hwa Fong Rubber (Thailand) Public Company Limited</v>
      </c>
      <c r="B50" s="5"/>
    </row>
    <row r="51" spans="1:11" ht="16.5" customHeight="1" x14ac:dyDescent="0.2">
      <c r="A51" s="5" t="str">
        <f>A2</f>
        <v xml:space="preserve">Statements of Financial Position </v>
      </c>
      <c r="B51" s="5"/>
    </row>
    <row r="52" spans="1:11" ht="16.5" customHeight="1" x14ac:dyDescent="0.2">
      <c r="A52" s="33" t="str">
        <f>A3</f>
        <v>As at 30 June 2020</v>
      </c>
      <c r="B52" s="33"/>
      <c r="C52" s="34"/>
      <c r="D52" s="35"/>
      <c r="E52" s="115"/>
      <c r="F52" s="83"/>
      <c r="G52" s="50"/>
      <c r="H52" s="50"/>
      <c r="I52" s="50"/>
      <c r="J52" s="50"/>
      <c r="K52" s="50"/>
    </row>
    <row r="54" spans="1:11" s="119" customFormat="1" ht="16.5" customHeight="1" x14ac:dyDescent="0.2">
      <c r="C54" s="117"/>
      <c r="E54" s="114"/>
      <c r="F54" s="120"/>
      <c r="G54" s="114"/>
      <c r="H54" s="114"/>
      <c r="I54" s="114"/>
      <c r="J54" s="114"/>
      <c r="K54" s="114"/>
    </row>
    <row r="55" spans="1:11" ht="16.5" customHeight="1" x14ac:dyDescent="0.5">
      <c r="E55" s="302" t="s">
        <v>2</v>
      </c>
      <c r="F55" s="302"/>
      <c r="G55" s="302"/>
      <c r="I55" s="302" t="s">
        <v>77</v>
      </c>
      <c r="J55" s="302"/>
      <c r="K55" s="302"/>
    </row>
    <row r="56" spans="1:11" ht="16.5" customHeight="1" x14ac:dyDescent="0.5">
      <c r="E56" s="301" t="s">
        <v>87</v>
      </c>
      <c r="F56" s="301"/>
      <c r="G56" s="301"/>
      <c r="H56" s="51"/>
      <c r="I56" s="301" t="s">
        <v>87</v>
      </c>
      <c r="J56" s="301"/>
      <c r="K56" s="301"/>
    </row>
    <row r="57" spans="1:11" ht="16.5" customHeight="1" x14ac:dyDescent="0.5">
      <c r="E57" s="38" t="s">
        <v>50</v>
      </c>
      <c r="G57" s="38" t="s">
        <v>89</v>
      </c>
      <c r="H57" s="38"/>
      <c r="I57" s="38" t="s">
        <v>50</v>
      </c>
      <c r="J57" s="82"/>
      <c r="K57" s="38" t="s">
        <v>89</v>
      </c>
    </row>
    <row r="58" spans="1:11" ht="16.5" customHeight="1" x14ac:dyDescent="0.5">
      <c r="E58" s="215" t="s">
        <v>179</v>
      </c>
      <c r="G58" s="41" t="s">
        <v>88</v>
      </c>
      <c r="H58" s="42"/>
      <c r="I58" s="215" t="s">
        <v>179</v>
      </c>
      <c r="J58" s="82"/>
      <c r="K58" s="41" t="s">
        <v>88</v>
      </c>
    </row>
    <row r="59" spans="1:11" ht="16.5" customHeight="1" x14ac:dyDescent="0.5">
      <c r="C59" s="4"/>
      <c r="D59" s="5"/>
      <c r="E59" s="41" t="s">
        <v>154</v>
      </c>
      <c r="F59" s="84"/>
      <c r="G59" s="41" t="s">
        <v>94</v>
      </c>
      <c r="H59" s="42"/>
      <c r="I59" s="41" t="s">
        <v>154</v>
      </c>
      <c r="J59" s="84"/>
      <c r="K59" s="41" t="s">
        <v>94</v>
      </c>
    </row>
    <row r="60" spans="1:11" ht="16.5" customHeight="1" x14ac:dyDescent="0.5">
      <c r="C60" s="3" t="s">
        <v>0</v>
      </c>
      <c r="D60" s="6"/>
      <c r="E60" s="40" t="s">
        <v>1</v>
      </c>
      <c r="F60" s="52"/>
      <c r="G60" s="40" t="s">
        <v>1</v>
      </c>
      <c r="H60" s="52"/>
      <c r="I60" s="40" t="s">
        <v>1</v>
      </c>
      <c r="J60" s="52"/>
      <c r="K60" s="40" t="s">
        <v>1</v>
      </c>
    </row>
    <row r="61" spans="1:11" ht="16.5" customHeight="1" x14ac:dyDescent="0.5">
      <c r="C61" s="1"/>
      <c r="D61" s="6"/>
      <c r="E61" s="90"/>
      <c r="F61" s="52"/>
      <c r="G61" s="38"/>
      <c r="H61" s="52"/>
      <c r="I61" s="90"/>
      <c r="J61" s="52"/>
      <c r="K61" s="38"/>
    </row>
    <row r="62" spans="1:11" ht="16.5" customHeight="1" x14ac:dyDescent="0.5">
      <c r="A62" s="5" t="s">
        <v>78</v>
      </c>
      <c r="B62" s="7"/>
      <c r="E62" s="91"/>
      <c r="I62" s="91"/>
    </row>
    <row r="63" spans="1:11" ht="16.5" customHeight="1" x14ac:dyDescent="0.5">
      <c r="A63" s="5"/>
      <c r="B63" s="5"/>
      <c r="E63" s="91"/>
      <c r="I63" s="91"/>
    </row>
    <row r="64" spans="1:11" ht="16.5" customHeight="1" x14ac:dyDescent="0.5">
      <c r="A64" s="5" t="s">
        <v>15</v>
      </c>
      <c r="B64" s="5"/>
      <c r="E64" s="91"/>
      <c r="I64" s="91"/>
    </row>
    <row r="65" spans="1:11" ht="16.5" customHeight="1" x14ac:dyDescent="0.5">
      <c r="A65" s="5"/>
      <c r="B65" s="5"/>
      <c r="E65" s="97"/>
      <c r="I65" s="91"/>
    </row>
    <row r="66" spans="1:11" ht="16.5" customHeight="1" x14ac:dyDescent="0.5">
      <c r="A66" s="2" t="s">
        <v>53</v>
      </c>
      <c r="C66" s="241">
        <v>14</v>
      </c>
      <c r="E66" s="97">
        <v>302730106</v>
      </c>
      <c r="F66" s="45"/>
      <c r="G66" s="210">
        <v>451965713</v>
      </c>
      <c r="H66" s="137"/>
      <c r="I66" s="91">
        <v>300891081</v>
      </c>
      <c r="J66" s="138"/>
      <c r="K66" s="210">
        <v>451939138</v>
      </c>
    </row>
    <row r="67" spans="1:11" ht="16.5" customHeight="1" x14ac:dyDescent="0.5">
      <c r="A67" s="2" t="s">
        <v>120</v>
      </c>
      <c r="B67" s="8"/>
      <c r="C67" s="2"/>
      <c r="E67" s="97"/>
      <c r="F67" s="2"/>
      <c r="G67" s="2"/>
      <c r="H67" s="2"/>
      <c r="I67" s="91"/>
      <c r="J67" s="81"/>
      <c r="K67" s="81"/>
    </row>
    <row r="68" spans="1:11" ht="16.5" customHeight="1" x14ac:dyDescent="0.5">
      <c r="A68" s="2" t="s">
        <v>151</v>
      </c>
      <c r="B68" s="8"/>
      <c r="E68" s="97">
        <v>99743924</v>
      </c>
      <c r="G68" s="136">
        <v>146702300</v>
      </c>
      <c r="H68" s="137"/>
      <c r="I68" s="91">
        <v>99743924</v>
      </c>
      <c r="J68" s="145"/>
      <c r="K68" s="146">
        <v>146702300</v>
      </c>
    </row>
    <row r="69" spans="1:11" ht="16.5" customHeight="1" x14ac:dyDescent="0.5">
      <c r="A69" s="2" t="s">
        <v>204</v>
      </c>
      <c r="B69" s="8"/>
      <c r="C69" s="8"/>
      <c r="E69" s="97">
        <v>357195</v>
      </c>
      <c r="F69" s="45"/>
      <c r="G69" s="136">
        <v>345889</v>
      </c>
      <c r="H69" s="137"/>
      <c r="I69" s="91">
        <v>357195</v>
      </c>
      <c r="J69" s="145"/>
      <c r="K69" s="146">
        <v>345889</v>
      </c>
    </row>
    <row r="70" spans="1:11" ht="16.5" customHeight="1" x14ac:dyDescent="0.5">
      <c r="A70" s="2" t="s">
        <v>44</v>
      </c>
      <c r="E70" s="97">
        <v>28729471</v>
      </c>
      <c r="F70" s="45"/>
      <c r="G70" s="138">
        <v>37974010</v>
      </c>
      <c r="H70" s="137"/>
      <c r="I70" s="91">
        <v>28729471</v>
      </c>
      <c r="J70" s="136"/>
      <c r="K70" s="136">
        <v>37974010</v>
      </c>
    </row>
    <row r="71" spans="1:11" ht="16.5" customHeight="1" x14ac:dyDescent="0.5">
      <c r="A71" s="10" t="s">
        <v>3</v>
      </c>
      <c r="E71" s="99">
        <v>5983273</v>
      </c>
      <c r="F71" s="46"/>
      <c r="G71" s="211">
        <v>4057754</v>
      </c>
      <c r="H71" s="140"/>
      <c r="I71" s="96">
        <v>5980449</v>
      </c>
      <c r="J71" s="138"/>
      <c r="K71" s="211">
        <v>4056885</v>
      </c>
    </row>
    <row r="72" spans="1:11" ht="16.5" customHeight="1" x14ac:dyDescent="0.5">
      <c r="E72" s="95"/>
      <c r="G72" s="53"/>
      <c r="H72" s="53"/>
      <c r="I72" s="95"/>
      <c r="J72" s="53"/>
      <c r="K72" s="53"/>
    </row>
    <row r="73" spans="1:11" ht="16.5" customHeight="1" x14ac:dyDescent="0.5">
      <c r="A73" s="2" t="s">
        <v>23</v>
      </c>
      <c r="B73" s="5"/>
      <c r="E73" s="96">
        <f>SUM(E66:E72)</f>
        <v>437543969</v>
      </c>
      <c r="G73" s="50">
        <f>SUM(G66:G72)</f>
        <v>641045666</v>
      </c>
      <c r="H73" s="53"/>
      <c r="I73" s="96">
        <f>SUM(I66:I72)</f>
        <v>435702120</v>
      </c>
      <c r="J73" s="53"/>
      <c r="K73" s="50">
        <f>SUM(K66:K72)</f>
        <v>641018222</v>
      </c>
    </row>
    <row r="74" spans="1:11" ht="16.5" customHeight="1" x14ac:dyDescent="0.5">
      <c r="E74" s="95"/>
      <c r="G74" s="53"/>
      <c r="H74" s="53"/>
      <c r="I74" s="95"/>
      <c r="J74" s="53"/>
      <c r="K74" s="53"/>
    </row>
    <row r="75" spans="1:11" ht="16.5" customHeight="1" x14ac:dyDescent="0.5">
      <c r="A75" s="5" t="s">
        <v>54</v>
      </c>
      <c r="E75" s="95"/>
      <c r="G75" s="53"/>
      <c r="H75" s="53"/>
      <c r="I75" s="95"/>
      <c r="J75" s="53"/>
      <c r="K75" s="53"/>
    </row>
    <row r="76" spans="1:11" ht="16.5" customHeight="1" x14ac:dyDescent="0.5">
      <c r="E76" s="95"/>
      <c r="G76" s="53"/>
      <c r="H76" s="53"/>
      <c r="I76" s="95"/>
      <c r="J76" s="53"/>
      <c r="K76" s="53"/>
    </row>
    <row r="77" spans="1:11" ht="16.5" customHeight="1" x14ac:dyDescent="0.5">
      <c r="A77" s="2" t="s">
        <v>205</v>
      </c>
      <c r="E77" s="97">
        <v>964304</v>
      </c>
      <c r="F77" s="78"/>
      <c r="G77" s="147">
        <v>1145773</v>
      </c>
      <c r="H77" s="137"/>
      <c r="I77" s="142">
        <v>964304</v>
      </c>
      <c r="J77" s="138"/>
      <c r="K77" s="136">
        <v>1145773</v>
      </c>
    </row>
    <row r="78" spans="1:11" ht="16.5" customHeight="1" x14ac:dyDescent="0.5">
      <c r="A78" s="10" t="s">
        <v>58</v>
      </c>
      <c r="C78" s="241">
        <v>15</v>
      </c>
      <c r="E78" s="99">
        <v>66283069</v>
      </c>
      <c r="F78" s="78"/>
      <c r="G78" s="148">
        <v>63847772</v>
      </c>
      <c r="H78" s="137"/>
      <c r="I78" s="212">
        <v>66283069</v>
      </c>
      <c r="J78" s="138"/>
      <c r="K78" s="148">
        <v>63847772</v>
      </c>
    </row>
    <row r="79" spans="1:11" ht="16.5" customHeight="1" x14ac:dyDescent="0.5">
      <c r="E79" s="95"/>
      <c r="G79" s="53"/>
      <c r="H79" s="53"/>
      <c r="I79" s="95"/>
      <c r="J79" s="53"/>
      <c r="K79" s="53"/>
    </row>
    <row r="80" spans="1:11" ht="16.5" customHeight="1" x14ac:dyDescent="0.5">
      <c r="A80" s="2" t="s">
        <v>60</v>
      </c>
      <c r="E80" s="96">
        <f>SUM(E77:E79)</f>
        <v>67247373</v>
      </c>
      <c r="G80" s="50">
        <f>SUM(G77:G79)</f>
        <v>64993545</v>
      </c>
      <c r="H80" s="53"/>
      <c r="I80" s="96">
        <f>SUM(I77:I79)</f>
        <v>67247373</v>
      </c>
      <c r="J80" s="53"/>
      <c r="K80" s="50">
        <f>SUM(K77:K79)</f>
        <v>64993545</v>
      </c>
    </row>
    <row r="81" spans="1:11" ht="16.5" customHeight="1" x14ac:dyDescent="0.5">
      <c r="E81" s="95"/>
      <c r="G81" s="53"/>
      <c r="H81" s="53"/>
      <c r="I81" s="95"/>
      <c r="J81" s="53"/>
      <c r="K81" s="53"/>
    </row>
    <row r="82" spans="1:11" ht="16.5" customHeight="1" x14ac:dyDescent="0.5">
      <c r="A82" s="5" t="s">
        <v>30</v>
      </c>
      <c r="B82" s="5"/>
      <c r="C82" s="4"/>
      <c r="D82" s="5"/>
      <c r="E82" s="96">
        <f>SUM(E73,E80)</f>
        <v>504791342</v>
      </c>
      <c r="F82" s="84"/>
      <c r="G82" s="50">
        <f>SUM(G73,G80)</f>
        <v>706039211</v>
      </c>
      <c r="H82" s="53"/>
      <c r="I82" s="96">
        <f>SUM(I73,I80)</f>
        <v>502949493</v>
      </c>
      <c r="J82" s="53"/>
      <c r="K82" s="50">
        <f>SUM(K73,K80)</f>
        <v>706011767</v>
      </c>
    </row>
    <row r="83" spans="1:11" ht="16.5" customHeight="1" x14ac:dyDescent="0.5">
      <c r="E83" s="53"/>
      <c r="G83" s="53"/>
      <c r="H83" s="53"/>
      <c r="I83" s="53"/>
      <c r="J83" s="53"/>
      <c r="K83" s="53"/>
    </row>
    <row r="84" spans="1:11" ht="16.5" customHeight="1" x14ac:dyDescent="0.5">
      <c r="E84" s="53"/>
      <c r="G84" s="53"/>
      <c r="H84" s="53"/>
      <c r="I84" s="53"/>
      <c r="J84" s="53"/>
      <c r="K84" s="53"/>
    </row>
    <row r="85" spans="1:11" ht="16.5" customHeight="1" x14ac:dyDescent="0.2">
      <c r="E85" s="118"/>
      <c r="G85" s="53"/>
      <c r="H85" s="53"/>
      <c r="I85" s="53"/>
      <c r="J85" s="53"/>
      <c r="K85" s="53"/>
    </row>
    <row r="86" spans="1:11" ht="16.5" customHeight="1" x14ac:dyDescent="0.2">
      <c r="E86" s="118"/>
      <c r="G86" s="53"/>
      <c r="H86" s="53"/>
      <c r="I86" s="53"/>
      <c r="J86" s="53"/>
      <c r="K86" s="53"/>
    </row>
    <row r="87" spans="1:11" ht="16.5" customHeight="1" x14ac:dyDescent="0.2">
      <c r="E87" s="118"/>
      <c r="G87" s="53"/>
      <c r="H87" s="53"/>
      <c r="I87" s="53"/>
      <c r="J87" s="53"/>
      <c r="K87" s="53"/>
    </row>
    <row r="88" spans="1:11" ht="16.5" customHeight="1" x14ac:dyDescent="0.2">
      <c r="E88" s="118"/>
      <c r="G88" s="53"/>
      <c r="H88" s="53"/>
      <c r="I88" s="53"/>
      <c r="J88" s="53"/>
      <c r="K88" s="53"/>
    </row>
    <row r="89" spans="1:11" ht="16.5" customHeight="1" x14ac:dyDescent="0.2">
      <c r="E89" s="118"/>
      <c r="G89" s="53"/>
      <c r="H89" s="53"/>
      <c r="I89" s="53"/>
      <c r="J89" s="53"/>
      <c r="K89" s="53"/>
    </row>
    <row r="90" spans="1:11" ht="16.5" customHeight="1" x14ac:dyDescent="0.2">
      <c r="E90" s="118"/>
      <c r="G90" s="53"/>
      <c r="H90" s="53"/>
      <c r="I90" s="53"/>
      <c r="J90" s="53"/>
      <c r="K90" s="53"/>
    </row>
    <row r="91" spans="1:11" ht="16.5" customHeight="1" x14ac:dyDescent="0.2">
      <c r="E91" s="118"/>
      <c r="G91" s="53"/>
      <c r="H91" s="53"/>
      <c r="I91" s="53"/>
      <c r="J91" s="53"/>
      <c r="K91" s="53"/>
    </row>
    <row r="92" spans="1:11" ht="16.5" customHeight="1" x14ac:dyDescent="0.2">
      <c r="E92" s="118"/>
      <c r="G92" s="53"/>
      <c r="H92" s="53"/>
      <c r="I92" s="53"/>
      <c r="J92" s="53"/>
      <c r="K92" s="53"/>
    </row>
    <row r="93" spans="1:11" ht="16.5" customHeight="1" x14ac:dyDescent="0.2">
      <c r="A93" s="241"/>
      <c r="B93" s="241"/>
      <c r="D93" s="241"/>
      <c r="E93" s="117"/>
      <c r="F93" s="241"/>
      <c r="G93" s="241"/>
      <c r="H93" s="241"/>
      <c r="I93" s="241"/>
      <c r="J93" s="241"/>
      <c r="K93" s="241"/>
    </row>
    <row r="94" spans="1:11" ht="12.75" customHeight="1" x14ac:dyDescent="0.2">
      <c r="E94" s="118"/>
      <c r="G94" s="53"/>
      <c r="H94" s="53"/>
      <c r="I94" s="53"/>
      <c r="J94" s="53"/>
      <c r="K94" s="53"/>
    </row>
    <row r="96" spans="1:11" ht="16.5" customHeight="1" x14ac:dyDescent="0.5">
      <c r="A96" s="300" t="s">
        <v>49</v>
      </c>
      <c r="B96" s="300"/>
      <c r="C96" s="300"/>
      <c r="D96" s="300"/>
      <c r="E96" s="300"/>
      <c r="F96" s="300"/>
      <c r="G96" s="300"/>
      <c r="H96" s="300"/>
      <c r="I96" s="300"/>
      <c r="J96" s="300"/>
      <c r="K96" s="300"/>
    </row>
    <row r="97" spans="1:11" ht="16.5" customHeight="1" x14ac:dyDescent="0.5">
      <c r="A97" s="300"/>
      <c r="B97" s="300"/>
      <c r="C97" s="300"/>
      <c r="D97" s="300"/>
      <c r="E97" s="300"/>
      <c r="F97" s="300"/>
      <c r="G97" s="300"/>
      <c r="H97" s="300"/>
      <c r="I97" s="300"/>
      <c r="J97" s="300"/>
      <c r="K97" s="300"/>
    </row>
    <row r="98" spans="1:11" ht="21.95" customHeight="1" x14ac:dyDescent="0.2">
      <c r="A98" s="35" t="str">
        <f>+A49</f>
        <v>The accompanying notes on pages 13 to 26 are an integral part of the interim financial information.</v>
      </c>
      <c r="B98" s="35"/>
      <c r="C98" s="34"/>
      <c r="D98" s="35"/>
      <c r="E98" s="115"/>
      <c r="F98" s="83"/>
      <c r="G98" s="50"/>
      <c r="H98" s="50"/>
      <c r="I98" s="50"/>
      <c r="J98" s="50"/>
      <c r="K98" s="50"/>
    </row>
    <row r="99" spans="1:11" ht="16.5" customHeight="1" x14ac:dyDescent="0.2">
      <c r="A99" s="5" t="str">
        <f>+A1</f>
        <v>Hwa Fong Rubber (Thailand) Public Company Limited</v>
      </c>
      <c r="B99" s="5"/>
    </row>
    <row r="100" spans="1:11" ht="16.5" customHeight="1" x14ac:dyDescent="0.2">
      <c r="A100" s="5" t="str">
        <f>A2</f>
        <v xml:space="preserve">Statements of Financial Position </v>
      </c>
      <c r="B100" s="5"/>
    </row>
    <row r="101" spans="1:11" ht="16.5" customHeight="1" x14ac:dyDescent="0.2">
      <c r="A101" s="33" t="str">
        <f>+A3</f>
        <v>As at 30 June 2020</v>
      </c>
      <c r="B101" s="33"/>
      <c r="C101" s="34"/>
      <c r="D101" s="35"/>
      <c r="E101" s="115"/>
      <c r="F101" s="83"/>
      <c r="G101" s="50"/>
      <c r="H101" s="50"/>
      <c r="I101" s="50"/>
      <c r="J101" s="50"/>
      <c r="K101" s="50"/>
    </row>
    <row r="104" spans="1:11" ht="16.149999999999999" customHeight="1" x14ac:dyDescent="0.5">
      <c r="E104" s="302" t="s">
        <v>2</v>
      </c>
      <c r="F104" s="302"/>
      <c r="G104" s="302"/>
      <c r="I104" s="302" t="s">
        <v>77</v>
      </c>
      <c r="J104" s="302"/>
      <c r="K104" s="302"/>
    </row>
    <row r="105" spans="1:11" ht="16.149999999999999" customHeight="1" x14ac:dyDescent="0.5">
      <c r="E105" s="301" t="s">
        <v>87</v>
      </c>
      <c r="F105" s="301"/>
      <c r="G105" s="301"/>
      <c r="H105" s="51"/>
      <c r="I105" s="301" t="s">
        <v>87</v>
      </c>
      <c r="J105" s="301"/>
      <c r="K105" s="301"/>
    </row>
    <row r="106" spans="1:11" ht="16.149999999999999" customHeight="1" x14ac:dyDescent="0.5">
      <c r="E106" s="38" t="s">
        <v>50</v>
      </c>
      <c r="G106" s="38" t="s">
        <v>89</v>
      </c>
      <c r="H106" s="38"/>
      <c r="I106" s="38" t="s">
        <v>50</v>
      </c>
      <c r="J106" s="82"/>
      <c r="K106" s="38" t="s">
        <v>89</v>
      </c>
    </row>
    <row r="107" spans="1:11" ht="16.149999999999999" customHeight="1" x14ac:dyDescent="0.5">
      <c r="E107" s="215" t="s">
        <v>179</v>
      </c>
      <c r="G107" s="41" t="s">
        <v>88</v>
      </c>
      <c r="H107" s="42"/>
      <c r="I107" s="215" t="s">
        <v>179</v>
      </c>
      <c r="J107" s="82"/>
      <c r="K107" s="41" t="s">
        <v>88</v>
      </c>
    </row>
    <row r="108" spans="1:11" ht="16.149999999999999" customHeight="1" x14ac:dyDescent="0.5">
      <c r="C108" s="4"/>
      <c r="D108" s="5"/>
      <c r="E108" s="41" t="s">
        <v>154</v>
      </c>
      <c r="F108" s="84"/>
      <c r="G108" s="41" t="s">
        <v>94</v>
      </c>
      <c r="H108" s="42"/>
      <c r="I108" s="41" t="s">
        <v>154</v>
      </c>
      <c r="J108" s="84"/>
      <c r="K108" s="41" t="s">
        <v>94</v>
      </c>
    </row>
    <row r="109" spans="1:11" ht="16.149999999999999" customHeight="1" x14ac:dyDescent="0.5">
      <c r="C109" s="1"/>
      <c r="D109" s="6"/>
      <c r="E109" s="40" t="s">
        <v>1</v>
      </c>
      <c r="F109" s="52"/>
      <c r="G109" s="40" t="s">
        <v>1</v>
      </c>
      <c r="H109" s="52"/>
      <c r="I109" s="40" t="s">
        <v>1</v>
      </c>
      <c r="J109" s="52"/>
      <c r="K109" s="40" t="s">
        <v>1</v>
      </c>
    </row>
    <row r="110" spans="1:11" ht="16.149999999999999" customHeight="1" x14ac:dyDescent="0.5">
      <c r="C110" s="1"/>
      <c r="D110" s="6"/>
      <c r="E110" s="90"/>
      <c r="F110" s="52"/>
      <c r="G110" s="38"/>
      <c r="H110" s="52"/>
      <c r="I110" s="90"/>
      <c r="J110" s="52"/>
      <c r="K110" s="38"/>
    </row>
    <row r="111" spans="1:11" ht="16.149999999999999" customHeight="1" x14ac:dyDescent="0.5">
      <c r="A111" s="5" t="s">
        <v>90</v>
      </c>
      <c r="B111" s="7"/>
      <c r="E111" s="91"/>
      <c r="I111" s="91"/>
    </row>
    <row r="112" spans="1:11" ht="16.149999999999999" customHeight="1" x14ac:dyDescent="0.5">
      <c r="E112" s="95"/>
      <c r="G112" s="53"/>
      <c r="H112" s="53"/>
      <c r="I112" s="95"/>
      <c r="J112" s="53"/>
      <c r="K112" s="53"/>
    </row>
    <row r="113" spans="1:11" ht="16.149999999999999" customHeight="1" x14ac:dyDescent="0.5">
      <c r="A113" s="5" t="s">
        <v>79</v>
      </c>
      <c r="B113" s="5"/>
      <c r="E113" s="95"/>
      <c r="G113" s="53"/>
      <c r="H113" s="53"/>
      <c r="I113" s="95"/>
      <c r="J113" s="53"/>
      <c r="K113" s="53"/>
    </row>
    <row r="114" spans="1:11" ht="16.149999999999999" customHeight="1" x14ac:dyDescent="0.5">
      <c r="A114" s="5"/>
      <c r="B114" s="5"/>
      <c r="E114" s="95"/>
      <c r="G114" s="53"/>
      <c r="H114" s="53"/>
      <c r="I114" s="95"/>
      <c r="J114" s="53"/>
      <c r="K114" s="53"/>
    </row>
    <row r="115" spans="1:11" ht="16.149999999999999" customHeight="1" x14ac:dyDescent="0.5">
      <c r="A115" s="2" t="s">
        <v>4</v>
      </c>
      <c r="E115" s="95"/>
      <c r="G115" s="53"/>
      <c r="H115" s="53"/>
      <c r="I115" s="95"/>
      <c r="J115" s="53"/>
      <c r="K115" s="53"/>
    </row>
    <row r="116" spans="1:11" ht="16.149999999999999" customHeight="1" x14ac:dyDescent="0.5">
      <c r="A116" s="2" t="s">
        <v>31</v>
      </c>
      <c r="E116" s="91"/>
      <c r="I116" s="91"/>
    </row>
    <row r="117" spans="1:11" ht="16.149999999999999" customHeight="1" x14ac:dyDescent="0.5">
      <c r="A117" s="2" t="s">
        <v>105</v>
      </c>
      <c r="E117" s="100"/>
      <c r="G117" s="82"/>
      <c r="H117" s="82"/>
      <c r="I117" s="100"/>
      <c r="J117" s="82"/>
      <c r="K117" s="82"/>
    </row>
    <row r="118" spans="1:11" ht="16.149999999999999" customHeight="1" thickBot="1" x14ac:dyDescent="0.55000000000000004">
      <c r="A118" s="2" t="s">
        <v>106</v>
      </c>
      <c r="E118" s="98">
        <v>658434300</v>
      </c>
      <c r="G118" s="149">
        <v>658434300</v>
      </c>
      <c r="H118" s="140"/>
      <c r="I118" s="150">
        <v>658434300</v>
      </c>
      <c r="J118" s="138"/>
      <c r="K118" s="149">
        <v>658434300</v>
      </c>
    </row>
    <row r="119" spans="1:11" ht="16.149999999999999" customHeight="1" thickTop="1" x14ac:dyDescent="0.5">
      <c r="E119" s="95"/>
      <c r="G119" s="53"/>
      <c r="H119" s="53"/>
      <c r="I119" s="95"/>
      <c r="J119" s="53"/>
      <c r="K119" s="53"/>
    </row>
    <row r="120" spans="1:11" ht="16.149999999999999" customHeight="1" x14ac:dyDescent="0.5">
      <c r="A120" s="2" t="s">
        <v>32</v>
      </c>
      <c r="E120" s="91"/>
      <c r="I120" s="91"/>
    </row>
    <row r="121" spans="1:11" ht="16.149999999999999" customHeight="1" x14ac:dyDescent="0.5">
      <c r="A121" s="2" t="s">
        <v>105</v>
      </c>
      <c r="E121" s="95"/>
      <c r="G121" s="82"/>
      <c r="H121" s="82"/>
      <c r="I121" s="100"/>
      <c r="J121" s="82"/>
      <c r="K121" s="82"/>
    </row>
    <row r="122" spans="1:11" ht="16.149999999999999" customHeight="1" x14ac:dyDescent="0.5">
      <c r="A122" s="2" t="s">
        <v>106</v>
      </c>
      <c r="E122" s="101">
        <v>658434300</v>
      </c>
      <c r="F122" s="46"/>
      <c r="G122" s="140">
        <v>658434300</v>
      </c>
      <c r="H122" s="140"/>
      <c r="I122" s="151">
        <v>658434300</v>
      </c>
      <c r="J122" s="138"/>
      <c r="K122" s="137">
        <v>658434300</v>
      </c>
    </row>
    <row r="123" spans="1:11" ht="16.149999999999999" customHeight="1" x14ac:dyDescent="0.5">
      <c r="A123" s="2" t="s">
        <v>124</v>
      </c>
      <c r="E123" s="121">
        <v>222105000</v>
      </c>
      <c r="F123" s="46"/>
      <c r="G123" s="152">
        <v>222105000</v>
      </c>
      <c r="H123" s="140"/>
      <c r="I123" s="153">
        <v>222105000</v>
      </c>
      <c r="J123" s="140"/>
      <c r="K123" s="140">
        <v>222105000</v>
      </c>
    </row>
    <row r="124" spans="1:11" ht="16.149999999999999" customHeight="1" x14ac:dyDescent="0.5">
      <c r="A124" s="2" t="s">
        <v>107</v>
      </c>
      <c r="E124" s="121">
        <v>7429904</v>
      </c>
      <c r="F124" s="46"/>
      <c r="G124" s="152">
        <v>7429904</v>
      </c>
      <c r="H124" s="140"/>
      <c r="I124" s="151">
        <v>7429904</v>
      </c>
      <c r="J124" s="138"/>
      <c r="K124" s="140">
        <v>7429904</v>
      </c>
    </row>
    <row r="125" spans="1:11" ht="16.149999999999999" customHeight="1" x14ac:dyDescent="0.5">
      <c r="A125" s="2" t="s">
        <v>19</v>
      </c>
      <c r="E125" s="91"/>
      <c r="I125" s="91"/>
    </row>
    <row r="126" spans="1:11" ht="16.149999999999999" customHeight="1" x14ac:dyDescent="0.5">
      <c r="A126" s="2" t="s">
        <v>41</v>
      </c>
      <c r="B126" s="9"/>
      <c r="E126" s="121">
        <v>65843430</v>
      </c>
      <c r="F126" s="46"/>
      <c r="G126" s="152">
        <v>65843430</v>
      </c>
      <c r="H126" s="140"/>
      <c r="I126" s="151">
        <v>65843430</v>
      </c>
      <c r="J126" s="138"/>
      <c r="K126" s="140">
        <v>65843430</v>
      </c>
    </row>
    <row r="127" spans="1:11" ht="16.149999999999999" customHeight="1" x14ac:dyDescent="0.5">
      <c r="A127" s="2" t="s">
        <v>20</v>
      </c>
      <c r="E127" s="101">
        <f>+'9'!L42</f>
        <v>2119807875</v>
      </c>
      <c r="F127" s="46"/>
      <c r="G127" s="140">
        <v>2082883063</v>
      </c>
      <c r="H127" s="140"/>
      <c r="I127" s="151">
        <f>+'10'!L28</f>
        <v>2117553940</v>
      </c>
      <c r="J127" s="140"/>
      <c r="K127" s="140">
        <v>2082113875</v>
      </c>
    </row>
    <row r="128" spans="1:11" ht="16.149999999999999" customHeight="1" x14ac:dyDescent="0.5">
      <c r="A128" s="2" t="s">
        <v>64</v>
      </c>
      <c r="E128" s="102">
        <f>+'9'!V42</f>
        <v>-89944208</v>
      </c>
      <c r="F128" s="46"/>
      <c r="G128" s="139">
        <v>-89205093</v>
      </c>
      <c r="H128" s="140"/>
      <c r="I128" s="154">
        <f>+'10'!P28</f>
        <v>-19201569</v>
      </c>
      <c r="J128" s="140"/>
      <c r="K128" s="139">
        <v>-19201569</v>
      </c>
    </row>
    <row r="129" spans="1:11" ht="16.149999999999999" customHeight="1" x14ac:dyDescent="0.5">
      <c r="E129" s="95"/>
      <c r="G129" s="53"/>
      <c r="H129" s="53"/>
      <c r="I129" s="95"/>
      <c r="J129" s="53"/>
      <c r="K129" s="53"/>
    </row>
    <row r="130" spans="1:11" ht="16.149999999999999" customHeight="1" x14ac:dyDescent="0.5">
      <c r="A130" s="5" t="s">
        <v>91</v>
      </c>
      <c r="B130" s="5"/>
      <c r="E130" s="100"/>
      <c r="G130" s="82"/>
      <c r="H130" s="82"/>
      <c r="I130" s="100"/>
      <c r="J130" s="82"/>
      <c r="K130" s="82"/>
    </row>
    <row r="131" spans="1:11" ht="16.149999999999999" customHeight="1" x14ac:dyDescent="0.5">
      <c r="A131" s="5" t="s">
        <v>92</v>
      </c>
      <c r="B131" s="5"/>
      <c r="E131" s="95">
        <f>SUM(E121:E128)</f>
        <v>2983676301</v>
      </c>
      <c r="G131" s="53">
        <f>SUM(G122:G128)</f>
        <v>2947490604</v>
      </c>
      <c r="H131" s="53"/>
      <c r="I131" s="95">
        <f>SUM(I121:I128)</f>
        <v>3052165005</v>
      </c>
      <c r="J131" s="53"/>
      <c r="K131" s="53">
        <f>SUM(K122:K128)</f>
        <v>3016724940</v>
      </c>
    </row>
    <row r="132" spans="1:11" ht="16.149999999999999" customHeight="1" x14ac:dyDescent="0.5">
      <c r="A132" s="2" t="s">
        <v>76</v>
      </c>
      <c r="E132" s="94">
        <v>0</v>
      </c>
      <c r="G132" s="144">
        <v>0</v>
      </c>
      <c r="H132" s="138"/>
      <c r="I132" s="155">
        <v>0</v>
      </c>
      <c r="J132" s="140"/>
      <c r="K132" s="144">
        <v>0</v>
      </c>
    </row>
    <row r="133" spans="1:11" ht="16.149999999999999" customHeight="1" x14ac:dyDescent="0.5">
      <c r="E133" s="95"/>
      <c r="G133" s="53"/>
      <c r="H133" s="53"/>
      <c r="I133" s="95"/>
      <c r="J133" s="53"/>
      <c r="K133" s="53"/>
    </row>
    <row r="134" spans="1:11" ht="16.149999999999999" customHeight="1" x14ac:dyDescent="0.5">
      <c r="A134" s="5" t="s">
        <v>80</v>
      </c>
      <c r="B134" s="5"/>
      <c r="E134" s="96">
        <f>SUM(E131:E132)</f>
        <v>2983676301</v>
      </c>
      <c r="G134" s="50">
        <f>SUM(G131:G132)</f>
        <v>2947490604</v>
      </c>
      <c r="H134" s="53"/>
      <c r="I134" s="96">
        <f>SUM(I131:I132)</f>
        <v>3052165005</v>
      </c>
      <c r="J134" s="53"/>
      <c r="K134" s="50">
        <f>SUM(K131:K132)</f>
        <v>3016724940</v>
      </c>
    </row>
    <row r="135" spans="1:11" ht="16.149999999999999" customHeight="1" x14ac:dyDescent="0.5">
      <c r="A135" s="5"/>
      <c r="B135" s="5"/>
      <c r="E135" s="95"/>
      <c r="G135" s="53"/>
      <c r="H135" s="53"/>
      <c r="I135" s="95"/>
      <c r="J135" s="53"/>
      <c r="K135" s="53"/>
    </row>
    <row r="136" spans="1:11" ht="16.149999999999999" customHeight="1" x14ac:dyDescent="0.5">
      <c r="A136" s="5"/>
      <c r="B136" s="5"/>
      <c r="E136" s="96"/>
      <c r="F136" s="85"/>
      <c r="G136" s="50"/>
      <c r="H136" s="53"/>
      <c r="I136" s="96"/>
      <c r="J136" s="53"/>
      <c r="K136" s="50"/>
    </row>
    <row r="137" spans="1:11" ht="16.149999999999999" customHeight="1" x14ac:dyDescent="0.5">
      <c r="A137" s="5"/>
      <c r="B137" s="5"/>
      <c r="E137" s="91"/>
      <c r="I137" s="91"/>
    </row>
    <row r="138" spans="1:11" ht="16.149999999999999" customHeight="1" thickBot="1" x14ac:dyDescent="0.55000000000000004">
      <c r="A138" s="5" t="s">
        <v>81</v>
      </c>
      <c r="B138" s="5"/>
      <c r="E138" s="98">
        <f>SUM(E82+E134)</f>
        <v>3488467643</v>
      </c>
      <c r="G138" s="54">
        <f>G82+G134</f>
        <v>3653529815</v>
      </c>
      <c r="I138" s="98">
        <f>I82+I134</f>
        <v>3555114498</v>
      </c>
      <c r="K138" s="54">
        <f>K82+K134</f>
        <v>3722736707</v>
      </c>
    </row>
    <row r="139" spans="1:11" s="124" customFormat="1" ht="16.149999999999999" customHeight="1" thickTop="1" x14ac:dyDescent="0.2">
      <c r="A139" s="122"/>
      <c r="B139" s="122"/>
      <c r="C139" s="123"/>
      <c r="E139" s="125"/>
      <c r="F139" s="126"/>
      <c r="G139" s="125"/>
      <c r="H139" s="127"/>
      <c r="I139" s="125"/>
      <c r="J139" s="127"/>
      <c r="K139" s="125"/>
    </row>
    <row r="140" spans="1:11" ht="16.149999999999999" customHeight="1" x14ac:dyDescent="0.2">
      <c r="A140" s="5"/>
      <c r="B140" s="5"/>
      <c r="E140" s="118"/>
      <c r="G140" s="53"/>
      <c r="I140" s="53"/>
      <c r="K140" s="53"/>
    </row>
    <row r="141" spans="1:11" ht="16.149999999999999" customHeight="1" x14ac:dyDescent="0.2">
      <c r="A141" s="5"/>
      <c r="B141" s="5"/>
      <c r="E141" s="118"/>
      <c r="G141" s="118"/>
      <c r="I141" s="118"/>
      <c r="K141" s="118"/>
    </row>
    <row r="142" spans="1:11" ht="19.5" customHeight="1" x14ac:dyDescent="0.2">
      <c r="A142" s="5"/>
      <c r="B142" s="5"/>
      <c r="E142" s="118"/>
      <c r="G142" s="53"/>
      <c r="I142" s="53"/>
      <c r="K142" s="53"/>
    </row>
    <row r="143" spans="1:11" ht="19.5" customHeight="1" x14ac:dyDescent="0.2">
      <c r="A143" s="5"/>
      <c r="B143" s="5"/>
      <c r="E143" s="118"/>
      <c r="G143" s="53"/>
      <c r="I143" s="53"/>
      <c r="K143" s="53"/>
    </row>
    <row r="144" spans="1:11" ht="16.149999999999999" customHeight="1" x14ac:dyDescent="0.5">
      <c r="C144" s="2"/>
      <c r="E144" s="2"/>
      <c r="F144" s="2"/>
      <c r="G144" s="2"/>
      <c r="H144" s="2"/>
      <c r="I144" s="2"/>
      <c r="J144" s="2"/>
      <c r="K144" s="2"/>
    </row>
    <row r="145" spans="1:11" ht="18" customHeight="1" x14ac:dyDescent="0.5">
      <c r="A145" s="300" t="s">
        <v>49</v>
      </c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</row>
    <row r="146" spans="1:11" ht="19.5" customHeight="1" x14ac:dyDescent="0.5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</row>
    <row r="147" spans="1:11" ht="22.7" customHeight="1" x14ac:dyDescent="0.5">
      <c r="A147" s="299" t="str">
        <f>A49</f>
        <v>The accompanying notes on pages 13 to 26 are an integral part of the interim financial information.</v>
      </c>
      <c r="B147" s="299"/>
      <c r="C147" s="299"/>
      <c r="D147" s="299"/>
      <c r="E147" s="299"/>
      <c r="F147" s="299"/>
      <c r="G147" s="299"/>
      <c r="H147" s="299"/>
      <c r="I147" s="299"/>
      <c r="J147" s="299"/>
      <c r="K147" s="299"/>
    </row>
  </sheetData>
  <mergeCells count="20">
    <mergeCell ref="E7:G7"/>
    <mergeCell ref="E6:G6"/>
    <mergeCell ref="I7:K7"/>
    <mergeCell ref="I6:K6"/>
    <mergeCell ref="A147:K147"/>
    <mergeCell ref="A47:K47"/>
    <mergeCell ref="A48:K48"/>
    <mergeCell ref="A49:K49"/>
    <mergeCell ref="A145:K145"/>
    <mergeCell ref="A146:K146"/>
    <mergeCell ref="E105:G105"/>
    <mergeCell ref="I105:K105"/>
    <mergeCell ref="A96:K96"/>
    <mergeCell ref="A97:K97"/>
    <mergeCell ref="E55:G55"/>
    <mergeCell ref="I55:K55"/>
    <mergeCell ref="E56:G56"/>
    <mergeCell ref="I56:K56"/>
    <mergeCell ref="E104:G104"/>
    <mergeCell ref="I104:K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A100" formula="1"/>
    <ignoredError sqref="E10:K10 E59:K59 E108:K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115"/>
  <sheetViews>
    <sheetView topLeftCell="A55" zoomScaleNormal="100" zoomScaleSheetLayoutView="100" workbookViewId="0">
      <selection activeCell="F78" sqref="F78"/>
    </sheetView>
  </sheetViews>
  <sheetFormatPr defaultColWidth="9.140625" defaultRowHeight="16.5" customHeight="1" x14ac:dyDescent="0.5"/>
  <cols>
    <col min="1" max="1" width="1.140625" style="249" customWidth="1"/>
    <col min="2" max="2" width="38.28515625" style="249" customWidth="1"/>
    <col min="3" max="3" width="4.5703125" style="242" customWidth="1"/>
    <col min="4" max="4" width="1.7109375" style="249" customWidth="1"/>
    <col min="5" max="5" width="13.7109375" style="138" customWidth="1"/>
    <col min="6" max="6" width="0.85546875" style="138" customWidth="1"/>
    <col min="7" max="7" width="13.7109375" style="138" customWidth="1"/>
    <col min="8" max="8" width="0.85546875" style="138" customWidth="1"/>
    <col min="9" max="9" width="13.7109375" style="138" customWidth="1"/>
    <col min="10" max="10" width="0.85546875" style="138" customWidth="1"/>
    <col min="11" max="11" width="13.7109375" style="138" customWidth="1"/>
    <col min="12" max="16384" width="9.140625" style="249"/>
  </cols>
  <sheetData>
    <row r="1" spans="1:13" ht="16.5" customHeight="1" x14ac:dyDescent="0.5">
      <c r="A1" s="171" t="str">
        <f>+'2-4'!A1</f>
        <v>Hwa Fong Rubber (Thailand) Public Company Limited</v>
      </c>
      <c r="B1" s="171"/>
    </row>
    <row r="2" spans="1:13" ht="16.5" customHeight="1" x14ac:dyDescent="0.5">
      <c r="A2" s="172" t="s">
        <v>156</v>
      </c>
      <c r="B2" s="172"/>
    </row>
    <row r="3" spans="1:13" ht="16.5" customHeight="1" x14ac:dyDescent="0.5">
      <c r="A3" s="216" t="s">
        <v>180</v>
      </c>
      <c r="B3" s="173"/>
      <c r="C3" s="250"/>
      <c r="D3" s="179"/>
      <c r="E3" s="148"/>
      <c r="F3" s="148"/>
      <c r="G3" s="148"/>
      <c r="H3" s="148"/>
      <c r="I3" s="148"/>
      <c r="J3" s="148"/>
      <c r="K3" s="148"/>
    </row>
    <row r="4" spans="1:13" ht="15" customHeight="1" x14ac:dyDescent="0.5"/>
    <row r="5" spans="1:13" ht="15" customHeight="1" x14ac:dyDescent="0.5"/>
    <row r="6" spans="1:13" ht="15" customHeight="1" x14ac:dyDescent="0.5">
      <c r="E6" s="304" t="s">
        <v>2</v>
      </c>
      <c r="F6" s="304"/>
      <c r="G6" s="304"/>
      <c r="H6" s="251"/>
      <c r="I6" s="304" t="s">
        <v>77</v>
      </c>
      <c r="J6" s="304"/>
      <c r="K6" s="304"/>
      <c r="M6" s="252"/>
    </row>
    <row r="7" spans="1:13" ht="15" customHeight="1" x14ac:dyDescent="0.5">
      <c r="E7" s="305" t="s">
        <v>87</v>
      </c>
      <c r="F7" s="305"/>
      <c r="G7" s="305"/>
      <c r="H7" s="251"/>
      <c r="I7" s="305" t="s">
        <v>87</v>
      </c>
      <c r="J7" s="305"/>
      <c r="K7" s="305"/>
      <c r="M7" s="252"/>
    </row>
    <row r="8" spans="1:13" ht="15" customHeight="1" x14ac:dyDescent="0.5">
      <c r="E8" s="253" t="s">
        <v>50</v>
      </c>
      <c r="F8" s="254"/>
      <c r="G8" s="253" t="s">
        <v>50</v>
      </c>
      <c r="H8" s="255"/>
      <c r="I8" s="253" t="s">
        <v>50</v>
      </c>
      <c r="J8" s="255"/>
      <c r="K8" s="253" t="s">
        <v>50</v>
      </c>
      <c r="M8" s="252"/>
    </row>
    <row r="9" spans="1:13" ht="15" customHeight="1" x14ac:dyDescent="0.5">
      <c r="E9" s="256" t="s">
        <v>179</v>
      </c>
      <c r="F9" s="36"/>
      <c r="G9" s="256" t="s">
        <v>179</v>
      </c>
      <c r="H9" s="256"/>
      <c r="I9" s="256" t="s">
        <v>179</v>
      </c>
      <c r="J9" s="256"/>
      <c r="K9" s="256" t="s">
        <v>179</v>
      </c>
      <c r="M9" s="252"/>
    </row>
    <row r="10" spans="1:13" ht="15" customHeight="1" x14ac:dyDescent="0.5">
      <c r="C10" s="174"/>
      <c r="D10" s="171"/>
      <c r="E10" s="257" t="s">
        <v>154</v>
      </c>
      <c r="F10" s="175"/>
      <c r="G10" s="257" t="s">
        <v>94</v>
      </c>
      <c r="H10" s="258"/>
      <c r="I10" s="257" t="s">
        <v>154</v>
      </c>
      <c r="J10" s="258"/>
      <c r="K10" s="257" t="s">
        <v>94</v>
      </c>
      <c r="M10" s="252"/>
    </row>
    <row r="11" spans="1:13" ht="15" customHeight="1" x14ac:dyDescent="0.5">
      <c r="C11" s="174"/>
      <c r="D11" s="259"/>
      <c r="E11" s="260" t="s">
        <v>1</v>
      </c>
      <c r="F11" s="261"/>
      <c r="G11" s="260" t="s">
        <v>1</v>
      </c>
      <c r="H11" s="261"/>
      <c r="I11" s="260" t="s">
        <v>1</v>
      </c>
      <c r="J11" s="261"/>
      <c r="K11" s="260" t="s">
        <v>1</v>
      </c>
      <c r="M11" s="252"/>
    </row>
    <row r="12" spans="1:13" ht="6" customHeight="1" x14ac:dyDescent="0.5">
      <c r="A12" s="171"/>
      <c r="B12" s="171"/>
      <c r="E12" s="262"/>
      <c r="I12" s="262"/>
      <c r="M12" s="252"/>
    </row>
    <row r="13" spans="1:13" ht="15" customHeight="1" x14ac:dyDescent="0.5">
      <c r="A13" s="249" t="s">
        <v>125</v>
      </c>
      <c r="C13" s="263"/>
      <c r="E13" s="264">
        <v>452932537</v>
      </c>
      <c r="G13" s="45">
        <v>625435877</v>
      </c>
      <c r="H13" s="36"/>
      <c r="I13" s="93">
        <v>451333777</v>
      </c>
      <c r="J13" s="45"/>
      <c r="K13" s="45">
        <v>622009118</v>
      </c>
      <c r="M13" s="252"/>
    </row>
    <row r="14" spans="1:13" ht="15" customHeight="1" x14ac:dyDescent="0.5">
      <c r="A14" s="249" t="s">
        <v>126</v>
      </c>
      <c r="E14" s="154">
        <v>-374652834</v>
      </c>
      <c r="G14" s="245">
        <v>-517468419</v>
      </c>
      <c r="H14" s="36"/>
      <c r="I14" s="102">
        <v>-373168138</v>
      </c>
      <c r="J14" s="45"/>
      <c r="K14" s="245">
        <v>-514403236</v>
      </c>
      <c r="M14" s="252"/>
    </row>
    <row r="15" spans="1:13" ht="6" customHeight="1" x14ac:dyDescent="0.5">
      <c r="E15" s="151"/>
      <c r="G15" s="140"/>
      <c r="H15" s="137"/>
      <c r="I15" s="151"/>
      <c r="J15" s="137"/>
      <c r="K15" s="140"/>
      <c r="M15" s="252"/>
    </row>
    <row r="16" spans="1:13" ht="15" customHeight="1" x14ac:dyDescent="0.5">
      <c r="A16" s="171" t="s">
        <v>16</v>
      </c>
      <c r="B16" s="171"/>
      <c r="E16" s="264">
        <f>SUM(E13:E15)</f>
        <v>78279703</v>
      </c>
      <c r="G16" s="137">
        <f>SUM(G13:G15)</f>
        <v>107967458</v>
      </c>
      <c r="H16" s="140"/>
      <c r="I16" s="264">
        <f>SUM(I13:I15)</f>
        <v>78165639</v>
      </c>
      <c r="J16" s="140"/>
      <c r="K16" s="137">
        <f>SUM(K13:K15)</f>
        <v>107605882</v>
      </c>
      <c r="M16" s="265"/>
    </row>
    <row r="17" spans="1:13" ht="15" customHeight="1" x14ac:dyDescent="0.5">
      <c r="A17" s="249" t="s">
        <v>5</v>
      </c>
      <c r="C17" s="263"/>
      <c r="E17" s="154">
        <v>2060789</v>
      </c>
      <c r="F17" s="145"/>
      <c r="G17" s="245">
        <v>2623447</v>
      </c>
      <c r="H17" s="49"/>
      <c r="I17" s="102">
        <v>2076465</v>
      </c>
      <c r="J17" s="46"/>
      <c r="K17" s="245">
        <v>2610940</v>
      </c>
      <c r="M17" s="252"/>
    </row>
    <row r="18" spans="1:13" ht="6" customHeight="1" x14ac:dyDescent="0.5">
      <c r="C18" s="263"/>
      <c r="E18" s="151"/>
      <c r="G18" s="140"/>
      <c r="H18" s="137"/>
      <c r="I18" s="151"/>
      <c r="J18" s="137"/>
      <c r="K18" s="140"/>
      <c r="M18" s="252"/>
    </row>
    <row r="19" spans="1:13" ht="15" customHeight="1" x14ac:dyDescent="0.5">
      <c r="A19" s="171" t="s">
        <v>43</v>
      </c>
      <c r="B19" s="171"/>
      <c r="C19" s="263"/>
      <c r="E19" s="264">
        <f>SUM(E16:E17)</f>
        <v>80340492</v>
      </c>
      <c r="G19" s="137">
        <f>SUM(G16:G17)</f>
        <v>110590905</v>
      </c>
      <c r="H19" s="140"/>
      <c r="I19" s="264">
        <f>SUM(I16:I17)</f>
        <v>80242104</v>
      </c>
      <c r="J19" s="140"/>
      <c r="K19" s="137">
        <f>SUM(K16:K17)</f>
        <v>110216822</v>
      </c>
    </row>
    <row r="20" spans="1:13" ht="15" customHeight="1" x14ac:dyDescent="0.5">
      <c r="A20" s="10" t="s">
        <v>25</v>
      </c>
      <c r="B20" s="10"/>
      <c r="C20" s="263"/>
      <c r="E20" s="264">
        <v>-20007815</v>
      </c>
      <c r="G20" s="46">
        <v>-22968075</v>
      </c>
      <c r="H20" s="36"/>
      <c r="I20" s="101">
        <v>-19995777</v>
      </c>
      <c r="J20" s="46"/>
      <c r="K20" s="45">
        <v>-22945073</v>
      </c>
    </row>
    <row r="21" spans="1:13" ht="15" customHeight="1" x14ac:dyDescent="0.5">
      <c r="A21" s="10" t="s">
        <v>24</v>
      </c>
      <c r="B21" s="10"/>
      <c r="C21" s="266"/>
      <c r="E21" s="151">
        <v>-13248199</v>
      </c>
      <c r="G21" s="46">
        <v>-13753564</v>
      </c>
      <c r="H21" s="36"/>
      <c r="I21" s="101">
        <v>-12979411</v>
      </c>
      <c r="J21" s="46"/>
      <c r="K21" s="45">
        <v>-13197445</v>
      </c>
      <c r="M21" s="252"/>
    </row>
    <row r="22" spans="1:13" ht="15" customHeight="1" x14ac:dyDescent="0.5">
      <c r="A22" s="10" t="s">
        <v>202</v>
      </c>
      <c r="B22" s="10"/>
      <c r="C22" s="266"/>
      <c r="E22" s="151">
        <v>-35642931</v>
      </c>
      <c r="G22" s="46">
        <v>-8305248</v>
      </c>
      <c r="H22" s="36"/>
      <c r="I22" s="101">
        <v>-25821429</v>
      </c>
      <c r="J22" s="46"/>
      <c r="K22" s="267">
        <v>-8008112</v>
      </c>
      <c r="M22" s="252"/>
    </row>
    <row r="23" spans="1:13" ht="15" customHeight="1" x14ac:dyDescent="0.5">
      <c r="A23" s="14" t="s">
        <v>26</v>
      </c>
      <c r="B23" s="14"/>
      <c r="E23" s="151">
        <v>-728355</v>
      </c>
      <c r="G23" s="46">
        <v>-1270742</v>
      </c>
      <c r="H23" s="49"/>
      <c r="I23" s="268">
        <v>-728355</v>
      </c>
      <c r="J23" s="46"/>
      <c r="K23" s="49">
        <v>-1270742</v>
      </c>
      <c r="M23" s="252"/>
    </row>
    <row r="24" spans="1:13" s="269" customFormat="1" ht="15" customHeight="1" x14ac:dyDescent="0.5">
      <c r="A24" s="14" t="s">
        <v>199</v>
      </c>
      <c r="B24" s="14"/>
      <c r="C24" s="266"/>
      <c r="E24" s="154">
        <v>161</v>
      </c>
      <c r="F24" s="138"/>
      <c r="G24" s="245">
        <v>2233</v>
      </c>
      <c r="H24" s="49"/>
      <c r="I24" s="102">
        <v>0</v>
      </c>
      <c r="J24" s="46"/>
      <c r="K24" s="47">
        <v>0</v>
      </c>
    </row>
    <row r="25" spans="1:13" ht="6" customHeight="1" x14ac:dyDescent="0.5">
      <c r="C25" s="263"/>
      <c r="E25" s="151"/>
      <c r="G25" s="249"/>
      <c r="H25" s="249"/>
      <c r="I25" s="270"/>
      <c r="J25" s="249"/>
      <c r="K25" s="249"/>
      <c r="L25" s="269"/>
      <c r="M25" s="252"/>
    </row>
    <row r="26" spans="1:13" ht="15" customHeight="1" x14ac:dyDescent="0.5">
      <c r="A26" s="171" t="s">
        <v>42</v>
      </c>
      <c r="B26" s="171"/>
      <c r="C26" s="263"/>
      <c r="E26" s="154">
        <f>SUM(E20:E24)</f>
        <v>-69627139</v>
      </c>
      <c r="G26" s="139">
        <f>SUM(G20:G24)</f>
        <v>-46295396</v>
      </c>
      <c r="H26" s="137"/>
      <c r="I26" s="154">
        <f>SUM(I20:I24)</f>
        <v>-59524972</v>
      </c>
      <c r="J26" s="137"/>
      <c r="K26" s="139">
        <f>SUM(K20:K24)</f>
        <v>-45421372</v>
      </c>
      <c r="L26" s="269"/>
      <c r="M26" s="252"/>
    </row>
    <row r="27" spans="1:13" ht="6" customHeight="1" x14ac:dyDescent="0.5">
      <c r="E27" s="151"/>
      <c r="G27" s="140"/>
      <c r="H27" s="137"/>
      <c r="I27" s="153"/>
      <c r="J27" s="137"/>
      <c r="K27" s="152"/>
    </row>
    <row r="28" spans="1:13" ht="15" customHeight="1" x14ac:dyDescent="0.5">
      <c r="A28" s="171" t="s">
        <v>142</v>
      </c>
      <c r="B28" s="171"/>
      <c r="E28" s="271">
        <f>SUM(E19,E26)</f>
        <v>10713353</v>
      </c>
      <c r="G28" s="145">
        <f>SUM(G19,G26)</f>
        <v>64295509</v>
      </c>
      <c r="H28" s="137"/>
      <c r="I28" s="271">
        <f>SUM(I19,I26)</f>
        <v>20717132</v>
      </c>
      <c r="J28" s="137"/>
      <c r="K28" s="145">
        <f>SUM(K19,K26)</f>
        <v>64795450</v>
      </c>
    </row>
    <row r="29" spans="1:13" ht="15" customHeight="1" x14ac:dyDescent="0.5">
      <c r="A29" s="249" t="s">
        <v>143</v>
      </c>
      <c r="E29" s="272">
        <v>-5004941</v>
      </c>
      <c r="G29" s="47">
        <v>-13975426</v>
      </c>
      <c r="H29" s="36"/>
      <c r="I29" s="230">
        <v>-5004941</v>
      </c>
      <c r="J29" s="46"/>
      <c r="K29" s="47">
        <v>-13975426</v>
      </c>
    </row>
    <row r="30" spans="1:13" ht="6" customHeight="1" x14ac:dyDescent="0.5">
      <c r="E30" s="273"/>
      <c r="G30" s="274"/>
      <c r="H30" s="140"/>
      <c r="I30" s="273"/>
      <c r="J30" s="140"/>
      <c r="K30" s="274"/>
    </row>
    <row r="31" spans="1:13" ht="15" customHeight="1" x14ac:dyDescent="0.5">
      <c r="A31" s="172" t="s">
        <v>63</v>
      </c>
      <c r="B31" s="172"/>
      <c r="C31" s="275"/>
      <c r="D31" s="275"/>
      <c r="E31" s="154">
        <f>SUM(E28:E30)</f>
        <v>5708412</v>
      </c>
      <c r="F31" s="137"/>
      <c r="G31" s="139">
        <f>SUM(G28:G30)</f>
        <v>50320083</v>
      </c>
      <c r="H31" s="140"/>
      <c r="I31" s="154">
        <f>SUM(I28:I29)</f>
        <v>15712191</v>
      </c>
      <c r="J31" s="140"/>
      <c r="K31" s="139">
        <f>SUM(K28:K30)</f>
        <v>50820024</v>
      </c>
    </row>
    <row r="32" spans="1:13" ht="8.1" customHeight="1" x14ac:dyDescent="0.5">
      <c r="E32" s="273"/>
      <c r="G32" s="274"/>
      <c r="H32" s="140"/>
      <c r="I32" s="273"/>
      <c r="J32" s="140"/>
      <c r="K32" s="274"/>
    </row>
    <row r="33" spans="1:11" ht="15" customHeight="1" x14ac:dyDescent="0.5">
      <c r="A33" s="171" t="s">
        <v>86</v>
      </c>
      <c r="B33" s="171"/>
      <c r="C33" s="263"/>
      <c r="E33" s="151"/>
      <c r="G33" s="140"/>
      <c r="H33" s="140"/>
      <c r="I33" s="151"/>
      <c r="J33" s="140"/>
      <c r="K33" s="140"/>
    </row>
    <row r="34" spans="1:11" ht="6" customHeight="1" x14ac:dyDescent="0.5">
      <c r="A34" s="171"/>
      <c r="B34" s="171"/>
      <c r="C34" s="263"/>
      <c r="E34" s="151"/>
      <c r="G34" s="140"/>
      <c r="H34" s="140"/>
      <c r="I34" s="151"/>
      <c r="J34" s="140"/>
      <c r="K34" s="140"/>
    </row>
    <row r="35" spans="1:11" ht="15" customHeight="1" x14ac:dyDescent="0.5">
      <c r="B35" s="171" t="s">
        <v>97</v>
      </c>
      <c r="C35" s="263"/>
      <c r="E35" s="262"/>
      <c r="I35" s="262"/>
    </row>
    <row r="36" spans="1:11" ht="15" customHeight="1" x14ac:dyDescent="0.5">
      <c r="A36" s="171"/>
      <c r="B36" s="171" t="s">
        <v>95</v>
      </c>
      <c r="C36" s="263"/>
      <c r="E36" s="262"/>
      <c r="I36" s="262"/>
    </row>
    <row r="37" spans="1:11" ht="15" customHeight="1" x14ac:dyDescent="0.5">
      <c r="A37" s="171"/>
      <c r="B37" s="269" t="s">
        <v>210</v>
      </c>
      <c r="E37" s="121">
        <v>0</v>
      </c>
      <c r="G37" s="36">
        <v>-1942139</v>
      </c>
      <c r="H37" s="36"/>
      <c r="I37" s="231">
        <v>0</v>
      </c>
      <c r="J37" s="36"/>
      <c r="K37" s="36">
        <v>0</v>
      </c>
    </row>
    <row r="38" spans="1:11" ht="15" customHeight="1" x14ac:dyDescent="0.5">
      <c r="B38" s="269" t="s">
        <v>98</v>
      </c>
      <c r="C38" s="263"/>
      <c r="E38" s="154">
        <f>'7-8 (6M)'!E38+22177475</f>
        <v>22738085</v>
      </c>
      <c r="G38" s="245">
        <v>-7183570</v>
      </c>
      <c r="H38" s="36"/>
      <c r="I38" s="102">
        <v>0</v>
      </c>
      <c r="J38" s="46"/>
      <c r="K38" s="47">
        <v>0</v>
      </c>
    </row>
    <row r="39" spans="1:11" ht="6" customHeight="1" x14ac:dyDescent="0.5">
      <c r="A39" s="171"/>
      <c r="B39" s="171"/>
      <c r="C39" s="263"/>
      <c r="E39" s="151"/>
      <c r="G39" s="140"/>
      <c r="H39" s="140"/>
      <c r="I39" s="151"/>
      <c r="J39" s="140"/>
      <c r="K39" s="140"/>
    </row>
    <row r="40" spans="1:11" ht="15" customHeight="1" x14ac:dyDescent="0.5">
      <c r="B40" s="276" t="s">
        <v>99</v>
      </c>
      <c r="C40" s="263"/>
      <c r="E40" s="262"/>
      <c r="I40" s="262"/>
    </row>
    <row r="41" spans="1:11" ht="15" customHeight="1" x14ac:dyDescent="0.5">
      <c r="B41" s="276" t="s">
        <v>96</v>
      </c>
      <c r="C41" s="263"/>
      <c r="E41" s="277">
        <f>SUM(E37:E38)</f>
        <v>22738085</v>
      </c>
      <c r="G41" s="148">
        <f>SUM(G37:G38)</f>
        <v>-9125709</v>
      </c>
      <c r="I41" s="277">
        <f>SUM(I37:I38)</f>
        <v>0</v>
      </c>
      <c r="K41" s="148">
        <f>SUM(K37:K38)</f>
        <v>0</v>
      </c>
    </row>
    <row r="42" spans="1:11" ht="6" customHeight="1" x14ac:dyDescent="0.5">
      <c r="A42" s="171"/>
      <c r="B42" s="171"/>
      <c r="C42" s="263"/>
      <c r="E42" s="151"/>
      <c r="G42" s="140"/>
      <c r="H42" s="140"/>
      <c r="I42" s="151"/>
      <c r="J42" s="140"/>
      <c r="K42" s="140"/>
    </row>
    <row r="43" spans="1:11" ht="15" customHeight="1" x14ac:dyDescent="0.5">
      <c r="B43" s="171" t="s">
        <v>153</v>
      </c>
      <c r="C43" s="263"/>
      <c r="E43" s="262"/>
      <c r="I43" s="262"/>
    </row>
    <row r="44" spans="1:11" ht="15" customHeight="1" x14ac:dyDescent="0.5">
      <c r="A44" s="171"/>
      <c r="B44" s="171" t="s">
        <v>95</v>
      </c>
      <c r="C44" s="263"/>
      <c r="E44" s="262"/>
      <c r="I44" s="262"/>
    </row>
    <row r="45" spans="1:11" ht="15" customHeight="1" x14ac:dyDescent="0.5">
      <c r="A45" s="171"/>
      <c r="B45" s="269" t="s">
        <v>174</v>
      </c>
      <c r="C45" s="263"/>
      <c r="E45" s="262"/>
      <c r="I45" s="262"/>
    </row>
    <row r="46" spans="1:11" ht="15" customHeight="1" x14ac:dyDescent="0.5">
      <c r="A46" s="171"/>
      <c r="B46" s="249" t="s">
        <v>177</v>
      </c>
      <c r="C46" s="263"/>
      <c r="E46" s="154">
        <f>+'7-8 (6M)'!E46-2021207</f>
        <v>-3320932</v>
      </c>
      <c r="G46" s="278">
        <v>0</v>
      </c>
      <c r="I46" s="94">
        <v>0</v>
      </c>
      <c r="K46" s="279">
        <v>0</v>
      </c>
    </row>
    <row r="47" spans="1:11" ht="6" customHeight="1" x14ac:dyDescent="0.5">
      <c r="A47" s="171"/>
      <c r="C47" s="263"/>
      <c r="E47" s="151"/>
      <c r="G47" s="140"/>
      <c r="I47" s="280"/>
      <c r="K47" s="281"/>
    </row>
    <row r="48" spans="1:11" ht="15" customHeight="1" x14ac:dyDescent="0.5">
      <c r="A48" s="171"/>
      <c r="B48" s="276" t="s">
        <v>152</v>
      </c>
      <c r="C48" s="263"/>
      <c r="E48" s="151"/>
      <c r="G48" s="140"/>
      <c r="I48" s="280"/>
      <c r="K48" s="281"/>
    </row>
    <row r="49" spans="1:11" ht="15" customHeight="1" x14ac:dyDescent="0.5">
      <c r="A49" s="171"/>
      <c r="B49" s="276" t="s">
        <v>96</v>
      </c>
      <c r="C49" s="263"/>
      <c r="E49" s="154">
        <f>SUM(E46:E48)</f>
        <v>-3320932</v>
      </c>
      <c r="G49" s="139">
        <f>SUM(G46:G48)</f>
        <v>0</v>
      </c>
      <c r="I49" s="272">
        <f>SUM(I46:I48)</f>
        <v>0</v>
      </c>
      <c r="K49" s="282">
        <f>SUM(K46:K48)</f>
        <v>0</v>
      </c>
    </row>
    <row r="50" spans="1:11" ht="6" customHeight="1" x14ac:dyDescent="0.5">
      <c r="A50" s="171"/>
      <c r="B50" s="171"/>
      <c r="C50" s="263"/>
      <c r="E50" s="151"/>
      <c r="G50" s="140"/>
      <c r="H50" s="140"/>
      <c r="I50" s="151"/>
      <c r="J50" s="140"/>
      <c r="K50" s="140"/>
    </row>
    <row r="51" spans="1:11" ht="15" customHeight="1" x14ac:dyDescent="0.5">
      <c r="A51" s="276" t="s">
        <v>85</v>
      </c>
      <c r="B51" s="276"/>
      <c r="C51" s="263"/>
      <c r="E51" s="277">
        <f>SUM(E41,E49)</f>
        <v>19417153</v>
      </c>
      <c r="G51" s="148">
        <f>SUM(G41,G49)</f>
        <v>-9125709</v>
      </c>
      <c r="I51" s="277">
        <f>SUM(I41,I49)</f>
        <v>0</v>
      </c>
      <c r="K51" s="148">
        <f>SUM(K41,K49)</f>
        <v>0</v>
      </c>
    </row>
    <row r="52" spans="1:11" ht="6" customHeight="1" x14ac:dyDescent="0.5">
      <c r="A52" s="171"/>
      <c r="B52" s="171"/>
      <c r="C52" s="263"/>
      <c r="E52" s="151"/>
      <c r="G52" s="140"/>
      <c r="H52" s="140"/>
      <c r="I52" s="151"/>
      <c r="J52" s="140"/>
      <c r="K52" s="140"/>
    </row>
    <row r="53" spans="1:11" ht="15" customHeight="1" thickBot="1" x14ac:dyDescent="0.55000000000000004">
      <c r="A53" s="171" t="s">
        <v>73</v>
      </c>
      <c r="B53" s="171"/>
      <c r="C53" s="263"/>
      <c r="E53" s="283">
        <f>SUM(E31,E51)</f>
        <v>25125565</v>
      </c>
      <c r="G53" s="284">
        <f>SUM(G31,G51)</f>
        <v>41194374</v>
      </c>
      <c r="H53" s="145"/>
      <c r="I53" s="283">
        <f>SUM(I31,I51)</f>
        <v>15712191</v>
      </c>
      <c r="J53" s="145"/>
      <c r="K53" s="284">
        <f>SUM(K31,K51)</f>
        <v>50820024</v>
      </c>
    </row>
    <row r="54" spans="1:11" ht="16.5" customHeight="1" thickTop="1" x14ac:dyDescent="0.5">
      <c r="A54" s="171"/>
      <c r="B54" s="171"/>
      <c r="C54" s="263"/>
      <c r="E54" s="145"/>
      <c r="G54" s="145"/>
      <c r="H54" s="145"/>
      <c r="I54" s="145"/>
      <c r="J54" s="145"/>
      <c r="K54" s="145"/>
    </row>
    <row r="55" spans="1:11" ht="16.5" customHeight="1" x14ac:dyDescent="0.5">
      <c r="A55" s="171"/>
      <c r="B55" s="171"/>
      <c r="C55" s="263"/>
      <c r="E55" s="145"/>
      <c r="G55" s="145"/>
      <c r="H55" s="145"/>
      <c r="I55" s="145"/>
      <c r="J55" s="145"/>
      <c r="K55" s="145"/>
    </row>
    <row r="56" spans="1:11" ht="16.5" customHeight="1" x14ac:dyDescent="0.5">
      <c r="A56" s="171"/>
      <c r="B56" s="171"/>
      <c r="C56" s="263"/>
      <c r="E56" s="145"/>
      <c r="G56" s="145"/>
      <c r="H56" s="145"/>
      <c r="I56" s="145"/>
      <c r="J56" s="145"/>
      <c r="K56" s="145"/>
    </row>
    <row r="57" spans="1:11" ht="16.5" customHeight="1" x14ac:dyDescent="0.5">
      <c r="A57" s="171"/>
      <c r="B57" s="171"/>
      <c r="C57" s="263"/>
      <c r="E57" s="145"/>
      <c r="G57" s="145"/>
      <c r="H57" s="145"/>
      <c r="I57" s="145"/>
      <c r="J57" s="145"/>
      <c r="K57" s="145"/>
    </row>
    <row r="58" spans="1:11" ht="16.5" customHeight="1" x14ac:dyDescent="0.5">
      <c r="A58" s="171"/>
      <c r="B58" s="171"/>
      <c r="C58" s="263"/>
      <c r="E58" s="145"/>
      <c r="G58" s="145"/>
      <c r="H58" s="145"/>
      <c r="I58" s="145"/>
      <c r="J58" s="145"/>
      <c r="K58" s="145"/>
    </row>
    <row r="59" spans="1:11" ht="18" customHeight="1" x14ac:dyDescent="0.5"/>
    <row r="60" spans="1:11" ht="16.5" customHeight="1" x14ac:dyDescent="0.5">
      <c r="A60" s="303" t="s">
        <v>49</v>
      </c>
      <c r="B60" s="303"/>
      <c r="C60" s="303"/>
      <c r="D60" s="303"/>
      <c r="E60" s="303"/>
      <c r="F60" s="303"/>
      <c r="G60" s="303"/>
      <c r="H60" s="303"/>
      <c r="I60" s="303"/>
      <c r="J60" s="303"/>
      <c r="K60" s="303"/>
    </row>
    <row r="61" spans="1:11" ht="16.5" customHeight="1" x14ac:dyDescent="0.5">
      <c r="A61" s="242"/>
      <c r="B61" s="242"/>
      <c r="D61" s="242"/>
      <c r="E61" s="242"/>
      <c r="F61" s="242"/>
      <c r="G61" s="242"/>
      <c r="H61" s="242"/>
      <c r="I61" s="242"/>
      <c r="J61" s="242"/>
      <c r="K61" s="242"/>
    </row>
    <row r="62" spans="1:11" ht="17.25" customHeight="1" x14ac:dyDescent="0.5">
      <c r="A62" s="242"/>
      <c r="B62" s="242"/>
      <c r="D62" s="242"/>
      <c r="E62" s="242"/>
      <c r="F62" s="242"/>
      <c r="G62" s="242"/>
      <c r="H62" s="242"/>
      <c r="I62" s="242"/>
      <c r="J62" s="242"/>
      <c r="K62" s="242"/>
    </row>
    <row r="63" spans="1:11" ht="21.95" customHeight="1" x14ac:dyDescent="0.5">
      <c r="A63" s="306" t="str">
        <f>+'2-4'!A49:K49</f>
        <v>The accompanying notes on pages 13 to 26 are an integral part of the interim financial information.</v>
      </c>
      <c r="B63" s="306"/>
      <c r="C63" s="306"/>
      <c r="D63" s="306"/>
      <c r="E63" s="306"/>
      <c r="F63" s="306"/>
      <c r="G63" s="306"/>
      <c r="H63" s="306"/>
      <c r="I63" s="306"/>
      <c r="J63" s="285"/>
      <c r="K63" s="285"/>
    </row>
    <row r="64" spans="1:11" ht="16.5" customHeight="1" x14ac:dyDescent="0.5">
      <c r="A64" s="171" t="str">
        <f>A1</f>
        <v>Hwa Fong Rubber (Thailand) Public Company Limited</v>
      </c>
      <c r="B64" s="171"/>
      <c r="C64" s="174"/>
      <c r="D64" s="171"/>
      <c r="E64" s="175"/>
      <c r="F64" s="175"/>
      <c r="G64" s="175"/>
      <c r="H64" s="175"/>
      <c r="I64" s="175"/>
      <c r="J64" s="175"/>
      <c r="K64" s="175"/>
    </row>
    <row r="65" spans="1:13" ht="16.5" customHeight="1" x14ac:dyDescent="0.5">
      <c r="A65" s="172" t="str">
        <f>A2</f>
        <v xml:space="preserve">Statements of Comprehensive Income </v>
      </c>
      <c r="B65" s="171"/>
      <c r="C65" s="174"/>
      <c r="D65" s="171"/>
      <c r="E65" s="175"/>
      <c r="F65" s="175"/>
      <c r="G65" s="175"/>
      <c r="H65" s="175"/>
      <c r="I65" s="175"/>
      <c r="J65" s="175"/>
      <c r="K65" s="175"/>
    </row>
    <row r="66" spans="1:13" ht="16.5" customHeight="1" x14ac:dyDescent="0.5">
      <c r="A66" s="176" t="str">
        <f>+A3</f>
        <v>For the three-month period ended 30 June 2020</v>
      </c>
      <c r="B66" s="176"/>
      <c r="C66" s="177"/>
      <c r="D66" s="176"/>
      <c r="E66" s="178"/>
      <c r="F66" s="178"/>
      <c r="G66" s="178"/>
      <c r="H66" s="178"/>
      <c r="I66" s="178"/>
      <c r="J66" s="178"/>
      <c r="K66" s="178"/>
    </row>
    <row r="69" spans="1:13" ht="14.1" customHeight="1" x14ac:dyDescent="0.5">
      <c r="E69" s="304" t="s">
        <v>2</v>
      </c>
      <c r="F69" s="304"/>
      <c r="G69" s="304"/>
      <c r="H69" s="251"/>
      <c r="I69" s="304" t="s">
        <v>77</v>
      </c>
      <c r="J69" s="304"/>
      <c r="K69" s="304"/>
      <c r="M69" s="252"/>
    </row>
    <row r="70" spans="1:13" ht="14.1" customHeight="1" x14ac:dyDescent="0.5">
      <c r="E70" s="305" t="s">
        <v>87</v>
      </c>
      <c r="F70" s="305"/>
      <c r="G70" s="305"/>
      <c r="H70" s="251"/>
      <c r="I70" s="305" t="s">
        <v>87</v>
      </c>
      <c r="J70" s="305"/>
      <c r="K70" s="305"/>
      <c r="M70" s="252"/>
    </row>
    <row r="71" spans="1:13" s="286" customFormat="1" ht="14.1" customHeight="1" x14ac:dyDescent="0.5">
      <c r="D71" s="287"/>
      <c r="E71" s="253" t="s">
        <v>50</v>
      </c>
      <c r="F71" s="254"/>
      <c r="G71" s="253" t="s">
        <v>50</v>
      </c>
      <c r="H71" s="255"/>
      <c r="I71" s="253" t="s">
        <v>50</v>
      </c>
      <c r="J71" s="255"/>
      <c r="K71" s="253" t="s">
        <v>50</v>
      </c>
      <c r="L71" s="288"/>
      <c r="M71" s="289"/>
    </row>
    <row r="72" spans="1:13" ht="14.1" customHeight="1" x14ac:dyDescent="0.5">
      <c r="E72" s="256" t="s">
        <v>179</v>
      </c>
      <c r="F72" s="36"/>
      <c r="G72" s="256" t="s">
        <v>179</v>
      </c>
      <c r="H72" s="256"/>
      <c r="I72" s="256" t="s">
        <v>179</v>
      </c>
      <c r="J72" s="256"/>
      <c r="K72" s="256" t="s">
        <v>179</v>
      </c>
      <c r="M72" s="252"/>
    </row>
    <row r="73" spans="1:13" ht="14.1" customHeight="1" x14ac:dyDescent="0.5">
      <c r="C73" s="174"/>
      <c r="D73" s="171"/>
      <c r="E73" s="257" t="s">
        <v>154</v>
      </c>
      <c r="F73" s="175"/>
      <c r="G73" s="257" t="s">
        <v>94</v>
      </c>
      <c r="H73" s="258"/>
      <c r="I73" s="257" t="s">
        <v>154</v>
      </c>
      <c r="J73" s="258"/>
      <c r="K73" s="257" t="s">
        <v>94</v>
      </c>
      <c r="M73" s="252"/>
    </row>
    <row r="74" spans="1:13" ht="16.5" customHeight="1" x14ac:dyDescent="0.5">
      <c r="C74" s="290"/>
      <c r="D74" s="259"/>
      <c r="E74" s="260" t="s">
        <v>1</v>
      </c>
      <c r="F74" s="261"/>
      <c r="G74" s="260" t="s">
        <v>1</v>
      </c>
      <c r="H74" s="261"/>
      <c r="I74" s="260" t="s">
        <v>1</v>
      </c>
      <c r="J74" s="261"/>
      <c r="K74" s="260" t="s">
        <v>1</v>
      </c>
      <c r="M74" s="252"/>
    </row>
    <row r="75" spans="1:13" ht="16.5" customHeight="1" x14ac:dyDescent="0.5">
      <c r="E75" s="262"/>
      <c r="I75" s="262"/>
    </row>
    <row r="76" spans="1:13" ht="16.5" customHeight="1" x14ac:dyDescent="0.5">
      <c r="A76" s="171" t="s">
        <v>62</v>
      </c>
      <c r="B76" s="171"/>
      <c r="C76" s="263"/>
      <c r="E76" s="151"/>
      <c r="G76" s="140"/>
      <c r="H76" s="140"/>
      <c r="I76" s="151"/>
      <c r="J76" s="140"/>
      <c r="K76" s="140"/>
    </row>
    <row r="77" spans="1:13" ht="16.5" customHeight="1" x14ac:dyDescent="0.5">
      <c r="A77" s="249" t="s">
        <v>93</v>
      </c>
      <c r="C77" s="263"/>
      <c r="E77" s="291">
        <f>+E31</f>
        <v>5708412</v>
      </c>
      <c r="F77" s="147"/>
      <c r="G77" s="147">
        <f>+G31</f>
        <v>50320083</v>
      </c>
      <c r="H77" s="147"/>
      <c r="I77" s="291">
        <f>+I31</f>
        <v>15712191</v>
      </c>
      <c r="J77" s="147"/>
      <c r="K77" s="147">
        <f>+K31</f>
        <v>50820024</v>
      </c>
    </row>
    <row r="78" spans="1:13" ht="16.5" customHeight="1" x14ac:dyDescent="0.5">
      <c r="A78" s="249" t="s">
        <v>76</v>
      </c>
      <c r="C78" s="263"/>
      <c r="E78" s="154">
        <v>0</v>
      </c>
      <c r="G78" s="139">
        <v>0</v>
      </c>
      <c r="H78" s="140"/>
      <c r="I78" s="272">
        <v>0</v>
      </c>
      <c r="J78" s="140"/>
      <c r="K78" s="139">
        <v>0</v>
      </c>
    </row>
    <row r="79" spans="1:13" ht="16.5" customHeight="1" x14ac:dyDescent="0.5">
      <c r="A79" s="171"/>
      <c r="B79" s="171"/>
      <c r="C79" s="263"/>
      <c r="E79" s="151"/>
      <c r="G79" s="140"/>
      <c r="H79" s="140"/>
      <c r="I79" s="151"/>
      <c r="J79" s="140"/>
      <c r="K79" s="140"/>
    </row>
    <row r="80" spans="1:13" ht="16.5" customHeight="1" thickBot="1" x14ac:dyDescent="0.55000000000000004">
      <c r="A80" s="171"/>
      <c r="B80" s="171"/>
      <c r="C80" s="263"/>
      <c r="E80" s="150">
        <f>SUM(E77:E79)</f>
        <v>5708412</v>
      </c>
      <c r="G80" s="149">
        <f>SUM(G77:G79)</f>
        <v>50320083</v>
      </c>
      <c r="H80" s="140"/>
      <c r="I80" s="150">
        <f>SUM(I77:I79)</f>
        <v>15712191</v>
      </c>
      <c r="J80" s="140"/>
      <c r="K80" s="149">
        <f>SUM(K77:K79)</f>
        <v>50820024</v>
      </c>
    </row>
    <row r="81" spans="1:11" ht="16.5" customHeight="1" thickTop="1" x14ac:dyDescent="0.5">
      <c r="A81" s="171"/>
      <c r="B81" s="171"/>
      <c r="C81" s="263"/>
      <c r="E81" s="151"/>
      <c r="G81" s="140"/>
      <c r="H81" s="140"/>
      <c r="I81" s="151"/>
      <c r="J81" s="140"/>
      <c r="K81" s="140"/>
    </row>
    <row r="82" spans="1:11" ht="16.5" customHeight="1" x14ac:dyDescent="0.5">
      <c r="A82" s="171" t="s">
        <v>134</v>
      </c>
      <c r="B82" s="171"/>
      <c r="E82" s="264"/>
      <c r="G82" s="137"/>
      <c r="H82" s="137"/>
      <c r="I82" s="264"/>
      <c r="J82" s="137"/>
      <c r="K82" s="137"/>
    </row>
    <row r="83" spans="1:11" ht="16.5" customHeight="1" x14ac:dyDescent="0.5">
      <c r="A83" s="171" t="s">
        <v>65</v>
      </c>
      <c r="B83" s="171"/>
      <c r="E83" s="264"/>
      <c r="G83" s="137"/>
      <c r="H83" s="137"/>
      <c r="I83" s="264"/>
      <c r="J83" s="137"/>
      <c r="K83" s="137"/>
    </row>
    <row r="84" spans="1:11" ht="16.5" customHeight="1" x14ac:dyDescent="0.5">
      <c r="A84" s="249" t="s">
        <v>93</v>
      </c>
      <c r="E84" s="262">
        <f>+E53</f>
        <v>25125565</v>
      </c>
      <c r="G84" s="138">
        <f>+G53</f>
        <v>41194374</v>
      </c>
      <c r="H84" s="137"/>
      <c r="I84" s="262">
        <f>+I53</f>
        <v>15712191</v>
      </c>
      <c r="J84" s="137"/>
      <c r="K84" s="138">
        <f>+K53</f>
        <v>50820024</v>
      </c>
    </row>
    <row r="85" spans="1:11" ht="16.5" customHeight="1" x14ac:dyDescent="0.5">
      <c r="A85" s="249" t="s">
        <v>76</v>
      </c>
      <c r="E85" s="154">
        <v>0</v>
      </c>
      <c r="G85" s="139">
        <v>0</v>
      </c>
      <c r="H85" s="140"/>
      <c r="I85" s="272">
        <v>0</v>
      </c>
      <c r="J85" s="140"/>
      <c r="K85" s="139">
        <v>0</v>
      </c>
    </row>
    <row r="86" spans="1:11" ht="16.5" customHeight="1" x14ac:dyDescent="0.5">
      <c r="E86" s="273"/>
      <c r="G86" s="274"/>
      <c r="H86" s="140"/>
      <c r="I86" s="273"/>
      <c r="J86" s="140"/>
      <c r="K86" s="274"/>
    </row>
    <row r="87" spans="1:11" ht="16.5" customHeight="1" thickBot="1" x14ac:dyDescent="0.55000000000000004">
      <c r="E87" s="150">
        <f>SUM(E84:E86)</f>
        <v>25125565</v>
      </c>
      <c r="G87" s="149">
        <f>SUM(G84:G86)</f>
        <v>41194374</v>
      </c>
      <c r="H87" s="140"/>
      <c r="I87" s="150">
        <f>SUM(I84:I86)</f>
        <v>15712191</v>
      </c>
      <c r="J87" s="140"/>
      <c r="K87" s="149">
        <f>SUM(K84:K86)</f>
        <v>50820024</v>
      </c>
    </row>
    <row r="88" spans="1:11" ht="16.5" customHeight="1" thickTop="1" x14ac:dyDescent="0.5">
      <c r="E88" s="264"/>
      <c r="G88" s="137"/>
      <c r="H88" s="137"/>
      <c r="I88" s="264"/>
      <c r="J88" s="137"/>
      <c r="K88" s="137"/>
    </row>
    <row r="89" spans="1:11" ht="16.5" customHeight="1" x14ac:dyDescent="0.5">
      <c r="A89" s="171" t="s">
        <v>51</v>
      </c>
      <c r="B89" s="171"/>
      <c r="E89" s="264"/>
      <c r="G89" s="137"/>
      <c r="H89" s="137"/>
      <c r="I89" s="264"/>
      <c r="J89" s="137"/>
      <c r="K89" s="137"/>
    </row>
    <row r="90" spans="1:11" ht="16.5" customHeight="1" x14ac:dyDescent="0.5">
      <c r="A90" s="171" t="s">
        <v>82</v>
      </c>
      <c r="B90" s="171"/>
      <c r="E90" s="262"/>
      <c r="I90" s="262"/>
    </row>
    <row r="91" spans="1:11" ht="16.5" customHeight="1" thickBot="1" x14ac:dyDescent="0.55000000000000004">
      <c r="A91" s="249" t="s">
        <v>66</v>
      </c>
      <c r="E91" s="292">
        <f>+E31/658434300</f>
        <v>8.6696759266642089E-3</v>
      </c>
      <c r="F91" s="293"/>
      <c r="G91" s="294">
        <f>+G31/658434300</f>
        <v>7.6423848210823764E-2</v>
      </c>
      <c r="H91" s="295"/>
      <c r="I91" s="296">
        <f>+I31/658434300</f>
        <v>2.3862959447890245E-2</v>
      </c>
      <c r="J91" s="295"/>
      <c r="K91" s="294">
        <f>+K31/658434300</f>
        <v>7.7183135811727907E-2</v>
      </c>
    </row>
    <row r="92" spans="1:11" ht="16.5" customHeight="1" thickTop="1" x14ac:dyDescent="0.5"/>
    <row r="105" spans="1:11" ht="16.5" customHeight="1" x14ac:dyDescent="0.5">
      <c r="A105" s="303"/>
      <c r="B105" s="303"/>
      <c r="C105" s="303"/>
      <c r="D105" s="303"/>
      <c r="E105" s="303"/>
      <c r="F105" s="303"/>
      <c r="G105" s="303"/>
      <c r="H105" s="303"/>
      <c r="I105" s="303"/>
      <c r="J105" s="303"/>
      <c r="K105" s="303"/>
    </row>
    <row r="106" spans="1:11" ht="16.5" customHeight="1" x14ac:dyDescent="0.5">
      <c r="A106" s="242"/>
      <c r="B106" s="242"/>
      <c r="D106" s="242"/>
      <c r="E106" s="242"/>
      <c r="F106" s="242"/>
      <c r="G106" s="242"/>
      <c r="H106" s="242"/>
      <c r="I106" s="242"/>
      <c r="J106" s="242"/>
      <c r="K106" s="242"/>
    </row>
    <row r="112" spans="1:11" ht="16.5" customHeight="1" x14ac:dyDescent="0.5">
      <c r="A112" s="303" t="s">
        <v>49</v>
      </c>
      <c r="B112" s="303"/>
      <c r="C112" s="303"/>
      <c r="D112" s="303"/>
      <c r="E112" s="303"/>
      <c r="F112" s="303"/>
      <c r="G112" s="303"/>
      <c r="H112" s="303"/>
      <c r="I112" s="303"/>
      <c r="J112" s="303"/>
      <c r="K112" s="303"/>
    </row>
    <row r="113" spans="1:11" ht="16.5" customHeight="1" x14ac:dyDescent="0.5">
      <c r="A113" s="242"/>
      <c r="B113" s="242"/>
      <c r="D113" s="242"/>
      <c r="E113" s="242"/>
      <c r="F113" s="242"/>
      <c r="G113" s="242"/>
      <c r="H113" s="242"/>
      <c r="I113" s="242"/>
      <c r="J113" s="242"/>
      <c r="K113" s="242"/>
    </row>
    <row r="114" spans="1:11" ht="17.25" customHeight="1" x14ac:dyDescent="0.5"/>
    <row r="115" spans="1:11" ht="21.95" customHeight="1" x14ac:dyDescent="0.5">
      <c r="A115" s="179" t="str">
        <f>A63</f>
        <v>The accompanying notes on pages 13 to 26 are an integral part of the interim financial information.</v>
      </c>
      <c r="B115" s="179"/>
      <c r="C115" s="250"/>
      <c r="D115" s="179"/>
      <c r="E115" s="148"/>
      <c r="F115" s="148"/>
      <c r="G115" s="148"/>
      <c r="H115" s="148"/>
      <c r="I115" s="148"/>
      <c r="J115" s="148"/>
      <c r="K115" s="148"/>
    </row>
  </sheetData>
  <mergeCells count="12">
    <mergeCell ref="A112:K112"/>
    <mergeCell ref="A105:K105"/>
    <mergeCell ref="E6:G6"/>
    <mergeCell ref="I6:K6"/>
    <mergeCell ref="I7:K7"/>
    <mergeCell ref="E69:G69"/>
    <mergeCell ref="I69:K69"/>
    <mergeCell ref="E70:G70"/>
    <mergeCell ref="I70:K70"/>
    <mergeCell ref="A60:K60"/>
    <mergeCell ref="A63:I63"/>
    <mergeCell ref="E7:G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E10:K10 E73:K7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6"/>
  <sheetViews>
    <sheetView zoomScale="110" zoomScaleNormal="110" zoomScaleSheetLayoutView="100" workbookViewId="0">
      <selection activeCell="B13" sqref="B13"/>
    </sheetView>
  </sheetViews>
  <sheetFormatPr defaultColWidth="9.140625" defaultRowHeight="12" x14ac:dyDescent="0.5"/>
  <cols>
    <col min="1" max="1" width="1.140625" style="249" customWidth="1"/>
    <col min="2" max="2" width="39.7109375" style="249" customWidth="1"/>
    <col min="3" max="3" width="3.7109375" style="242" customWidth="1"/>
    <col min="4" max="4" width="1" style="249" customWidth="1"/>
    <col min="5" max="5" width="13.28515625" style="138" customWidth="1"/>
    <col min="6" max="6" width="0.85546875" style="138" customWidth="1"/>
    <col min="7" max="7" width="13.7109375" style="138" customWidth="1"/>
    <col min="8" max="8" width="0.85546875" style="138" customWidth="1"/>
    <col min="9" max="9" width="13.28515625" style="138" customWidth="1"/>
    <col min="10" max="10" width="0.85546875" style="138" customWidth="1"/>
    <col min="11" max="11" width="13.7109375" style="138" customWidth="1"/>
    <col min="12" max="16384" width="9.140625" style="249"/>
  </cols>
  <sheetData>
    <row r="1" spans="1:11" ht="16.5" customHeight="1" x14ac:dyDescent="0.5">
      <c r="A1" s="171" t="str">
        <f>+'2-4'!A1</f>
        <v>Hwa Fong Rubber (Thailand) Public Company Limited</v>
      </c>
      <c r="B1" s="171"/>
    </row>
    <row r="2" spans="1:11" ht="16.5" customHeight="1" x14ac:dyDescent="0.5">
      <c r="A2" s="172" t="s">
        <v>156</v>
      </c>
      <c r="B2" s="172"/>
    </row>
    <row r="3" spans="1:11" ht="16.5" customHeight="1" x14ac:dyDescent="0.5">
      <c r="A3" s="216" t="s">
        <v>181</v>
      </c>
      <c r="B3" s="173"/>
      <c r="C3" s="250"/>
      <c r="D3" s="179"/>
      <c r="E3" s="148"/>
      <c r="F3" s="148"/>
      <c r="G3" s="148"/>
      <c r="H3" s="148"/>
      <c r="I3" s="148"/>
      <c r="J3" s="148"/>
      <c r="K3" s="148"/>
    </row>
    <row r="4" spans="1:11" ht="15" customHeight="1" x14ac:dyDescent="0.5"/>
    <row r="5" spans="1:11" ht="15" customHeight="1" x14ac:dyDescent="0.5"/>
    <row r="6" spans="1:11" ht="15" customHeight="1" x14ac:dyDescent="0.5">
      <c r="E6" s="304" t="s">
        <v>2</v>
      </c>
      <c r="F6" s="304"/>
      <c r="G6" s="304"/>
      <c r="H6" s="251"/>
      <c r="I6" s="304" t="s">
        <v>77</v>
      </c>
      <c r="J6" s="304"/>
      <c r="K6" s="304"/>
    </row>
    <row r="7" spans="1:11" ht="15" customHeight="1" x14ac:dyDescent="0.5">
      <c r="E7" s="305" t="s">
        <v>87</v>
      </c>
      <c r="F7" s="305"/>
      <c r="G7" s="305"/>
      <c r="H7" s="251"/>
      <c r="I7" s="305" t="s">
        <v>87</v>
      </c>
      <c r="J7" s="305"/>
      <c r="K7" s="305"/>
    </row>
    <row r="8" spans="1:11" ht="15" customHeight="1" x14ac:dyDescent="0.5">
      <c r="E8" s="253" t="s">
        <v>50</v>
      </c>
      <c r="F8" s="254"/>
      <c r="G8" s="253" t="s">
        <v>50</v>
      </c>
      <c r="H8" s="255"/>
      <c r="I8" s="253" t="s">
        <v>50</v>
      </c>
      <c r="J8" s="255"/>
      <c r="K8" s="253" t="s">
        <v>50</v>
      </c>
    </row>
    <row r="9" spans="1:11" ht="15" customHeight="1" x14ac:dyDescent="0.5">
      <c r="E9" s="256" t="s">
        <v>179</v>
      </c>
      <c r="F9" s="36"/>
      <c r="G9" s="256" t="s">
        <v>179</v>
      </c>
      <c r="H9" s="256"/>
      <c r="I9" s="256" t="s">
        <v>179</v>
      </c>
      <c r="J9" s="256"/>
      <c r="K9" s="256" t="s">
        <v>179</v>
      </c>
    </row>
    <row r="10" spans="1:11" ht="15" customHeight="1" x14ac:dyDescent="0.5">
      <c r="C10" s="174"/>
      <c r="D10" s="171"/>
      <c r="E10" s="257" t="s">
        <v>154</v>
      </c>
      <c r="F10" s="175"/>
      <c r="G10" s="257" t="s">
        <v>94</v>
      </c>
      <c r="H10" s="258"/>
      <c r="I10" s="257" t="s">
        <v>154</v>
      </c>
      <c r="J10" s="258"/>
      <c r="K10" s="257" t="s">
        <v>94</v>
      </c>
    </row>
    <row r="11" spans="1:11" ht="15" customHeight="1" x14ac:dyDescent="0.5">
      <c r="C11" s="174"/>
      <c r="D11" s="259"/>
      <c r="E11" s="260" t="s">
        <v>1</v>
      </c>
      <c r="F11" s="261"/>
      <c r="G11" s="260" t="s">
        <v>1</v>
      </c>
      <c r="H11" s="261"/>
      <c r="I11" s="260" t="s">
        <v>1</v>
      </c>
      <c r="J11" s="261"/>
      <c r="K11" s="260" t="s">
        <v>1</v>
      </c>
    </row>
    <row r="12" spans="1:11" ht="6" customHeight="1" x14ac:dyDescent="0.5">
      <c r="A12" s="171"/>
      <c r="B12" s="171"/>
      <c r="E12" s="262"/>
      <c r="I12" s="262"/>
    </row>
    <row r="13" spans="1:11" ht="15" customHeight="1" x14ac:dyDescent="0.5">
      <c r="A13" s="249" t="s">
        <v>125</v>
      </c>
      <c r="C13" s="263"/>
      <c r="E13" s="264">
        <v>1053480991</v>
      </c>
      <c r="G13" s="45">
        <v>1250901895</v>
      </c>
      <c r="H13" s="36"/>
      <c r="I13" s="93">
        <v>1049129181</v>
      </c>
      <c r="J13" s="45"/>
      <c r="K13" s="45">
        <v>1245377921</v>
      </c>
    </row>
    <row r="14" spans="1:11" ht="15" customHeight="1" x14ac:dyDescent="0.5">
      <c r="A14" s="249" t="s">
        <v>126</v>
      </c>
      <c r="E14" s="154">
        <v>-853076770</v>
      </c>
      <c r="G14" s="245">
        <v>-1057034645</v>
      </c>
      <c r="H14" s="36"/>
      <c r="I14" s="102">
        <v>-849085297</v>
      </c>
      <c r="J14" s="45"/>
      <c r="K14" s="245">
        <v>-1052099202</v>
      </c>
    </row>
    <row r="15" spans="1:11" ht="6" customHeight="1" x14ac:dyDescent="0.5">
      <c r="E15" s="151"/>
      <c r="G15" s="140"/>
      <c r="H15" s="137"/>
      <c r="I15" s="151"/>
      <c r="J15" s="137"/>
      <c r="K15" s="140"/>
    </row>
    <row r="16" spans="1:11" ht="15" customHeight="1" x14ac:dyDescent="0.5">
      <c r="A16" s="171" t="s">
        <v>16</v>
      </c>
      <c r="B16" s="171"/>
      <c r="E16" s="264">
        <f>SUM(E13:E15)</f>
        <v>200404221</v>
      </c>
      <c r="G16" s="137">
        <f>SUM(G13:G15)</f>
        <v>193867250</v>
      </c>
      <c r="H16" s="140"/>
      <c r="I16" s="264">
        <f>SUM(I13:I15)</f>
        <v>200043884</v>
      </c>
      <c r="J16" s="140"/>
      <c r="K16" s="137">
        <f>SUM(K13:K15)</f>
        <v>193278719</v>
      </c>
    </row>
    <row r="17" spans="1:11" ht="15" customHeight="1" x14ac:dyDescent="0.5">
      <c r="A17" s="249" t="s">
        <v>5</v>
      </c>
      <c r="C17" s="263"/>
      <c r="E17" s="154">
        <v>5908920</v>
      </c>
      <c r="F17" s="145"/>
      <c r="G17" s="245">
        <v>5723600</v>
      </c>
      <c r="H17" s="49"/>
      <c r="I17" s="102">
        <v>5963205</v>
      </c>
      <c r="J17" s="46"/>
      <c r="K17" s="245">
        <v>5675705</v>
      </c>
    </row>
    <row r="18" spans="1:11" ht="6" customHeight="1" x14ac:dyDescent="0.5">
      <c r="C18" s="263"/>
      <c r="E18" s="151"/>
      <c r="G18" s="140"/>
      <c r="H18" s="137"/>
      <c r="I18" s="151"/>
      <c r="J18" s="137"/>
      <c r="K18" s="140"/>
    </row>
    <row r="19" spans="1:11" ht="15" customHeight="1" x14ac:dyDescent="0.5">
      <c r="A19" s="171" t="s">
        <v>43</v>
      </c>
      <c r="B19" s="171"/>
      <c r="C19" s="263"/>
      <c r="E19" s="264">
        <f>SUM(E16:E17)</f>
        <v>206313141</v>
      </c>
      <c r="G19" s="137">
        <f>SUM(G16:G17)</f>
        <v>199590850</v>
      </c>
      <c r="H19" s="140"/>
      <c r="I19" s="264">
        <f>SUM(I16:I17)</f>
        <v>206007089</v>
      </c>
      <c r="J19" s="140"/>
      <c r="K19" s="137">
        <f>SUM(K16:K17)</f>
        <v>198954424</v>
      </c>
    </row>
    <row r="20" spans="1:11" ht="15" customHeight="1" x14ac:dyDescent="0.5">
      <c r="A20" s="10" t="s">
        <v>25</v>
      </c>
      <c r="B20" s="10"/>
      <c r="C20" s="263"/>
      <c r="E20" s="264">
        <v>-40522507</v>
      </c>
      <c r="G20" s="46">
        <v>-47830941</v>
      </c>
      <c r="H20" s="36"/>
      <c r="I20" s="101">
        <v>-40488975</v>
      </c>
      <c r="J20" s="46"/>
      <c r="K20" s="45">
        <v>-47797109</v>
      </c>
    </row>
    <row r="21" spans="1:11" ht="15" customHeight="1" x14ac:dyDescent="0.5">
      <c r="A21" s="10" t="s">
        <v>24</v>
      </c>
      <c r="B21" s="10"/>
      <c r="C21" s="266"/>
      <c r="E21" s="151">
        <v>-22283385</v>
      </c>
      <c r="G21" s="46">
        <v>-22404067</v>
      </c>
      <c r="H21" s="36"/>
      <c r="I21" s="101">
        <v>-21672522</v>
      </c>
      <c r="J21" s="46"/>
      <c r="K21" s="45">
        <v>-21295145</v>
      </c>
    </row>
    <row r="22" spans="1:11" ht="15" customHeight="1" x14ac:dyDescent="0.5">
      <c r="A22" s="10" t="s">
        <v>203</v>
      </c>
      <c r="B22" s="10"/>
      <c r="C22" s="266"/>
      <c r="E22" s="151">
        <v>19479827</v>
      </c>
      <c r="G22" s="46">
        <v>-11063593</v>
      </c>
      <c r="H22" s="36"/>
      <c r="I22" s="101">
        <v>17656898</v>
      </c>
      <c r="J22" s="46"/>
      <c r="K22" s="267">
        <v>-9623982</v>
      </c>
    </row>
    <row r="23" spans="1:11" ht="15" customHeight="1" x14ac:dyDescent="0.5">
      <c r="A23" s="14" t="s">
        <v>26</v>
      </c>
      <c r="B23" s="14"/>
      <c r="E23" s="151">
        <v>-1972053</v>
      </c>
      <c r="G23" s="46">
        <v>-2528810</v>
      </c>
      <c r="H23" s="49"/>
      <c r="I23" s="268">
        <v>-1972053</v>
      </c>
      <c r="J23" s="46"/>
      <c r="K23" s="49">
        <v>-2528810</v>
      </c>
    </row>
    <row r="24" spans="1:11" s="269" customFormat="1" ht="15" customHeight="1" x14ac:dyDescent="0.5">
      <c r="A24" s="14" t="s">
        <v>199</v>
      </c>
      <c r="B24" s="14"/>
      <c r="C24" s="266"/>
      <c r="E24" s="154">
        <v>161</v>
      </c>
      <c r="F24" s="138"/>
      <c r="G24" s="245">
        <v>2233</v>
      </c>
      <c r="H24" s="49"/>
      <c r="I24" s="102">
        <v>0</v>
      </c>
      <c r="J24" s="46"/>
      <c r="K24" s="47">
        <v>0</v>
      </c>
    </row>
    <row r="25" spans="1:11" ht="6" customHeight="1" x14ac:dyDescent="0.5">
      <c r="C25" s="263"/>
      <c r="E25" s="151"/>
      <c r="G25" s="249"/>
      <c r="H25" s="249"/>
      <c r="I25" s="270"/>
      <c r="J25" s="249"/>
      <c r="K25" s="249"/>
    </row>
    <row r="26" spans="1:11" ht="15" customHeight="1" x14ac:dyDescent="0.5">
      <c r="A26" s="171" t="s">
        <v>42</v>
      </c>
      <c r="B26" s="171"/>
      <c r="C26" s="263"/>
      <c r="E26" s="154">
        <f>SUM(E20:E24)</f>
        <v>-45297957</v>
      </c>
      <c r="G26" s="139">
        <f>SUM(G20:G24)</f>
        <v>-83825178</v>
      </c>
      <c r="H26" s="137"/>
      <c r="I26" s="154">
        <f>SUM(I20:I24)</f>
        <v>-46476652</v>
      </c>
      <c r="J26" s="137"/>
      <c r="K26" s="139">
        <f>SUM(K20:K24)</f>
        <v>-81245046</v>
      </c>
    </row>
    <row r="27" spans="1:11" ht="6" customHeight="1" x14ac:dyDescent="0.5">
      <c r="E27" s="151"/>
      <c r="G27" s="140"/>
      <c r="H27" s="137"/>
      <c r="I27" s="153"/>
      <c r="J27" s="137"/>
      <c r="K27" s="152"/>
    </row>
    <row r="28" spans="1:11" ht="15" customHeight="1" x14ac:dyDescent="0.5">
      <c r="A28" s="171" t="s">
        <v>142</v>
      </c>
      <c r="B28" s="171"/>
      <c r="E28" s="271">
        <f>SUM(E19,E26)</f>
        <v>161015184</v>
      </c>
      <c r="G28" s="145">
        <f>SUM(G19,G26)</f>
        <v>115765672</v>
      </c>
      <c r="H28" s="137"/>
      <c r="I28" s="271">
        <f>SUM(I19,I26)</f>
        <v>159530437</v>
      </c>
      <c r="J28" s="137"/>
      <c r="K28" s="145">
        <f>SUM(K19,K26)</f>
        <v>117709378</v>
      </c>
    </row>
    <row r="29" spans="1:11" ht="15" customHeight="1" x14ac:dyDescent="0.5">
      <c r="A29" s="249" t="s">
        <v>143</v>
      </c>
      <c r="E29" s="272">
        <v>-28617398</v>
      </c>
      <c r="G29" s="47">
        <v>-22160694</v>
      </c>
      <c r="H29" s="36"/>
      <c r="I29" s="230">
        <v>-28617398</v>
      </c>
      <c r="J29" s="46"/>
      <c r="K29" s="47">
        <v>-22160694</v>
      </c>
    </row>
    <row r="30" spans="1:11" ht="6" customHeight="1" x14ac:dyDescent="0.5">
      <c r="E30" s="273"/>
      <c r="G30" s="274"/>
      <c r="H30" s="140"/>
      <c r="I30" s="273"/>
      <c r="J30" s="140"/>
      <c r="K30" s="274"/>
    </row>
    <row r="31" spans="1:11" ht="15" customHeight="1" x14ac:dyDescent="0.5">
      <c r="A31" s="172" t="s">
        <v>63</v>
      </c>
      <c r="B31" s="172"/>
      <c r="C31" s="275"/>
      <c r="D31" s="275"/>
      <c r="E31" s="154">
        <f>SUM(E28:E30)</f>
        <v>132397786</v>
      </c>
      <c r="F31" s="137"/>
      <c r="G31" s="139">
        <f>SUM(G28:G30)</f>
        <v>93604978</v>
      </c>
      <c r="H31" s="140"/>
      <c r="I31" s="154">
        <f>SUM(I28:I29)</f>
        <v>130913039</v>
      </c>
      <c r="J31" s="140"/>
      <c r="K31" s="139">
        <f>SUM(K28:K30)</f>
        <v>95548684</v>
      </c>
    </row>
    <row r="32" spans="1:11" ht="8.1" customHeight="1" x14ac:dyDescent="0.5">
      <c r="E32" s="273"/>
      <c r="G32" s="274"/>
      <c r="H32" s="140"/>
      <c r="I32" s="273"/>
      <c r="J32" s="140"/>
      <c r="K32" s="274"/>
    </row>
    <row r="33" spans="1:11" ht="15" customHeight="1" x14ac:dyDescent="0.5">
      <c r="A33" s="171" t="s">
        <v>86</v>
      </c>
      <c r="B33" s="171"/>
      <c r="C33" s="263"/>
      <c r="E33" s="151"/>
      <c r="G33" s="140"/>
      <c r="H33" s="140"/>
      <c r="I33" s="151"/>
      <c r="J33" s="140"/>
      <c r="K33" s="140"/>
    </row>
    <row r="34" spans="1:11" ht="6" customHeight="1" x14ac:dyDescent="0.5">
      <c r="A34" s="171"/>
      <c r="B34" s="171"/>
      <c r="C34" s="263"/>
      <c r="E34" s="151"/>
      <c r="G34" s="140"/>
      <c r="H34" s="140"/>
      <c r="I34" s="151"/>
      <c r="J34" s="140"/>
      <c r="K34" s="140"/>
    </row>
    <row r="35" spans="1:11" ht="15" customHeight="1" x14ac:dyDescent="0.5">
      <c r="B35" s="171" t="s">
        <v>97</v>
      </c>
      <c r="C35" s="263"/>
      <c r="E35" s="262"/>
      <c r="I35" s="262"/>
    </row>
    <row r="36" spans="1:11" ht="15" customHeight="1" x14ac:dyDescent="0.5">
      <c r="A36" s="171"/>
      <c r="B36" s="171" t="s">
        <v>95</v>
      </c>
      <c r="C36" s="263"/>
      <c r="E36" s="262"/>
      <c r="I36" s="262"/>
    </row>
    <row r="37" spans="1:11" ht="15" customHeight="1" x14ac:dyDescent="0.5">
      <c r="A37" s="171"/>
      <c r="B37" s="269" t="s">
        <v>210</v>
      </c>
      <c r="E37" s="121">
        <v>0</v>
      </c>
      <c r="G37" s="36">
        <v>-3296872</v>
      </c>
      <c r="H37" s="36"/>
      <c r="I37" s="231">
        <v>0</v>
      </c>
      <c r="J37" s="36"/>
      <c r="K37" s="36">
        <v>0</v>
      </c>
    </row>
    <row r="38" spans="1:11" ht="15" customHeight="1" x14ac:dyDescent="0.5">
      <c r="B38" s="269" t="s">
        <v>98</v>
      </c>
      <c r="C38" s="263"/>
      <c r="E38" s="154">
        <v>560610</v>
      </c>
      <c r="G38" s="245">
        <v>-7951268</v>
      </c>
      <c r="H38" s="36"/>
      <c r="I38" s="102">
        <v>0</v>
      </c>
      <c r="J38" s="46"/>
      <c r="K38" s="47">
        <v>0</v>
      </c>
    </row>
    <row r="39" spans="1:11" ht="6" customHeight="1" x14ac:dyDescent="0.5">
      <c r="A39" s="171"/>
      <c r="B39" s="171"/>
      <c r="C39" s="263"/>
      <c r="E39" s="151"/>
      <c r="G39" s="140"/>
      <c r="H39" s="140"/>
      <c r="I39" s="151"/>
      <c r="J39" s="140"/>
      <c r="K39" s="140"/>
    </row>
    <row r="40" spans="1:11" ht="15" customHeight="1" x14ac:dyDescent="0.5">
      <c r="B40" s="276" t="s">
        <v>99</v>
      </c>
      <c r="C40" s="263"/>
      <c r="E40" s="262"/>
      <c r="I40" s="262"/>
    </row>
    <row r="41" spans="1:11" ht="15" customHeight="1" x14ac:dyDescent="0.5">
      <c r="B41" s="276" t="s">
        <v>96</v>
      </c>
      <c r="C41" s="263"/>
      <c r="E41" s="277">
        <f>SUM(E37:E38)</f>
        <v>560610</v>
      </c>
      <c r="G41" s="148">
        <f>SUM(G37:G38)</f>
        <v>-11248140</v>
      </c>
      <c r="I41" s="277">
        <f>SUM(I37:I38)</f>
        <v>0</v>
      </c>
      <c r="K41" s="148">
        <f>SUM(K37:K38)</f>
        <v>0</v>
      </c>
    </row>
    <row r="42" spans="1:11" ht="6" customHeight="1" x14ac:dyDescent="0.5">
      <c r="A42" s="171"/>
      <c r="B42" s="171"/>
      <c r="C42" s="263"/>
      <c r="E42" s="151"/>
      <c r="G42" s="140"/>
      <c r="H42" s="140"/>
      <c r="I42" s="151"/>
      <c r="J42" s="140"/>
      <c r="K42" s="140"/>
    </row>
    <row r="43" spans="1:11" ht="15" customHeight="1" x14ac:dyDescent="0.5">
      <c r="B43" s="171" t="s">
        <v>153</v>
      </c>
      <c r="C43" s="263"/>
      <c r="E43" s="262"/>
      <c r="I43" s="262"/>
    </row>
    <row r="44" spans="1:11" ht="15" customHeight="1" x14ac:dyDescent="0.5">
      <c r="A44" s="171"/>
      <c r="B44" s="171" t="s">
        <v>95</v>
      </c>
      <c r="C44" s="263"/>
      <c r="E44" s="262"/>
      <c r="I44" s="262"/>
    </row>
    <row r="45" spans="1:11" ht="15" customHeight="1" x14ac:dyDescent="0.5">
      <c r="A45" s="171"/>
      <c r="B45" s="269" t="s">
        <v>174</v>
      </c>
      <c r="C45" s="263"/>
      <c r="E45" s="262"/>
      <c r="I45" s="262"/>
    </row>
    <row r="46" spans="1:11" ht="15" customHeight="1" x14ac:dyDescent="0.5">
      <c r="A46" s="171"/>
      <c r="B46" s="249" t="s">
        <v>177</v>
      </c>
      <c r="C46" s="263"/>
      <c r="E46" s="154">
        <v>-1299725</v>
      </c>
      <c r="G46" s="278">
        <v>0</v>
      </c>
      <c r="I46" s="94">
        <v>0</v>
      </c>
      <c r="K46" s="279">
        <v>0</v>
      </c>
    </row>
    <row r="47" spans="1:11" ht="6" customHeight="1" x14ac:dyDescent="0.5">
      <c r="A47" s="171"/>
      <c r="C47" s="263"/>
      <c r="E47" s="151"/>
      <c r="G47" s="140"/>
      <c r="I47" s="280"/>
      <c r="K47" s="281"/>
    </row>
    <row r="48" spans="1:11" ht="15" customHeight="1" x14ac:dyDescent="0.5">
      <c r="A48" s="171"/>
      <c r="B48" s="276" t="s">
        <v>152</v>
      </c>
      <c r="C48" s="263"/>
      <c r="E48" s="151"/>
      <c r="G48" s="140"/>
      <c r="I48" s="280"/>
      <c r="K48" s="281"/>
    </row>
    <row r="49" spans="1:11" ht="15" customHeight="1" x14ac:dyDescent="0.5">
      <c r="A49" s="171"/>
      <c r="B49" s="276" t="s">
        <v>96</v>
      </c>
      <c r="C49" s="263"/>
      <c r="E49" s="154">
        <f>SUM(E46:E48)</f>
        <v>-1299725</v>
      </c>
      <c r="G49" s="139">
        <f>SUM(G46:G48)</f>
        <v>0</v>
      </c>
      <c r="I49" s="272">
        <f>SUM(I46:I48)</f>
        <v>0</v>
      </c>
      <c r="K49" s="282">
        <f>SUM(K46:K48)</f>
        <v>0</v>
      </c>
    </row>
    <row r="50" spans="1:11" ht="6" customHeight="1" x14ac:dyDescent="0.5">
      <c r="A50" s="171"/>
      <c r="B50" s="171"/>
      <c r="C50" s="263"/>
      <c r="E50" s="151"/>
      <c r="G50" s="140"/>
      <c r="H50" s="140"/>
      <c r="I50" s="151"/>
      <c r="J50" s="140"/>
      <c r="K50" s="140"/>
    </row>
    <row r="51" spans="1:11" ht="15" customHeight="1" x14ac:dyDescent="0.5">
      <c r="A51" s="276" t="s">
        <v>85</v>
      </c>
      <c r="B51" s="276"/>
      <c r="C51" s="263"/>
      <c r="E51" s="277">
        <f>SUM(E41,E49)</f>
        <v>-739115</v>
      </c>
      <c r="G51" s="148">
        <f>SUM(G41,G49)</f>
        <v>-11248140</v>
      </c>
      <c r="I51" s="277">
        <f>SUM(I41,I49)</f>
        <v>0</v>
      </c>
      <c r="K51" s="148">
        <f>SUM(K41,K49)</f>
        <v>0</v>
      </c>
    </row>
    <row r="52" spans="1:11" ht="6" customHeight="1" x14ac:dyDescent="0.5">
      <c r="A52" s="171"/>
      <c r="B52" s="171"/>
      <c r="C52" s="263"/>
      <c r="E52" s="151"/>
      <c r="G52" s="140"/>
      <c r="H52" s="140"/>
      <c r="I52" s="151"/>
      <c r="J52" s="140"/>
      <c r="K52" s="140"/>
    </row>
    <row r="53" spans="1:11" ht="15" customHeight="1" thickBot="1" x14ac:dyDescent="0.55000000000000004">
      <c r="A53" s="171" t="s">
        <v>73</v>
      </c>
      <c r="B53" s="171"/>
      <c r="C53" s="263"/>
      <c r="E53" s="283">
        <f>SUM(E31,E51)</f>
        <v>131658671</v>
      </c>
      <c r="G53" s="284">
        <f>SUM(G31,G51)</f>
        <v>82356838</v>
      </c>
      <c r="H53" s="145"/>
      <c r="I53" s="283">
        <f>SUM(I31,I51)</f>
        <v>130913039</v>
      </c>
      <c r="J53" s="145"/>
      <c r="K53" s="284">
        <f>SUM(K31,K51)</f>
        <v>95548684</v>
      </c>
    </row>
    <row r="54" spans="1:11" ht="16.5" customHeight="1" thickTop="1" x14ac:dyDescent="0.5">
      <c r="A54" s="171"/>
      <c r="B54" s="171"/>
      <c r="C54" s="263"/>
      <c r="E54" s="145"/>
      <c r="G54" s="145"/>
      <c r="H54" s="145"/>
      <c r="I54" s="145"/>
      <c r="J54" s="145"/>
      <c r="K54" s="145"/>
    </row>
    <row r="55" spans="1:11" ht="16.5" customHeight="1" x14ac:dyDescent="0.5">
      <c r="A55" s="171"/>
      <c r="B55" s="171"/>
      <c r="C55" s="263"/>
      <c r="E55" s="145"/>
      <c r="G55" s="145"/>
      <c r="H55" s="145"/>
      <c r="I55" s="145"/>
      <c r="J55" s="145"/>
      <c r="K55" s="145"/>
    </row>
    <row r="56" spans="1:11" ht="16.5" customHeight="1" x14ac:dyDescent="0.5">
      <c r="A56" s="171"/>
      <c r="B56" s="171"/>
      <c r="C56" s="263"/>
      <c r="E56" s="145"/>
      <c r="G56" s="145"/>
      <c r="H56" s="145"/>
      <c r="I56" s="145"/>
      <c r="J56" s="145"/>
      <c r="K56" s="145"/>
    </row>
    <row r="57" spans="1:11" ht="16.5" customHeight="1" x14ac:dyDescent="0.5">
      <c r="A57" s="171"/>
      <c r="B57" s="171"/>
      <c r="C57" s="263"/>
      <c r="E57" s="145"/>
      <c r="G57" s="145"/>
      <c r="H57" s="145"/>
      <c r="I57" s="145"/>
      <c r="J57" s="145"/>
      <c r="K57" s="145"/>
    </row>
    <row r="58" spans="1:11" ht="16.5" customHeight="1" x14ac:dyDescent="0.5">
      <c r="A58" s="171"/>
      <c r="B58" s="171"/>
      <c r="C58" s="263"/>
      <c r="E58" s="145"/>
      <c r="G58" s="145"/>
      <c r="H58" s="145"/>
      <c r="I58" s="145"/>
      <c r="J58" s="145"/>
      <c r="K58" s="145"/>
    </row>
    <row r="59" spans="1:11" ht="16.5" customHeight="1" x14ac:dyDescent="0.5"/>
    <row r="60" spans="1:11" ht="16.5" customHeight="1" x14ac:dyDescent="0.5">
      <c r="A60" s="303" t="s">
        <v>49</v>
      </c>
      <c r="B60" s="303"/>
      <c r="C60" s="303"/>
      <c r="D60" s="303"/>
      <c r="E60" s="303"/>
      <c r="F60" s="303"/>
      <c r="G60" s="303"/>
      <c r="H60" s="303"/>
      <c r="I60" s="303"/>
      <c r="J60" s="303"/>
      <c r="K60" s="303"/>
    </row>
    <row r="61" spans="1:11" ht="16.5" customHeight="1" x14ac:dyDescent="0.5">
      <c r="A61" s="242"/>
      <c r="B61" s="242"/>
      <c r="D61" s="242"/>
      <c r="E61" s="242"/>
      <c r="F61" s="242"/>
      <c r="G61" s="242"/>
      <c r="H61" s="242"/>
      <c r="I61" s="242"/>
      <c r="J61" s="242"/>
      <c r="K61" s="242"/>
    </row>
    <row r="62" spans="1:11" ht="9.1999999999999993" customHeight="1" x14ac:dyDescent="0.5">
      <c r="A62" s="242"/>
      <c r="B62" s="242"/>
      <c r="D62" s="242"/>
      <c r="E62" s="242"/>
      <c r="F62" s="242"/>
      <c r="G62" s="242"/>
      <c r="H62" s="242"/>
      <c r="I62" s="242"/>
      <c r="J62" s="242"/>
      <c r="K62" s="242"/>
    </row>
    <row r="63" spans="1:11" ht="21.95" customHeight="1" x14ac:dyDescent="0.5">
      <c r="A63" s="306" t="str">
        <f>+'2-4'!A49:K49</f>
        <v>The accompanying notes on pages 13 to 26 are an integral part of the interim financial information.</v>
      </c>
      <c r="B63" s="306"/>
      <c r="C63" s="306"/>
      <c r="D63" s="306"/>
      <c r="E63" s="306"/>
      <c r="F63" s="306"/>
      <c r="G63" s="306"/>
      <c r="H63" s="306"/>
      <c r="I63" s="306"/>
      <c r="J63" s="285"/>
      <c r="K63" s="285"/>
    </row>
    <row r="64" spans="1:11" ht="16.5" customHeight="1" x14ac:dyDescent="0.5">
      <c r="A64" s="171" t="str">
        <f>A1</f>
        <v>Hwa Fong Rubber (Thailand) Public Company Limited</v>
      </c>
      <c r="B64" s="171"/>
      <c r="C64" s="174"/>
      <c r="D64" s="171"/>
      <c r="E64" s="175"/>
      <c r="F64" s="175"/>
      <c r="G64" s="175"/>
      <c r="H64" s="175"/>
      <c r="I64" s="175"/>
      <c r="J64" s="175"/>
      <c r="K64" s="175"/>
    </row>
    <row r="65" spans="1:11" ht="16.5" customHeight="1" x14ac:dyDescent="0.5">
      <c r="A65" s="172" t="str">
        <f>A2</f>
        <v xml:space="preserve">Statements of Comprehensive Income </v>
      </c>
      <c r="B65" s="171"/>
      <c r="C65" s="174"/>
      <c r="D65" s="171"/>
      <c r="E65" s="175"/>
      <c r="F65" s="175"/>
      <c r="G65" s="175"/>
      <c r="H65" s="175"/>
      <c r="I65" s="175"/>
      <c r="J65" s="175"/>
      <c r="K65" s="175"/>
    </row>
    <row r="66" spans="1:11" ht="16.5" customHeight="1" x14ac:dyDescent="0.5">
      <c r="A66" s="176" t="str">
        <f>+A3</f>
        <v>For the six-month period ended 30 June 2020</v>
      </c>
      <c r="B66" s="176"/>
      <c r="C66" s="177"/>
      <c r="D66" s="176"/>
      <c r="E66" s="178"/>
      <c r="F66" s="178"/>
      <c r="G66" s="178"/>
      <c r="H66" s="178"/>
      <c r="I66" s="178"/>
      <c r="J66" s="178"/>
      <c r="K66" s="178"/>
    </row>
    <row r="69" spans="1:11" ht="14.1" customHeight="1" x14ac:dyDescent="0.5">
      <c r="E69" s="304" t="s">
        <v>2</v>
      </c>
      <c r="F69" s="304"/>
      <c r="G69" s="304"/>
      <c r="H69" s="251"/>
      <c r="I69" s="304" t="s">
        <v>77</v>
      </c>
      <c r="J69" s="304"/>
      <c r="K69" s="304"/>
    </row>
    <row r="70" spans="1:11" ht="14.1" customHeight="1" x14ac:dyDescent="0.5">
      <c r="E70" s="305" t="s">
        <v>87</v>
      </c>
      <c r="F70" s="305"/>
      <c r="G70" s="305"/>
      <c r="H70" s="251"/>
      <c r="I70" s="305" t="s">
        <v>87</v>
      </c>
      <c r="J70" s="305"/>
      <c r="K70" s="305"/>
    </row>
    <row r="71" spans="1:11" s="286" customFormat="1" ht="14.1" customHeight="1" x14ac:dyDescent="0.5">
      <c r="D71" s="287"/>
      <c r="E71" s="253" t="s">
        <v>50</v>
      </c>
      <c r="F71" s="254"/>
      <c r="G71" s="253" t="s">
        <v>50</v>
      </c>
      <c r="H71" s="255"/>
      <c r="I71" s="253" t="s">
        <v>50</v>
      </c>
      <c r="J71" s="255"/>
      <c r="K71" s="253" t="s">
        <v>50</v>
      </c>
    </row>
    <row r="72" spans="1:11" ht="14.1" customHeight="1" x14ac:dyDescent="0.5">
      <c r="E72" s="256" t="s">
        <v>179</v>
      </c>
      <c r="F72" s="36"/>
      <c r="G72" s="256" t="s">
        <v>179</v>
      </c>
      <c r="H72" s="256"/>
      <c r="I72" s="256" t="s">
        <v>179</v>
      </c>
      <c r="J72" s="256"/>
      <c r="K72" s="256" t="s">
        <v>179</v>
      </c>
    </row>
    <row r="73" spans="1:11" ht="14.1" customHeight="1" x14ac:dyDescent="0.5">
      <c r="C73" s="174"/>
      <c r="D73" s="171"/>
      <c r="E73" s="257" t="s">
        <v>154</v>
      </c>
      <c r="F73" s="175"/>
      <c r="G73" s="257" t="s">
        <v>94</v>
      </c>
      <c r="H73" s="258"/>
      <c r="I73" s="257" t="s">
        <v>154</v>
      </c>
      <c r="J73" s="258"/>
      <c r="K73" s="257" t="s">
        <v>94</v>
      </c>
    </row>
    <row r="74" spans="1:11" ht="16.5" customHeight="1" x14ac:dyDescent="0.5">
      <c r="C74" s="290"/>
      <c r="D74" s="259"/>
      <c r="E74" s="260" t="s">
        <v>1</v>
      </c>
      <c r="F74" s="261"/>
      <c r="G74" s="260" t="s">
        <v>1</v>
      </c>
      <c r="H74" s="261"/>
      <c r="I74" s="260" t="s">
        <v>1</v>
      </c>
      <c r="J74" s="261"/>
      <c r="K74" s="260" t="s">
        <v>1</v>
      </c>
    </row>
    <row r="75" spans="1:11" ht="16.5" customHeight="1" x14ac:dyDescent="0.5">
      <c r="E75" s="262"/>
      <c r="I75" s="262"/>
    </row>
    <row r="76" spans="1:11" ht="16.5" customHeight="1" x14ac:dyDescent="0.5">
      <c r="A76" s="171" t="s">
        <v>62</v>
      </c>
      <c r="B76" s="171"/>
      <c r="C76" s="263"/>
      <c r="E76" s="151"/>
      <c r="G76" s="140"/>
      <c r="H76" s="140"/>
      <c r="I76" s="151"/>
      <c r="J76" s="140"/>
      <c r="K76" s="140"/>
    </row>
    <row r="77" spans="1:11" ht="16.5" customHeight="1" x14ac:dyDescent="0.5">
      <c r="A77" s="249" t="s">
        <v>93</v>
      </c>
      <c r="C77" s="263"/>
      <c r="E77" s="291">
        <f>+E31</f>
        <v>132397786</v>
      </c>
      <c r="F77" s="147"/>
      <c r="G77" s="147">
        <f>+G31</f>
        <v>93604978</v>
      </c>
      <c r="H77" s="147"/>
      <c r="I77" s="291">
        <f>+I31</f>
        <v>130913039</v>
      </c>
      <c r="J77" s="147"/>
      <c r="K77" s="147">
        <f>+K31</f>
        <v>95548684</v>
      </c>
    </row>
    <row r="78" spans="1:11" ht="16.5" customHeight="1" x14ac:dyDescent="0.5">
      <c r="A78" s="249" t="s">
        <v>76</v>
      </c>
      <c r="C78" s="263"/>
      <c r="E78" s="154">
        <v>0</v>
      </c>
      <c r="G78" s="139">
        <v>0</v>
      </c>
      <c r="H78" s="140"/>
      <c r="I78" s="272">
        <v>0</v>
      </c>
      <c r="J78" s="140"/>
      <c r="K78" s="139">
        <v>0</v>
      </c>
    </row>
    <row r="79" spans="1:11" ht="16.5" customHeight="1" x14ac:dyDescent="0.5">
      <c r="A79" s="171"/>
      <c r="B79" s="171"/>
      <c r="C79" s="263"/>
      <c r="E79" s="151"/>
      <c r="G79" s="140"/>
      <c r="H79" s="140"/>
      <c r="I79" s="151"/>
      <c r="J79" s="140"/>
      <c r="K79" s="140"/>
    </row>
    <row r="80" spans="1:11" ht="16.5" customHeight="1" thickBot="1" x14ac:dyDescent="0.55000000000000004">
      <c r="A80" s="171"/>
      <c r="B80" s="171"/>
      <c r="C80" s="263"/>
      <c r="E80" s="150">
        <f>SUM(E77:E79)</f>
        <v>132397786</v>
      </c>
      <c r="G80" s="149">
        <f>SUM(G77:G79)</f>
        <v>93604978</v>
      </c>
      <c r="H80" s="140"/>
      <c r="I80" s="150">
        <f>SUM(I77:I79)</f>
        <v>130913039</v>
      </c>
      <c r="J80" s="140"/>
      <c r="K80" s="149">
        <f>SUM(K77:K79)</f>
        <v>95548684</v>
      </c>
    </row>
    <row r="81" spans="1:11" ht="16.5" customHeight="1" thickTop="1" x14ac:dyDescent="0.5">
      <c r="A81" s="171"/>
      <c r="B81" s="171"/>
      <c r="C81" s="263"/>
      <c r="E81" s="151"/>
      <c r="G81" s="140"/>
      <c r="H81" s="140"/>
      <c r="I81" s="151"/>
      <c r="J81" s="140"/>
      <c r="K81" s="140"/>
    </row>
    <row r="82" spans="1:11" ht="16.5" customHeight="1" x14ac:dyDescent="0.5">
      <c r="A82" s="171" t="s">
        <v>134</v>
      </c>
      <c r="B82" s="171"/>
      <c r="E82" s="264"/>
      <c r="G82" s="137"/>
      <c r="H82" s="137"/>
      <c r="I82" s="264"/>
      <c r="J82" s="137"/>
      <c r="K82" s="137"/>
    </row>
    <row r="83" spans="1:11" ht="16.5" customHeight="1" x14ac:dyDescent="0.5">
      <c r="A83" s="171" t="s">
        <v>65</v>
      </c>
      <c r="B83" s="171"/>
      <c r="E83" s="264"/>
      <c r="G83" s="137"/>
      <c r="H83" s="137"/>
      <c r="I83" s="264"/>
      <c r="J83" s="137"/>
      <c r="K83" s="137"/>
    </row>
    <row r="84" spans="1:11" ht="16.5" customHeight="1" x14ac:dyDescent="0.5">
      <c r="A84" s="249" t="s">
        <v>93</v>
      </c>
      <c r="E84" s="262">
        <f>+E53</f>
        <v>131658671</v>
      </c>
      <c r="G84" s="138">
        <f>+G53</f>
        <v>82356838</v>
      </c>
      <c r="H84" s="137"/>
      <c r="I84" s="262">
        <f>+I53</f>
        <v>130913039</v>
      </c>
      <c r="J84" s="137"/>
      <c r="K84" s="138">
        <f>+K53</f>
        <v>95548684</v>
      </c>
    </row>
    <row r="85" spans="1:11" ht="16.5" customHeight="1" x14ac:dyDescent="0.5">
      <c r="A85" s="249" t="s">
        <v>76</v>
      </c>
      <c r="E85" s="154">
        <v>0</v>
      </c>
      <c r="G85" s="139">
        <v>0</v>
      </c>
      <c r="H85" s="140"/>
      <c r="I85" s="272">
        <v>0</v>
      </c>
      <c r="J85" s="140"/>
      <c r="K85" s="139">
        <v>0</v>
      </c>
    </row>
    <row r="86" spans="1:11" ht="16.5" customHeight="1" x14ac:dyDescent="0.5">
      <c r="E86" s="273"/>
      <c r="G86" s="274"/>
      <c r="H86" s="140"/>
      <c r="I86" s="273"/>
      <c r="J86" s="140"/>
      <c r="K86" s="274"/>
    </row>
    <row r="87" spans="1:11" ht="16.5" customHeight="1" thickBot="1" x14ac:dyDescent="0.55000000000000004">
      <c r="E87" s="150">
        <f>SUM(E84:E86)</f>
        <v>131658671</v>
      </c>
      <c r="G87" s="149">
        <f>SUM(G84:G86)</f>
        <v>82356838</v>
      </c>
      <c r="H87" s="140"/>
      <c r="I87" s="150">
        <f>SUM(I84:I86)</f>
        <v>130913039</v>
      </c>
      <c r="J87" s="140"/>
      <c r="K87" s="149">
        <f>SUM(K84:K86)</f>
        <v>95548684</v>
      </c>
    </row>
    <row r="88" spans="1:11" ht="16.5" customHeight="1" thickTop="1" x14ac:dyDescent="0.5">
      <c r="E88" s="264"/>
      <c r="G88" s="137"/>
      <c r="H88" s="137"/>
      <c r="I88" s="264"/>
      <c r="J88" s="137"/>
      <c r="K88" s="137"/>
    </row>
    <row r="89" spans="1:11" ht="16.5" customHeight="1" x14ac:dyDescent="0.5">
      <c r="A89" s="171" t="s">
        <v>51</v>
      </c>
      <c r="B89" s="171"/>
      <c r="E89" s="264"/>
      <c r="G89" s="137"/>
      <c r="H89" s="137"/>
      <c r="I89" s="264"/>
      <c r="J89" s="137"/>
      <c r="K89" s="137"/>
    </row>
    <row r="90" spans="1:11" ht="16.5" customHeight="1" x14ac:dyDescent="0.5">
      <c r="A90" s="171" t="s">
        <v>82</v>
      </c>
      <c r="B90" s="171"/>
      <c r="E90" s="262"/>
      <c r="I90" s="262"/>
    </row>
    <row r="91" spans="1:11" ht="16.5" customHeight="1" thickBot="1" x14ac:dyDescent="0.55000000000000004">
      <c r="A91" s="249" t="s">
        <v>66</v>
      </c>
      <c r="E91" s="292">
        <f>+E31/658434300</f>
        <v>0.2010797220011169</v>
      </c>
      <c r="F91" s="293"/>
      <c r="G91" s="294">
        <f>+G31/658434300</f>
        <v>0.14216297358749386</v>
      </c>
      <c r="H91" s="295"/>
      <c r="I91" s="296">
        <f>+I31/658434300</f>
        <v>0.19882475593996243</v>
      </c>
      <c r="J91" s="295"/>
      <c r="K91" s="294">
        <f>+K31/658434300</f>
        <v>0.14511498565612393</v>
      </c>
    </row>
    <row r="92" spans="1:11" ht="16.5" customHeight="1" thickTop="1" x14ac:dyDescent="0.5"/>
    <row r="93" spans="1:11" ht="16.5" customHeight="1" x14ac:dyDescent="0.5"/>
    <row r="94" spans="1:11" ht="16.5" customHeight="1" x14ac:dyDescent="0.5"/>
    <row r="95" spans="1:11" ht="16.5" customHeight="1" x14ac:dyDescent="0.5"/>
    <row r="96" spans="1:11" ht="16.5" customHeight="1" x14ac:dyDescent="0.5"/>
    <row r="97" spans="1:11" ht="16.5" customHeight="1" x14ac:dyDescent="0.5"/>
    <row r="98" spans="1:11" ht="16.5" customHeight="1" x14ac:dyDescent="0.5"/>
    <row r="99" spans="1:11" ht="16.5" customHeight="1" x14ac:dyDescent="0.5"/>
    <row r="100" spans="1:11" ht="16.5" customHeight="1" x14ac:dyDescent="0.5"/>
    <row r="101" spans="1:11" ht="16.5" customHeight="1" x14ac:dyDescent="0.5"/>
    <row r="102" spans="1:11" ht="16.5" customHeight="1" x14ac:dyDescent="0.5"/>
    <row r="103" spans="1:11" ht="16.5" customHeight="1" x14ac:dyDescent="0.5"/>
    <row r="104" spans="1:11" ht="16.5" customHeight="1" x14ac:dyDescent="0.5"/>
    <row r="105" spans="1:11" ht="16.5" customHeight="1" x14ac:dyDescent="0.5">
      <c r="A105" s="303"/>
      <c r="B105" s="303"/>
      <c r="C105" s="303"/>
      <c r="D105" s="303"/>
      <c r="E105" s="303"/>
      <c r="F105" s="303"/>
      <c r="G105" s="303"/>
      <c r="H105" s="303"/>
      <c r="I105" s="303"/>
      <c r="J105" s="303"/>
      <c r="K105" s="303"/>
    </row>
    <row r="106" spans="1:11" ht="16.5" customHeight="1" x14ac:dyDescent="0.5">
      <c r="A106" s="242"/>
      <c r="B106" s="242"/>
      <c r="D106" s="242"/>
      <c r="E106" s="242"/>
      <c r="F106" s="242"/>
      <c r="G106" s="242"/>
      <c r="H106" s="242"/>
      <c r="I106" s="242"/>
      <c r="J106" s="242"/>
      <c r="K106" s="242"/>
    </row>
    <row r="107" spans="1:11" ht="16.5" customHeight="1" x14ac:dyDescent="0.5"/>
    <row r="108" spans="1:11" ht="16.5" customHeight="1" x14ac:dyDescent="0.5"/>
    <row r="109" spans="1:11" ht="16.5" customHeight="1" x14ac:dyDescent="0.5"/>
    <row r="110" spans="1:11" ht="16.5" customHeight="1" x14ac:dyDescent="0.5"/>
    <row r="111" spans="1:11" ht="16.5" customHeight="1" x14ac:dyDescent="0.5"/>
    <row r="112" spans="1:11" ht="1.5" customHeight="1" x14ac:dyDescent="0.5"/>
    <row r="113" spans="1:11" ht="16.5" customHeight="1" x14ac:dyDescent="0.5">
      <c r="A113" s="303" t="s">
        <v>49</v>
      </c>
      <c r="B113" s="303"/>
      <c r="C113" s="303"/>
      <c r="D113" s="303"/>
      <c r="E113" s="303"/>
      <c r="F113" s="303"/>
      <c r="G113" s="303"/>
      <c r="H113" s="303"/>
      <c r="I113" s="303"/>
      <c r="J113" s="303"/>
      <c r="K113" s="303"/>
    </row>
    <row r="114" spans="1:11" ht="16.5" customHeight="1" x14ac:dyDescent="0.5">
      <c r="A114" s="242"/>
      <c r="B114" s="242"/>
      <c r="D114" s="242"/>
      <c r="E114" s="242"/>
      <c r="F114" s="242"/>
      <c r="G114" s="242"/>
      <c r="H114" s="242"/>
      <c r="I114" s="242"/>
      <c r="J114" s="242"/>
      <c r="K114" s="242"/>
    </row>
    <row r="115" spans="1:11" ht="17.25" customHeight="1" x14ac:dyDescent="0.5"/>
    <row r="116" spans="1:11" ht="21.95" customHeight="1" x14ac:dyDescent="0.5">
      <c r="A116" s="179" t="str">
        <f>A63</f>
        <v>The accompanying notes on pages 13 to 26 are an integral part of the interim financial information.</v>
      </c>
      <c r="B116" s="179"/>
      <c r="C116" s="250"/>
      <c r="D116" s="179"/>
      <c r="E116" s="148"/>
      <c r="F116" s="148"/>
      <c r="G116" s="148"/>
      <c r="H116" s="148"/>
      <c r="I116" s="148"/>
      <c r="J116" s="148"/>
      <c r="K116" s="148"/>
    </row>
  </sheetData>
  <mergeCells count="12">
    <mergeCell ref="A113:K113"/>
    <mergeCell ref="E6:G6"/>
    <mergeCell ref="I6:K6"/>
    <mergeCell ref="E7:G7"/>
    <mergeCell ref="I7:K7"/>
    <mergeCell ref="A60:K60"/>
    <mergeCell ref="A63:I63"/>
    <mergeCell ref="E69:G69"/>
    <mergeCell ref="I69:K69"/>
    <mergeCell ref="E70:G70"/>
    <mergeCell ref="I70:K70"/>
    <mergeCell ref="A105:K105"/>
  </mergeCells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E73:L73 E10:K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DJ50"/>
  <sheetViews>
    <sheetView topLeftCell="A12" zoomScale="80" zoomScaleNormal="80" workbookViewId="0">
      <selection activeCell="L29" sqref="L28:L29"/>
    </sheetView>
  </sheetViews>
  <sheetFormatPr defaultColWidth="9.140625" defaultRowHeight="16.5" customHeight="1" x14ac:dyDescent="0.5"/>
  <cols>
    <col min="1" max="1" width="32.42578125" style="20" customWidth="1"/>
    <col min="2" max="2" width="5.140625" style="192" bestFit="1" customWidth="1"/>
    <col min="3" max="3" width="0.85546875" style="192" customWidth="1"/>
    <col min="4" max="4" width="12.7109375" style="56" customWidth="1"/>
    <col min="5" max="5" width="0.85546875" style="56" customWidth="1"/>
    <col min="6" max="6" width="13.7109375" style="56" customWidth="1"/>
    <col min="7" max="7" width="0.85546875" style="56" customWidth="1"/>
    <col min="8" max="8" width="14.42578125" style="56" customWidth="1"/>
    <col min="9" max="9" width="0.85546875" style="56" customWidth="1"/>
    <col min="10" max="10" width="12.140625" style="56" customWidth="1"/>
    <col min="11" max="11" width="0.85546875" style="56" customWidth="1"/>
    <col min="12" max="12" width="14.140625" style="56" customWidth="1"/>
    <col min="13" max="13" width="0.85546875" style="56" customWidth="1"/>
    <col min="14" max="14" width="11.7109375" style="56" customWidth="1"/>
    <col min="15" max="15" width="0.85546875" style="56" customWidth="1"/>
    <col min="16" max="16" width="17.7109375" style="56" customWidth="1"/>
    <col min="17" max="17" width="0.85546875" style="56" customWidth="1"/>
    <col min="18" max="18" width="12.42578125" style="56" customWidth="1"/>
    <col min="19" max="19" width="0.85546875" style="56" customWidth="1"/>
    <col min="20" max="20" width="19.7109375" style="56" customWidth="1"/>
    <col min="21" max="21" width="0.85546875" style="56" customWidth="1"/>
    <col min="22" max="22" width="12.5703125" style="56" customWidth="1"/>
    <col min="23" max="23" width="0.85546875" style="56" customWidth="1"/>
    <col min="24" max="24" width="12" style="56" bestFit="1" customWidth="1"/>
    <col min="25" max="25" width="0.85546875" style="56" customWidth="1"/>
    <col min="26" max="26" width="13.7109375" style="56" customWidth="1"/>
    <col min="27" max="27" width="0.85546875" style="56" customWidth="1"/>
    <col min="28" max="28" width="13" style="56" customWidth="1"/>
    <col min="29" max="114" width="9.140625" style="23"/>
    <col min="115" max="16384" width="9.140625" style="20"/>
  </cols>
  <sheetData>
    <row r="1" spans="1:31" ht="16.5" customHeight="1" x14ac:dyDescent="0.5">
      <c r="A1" s="12" t="str">
        <f>+'5-6 (3M)'!A1</f>
        <v>Hwa Fong Rubber (Thailand) Public Company Limited</v>
      </c>
      <c r="B1" s="80"/>
      <c r="AB1" s="57"/>
    </row>
    <row r="2" spans="1:31" ht="16.5" customHeight="1" x14ac:dyDescent="0.5">
      <c r="A2" s="12" t="s">
        <v>127</v>
      </c>
      <c r="B2" s="80"/>
    </row>
    <row r="3" spans="1:31" ht="16.5" customHeight="1" x14ac:dyDescent="0.5">
      <c r="A3" s="19" t="str">
        <f>'7-8 (6M)'!A3</f>
        <v>For the six-month period ended 30 June 2020</v>
      </c>
      <c r="B3" s="22"/>
      <c r="C3" s="157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6" spans="1:31" s="23" customFormat="1" ht="16.5" customHeight="1" x14ac:dyDescent="0.5">
      <c r="A6" s="20"/>
      <c r="B6" s="192"/>
      <c r="C6" s="21"/>
      <c r="D6" s="308" t="s">
        <v>83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</row>
    <row r="7" spans="1:31" s="23" customFormat="1" ht="16.5" customHeight="1" x14ac:dyDescent="0.5">
      <c r="A7" s="20"/>
      <c r="B7" s="192"/>
      <c r="C7" s="21"/>
      <c r="D7" s="309" t="s">
        <v>75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131"/>
      <c r="Z7" s="131"/>
      <c r="AA7" s="193"/>
      <c r="AB7" s="193"/>
    </row>
    <row r="8" spans="1:31" s="23" customFormat="1" ht="16.5" customHeight="1" x14ac:dyDescent="0.5">
      <c r="A8" s="20"/>
      <c r="B8" s="192"/>
      <c r="C8" s="21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308" t="s">
        <v>64</v>
      </c>
      <c r="O8" s="308"/>
      <c r="P8" s="308"/>
      <c r="Q8" s="308"/>
      <c r="R8" s="308"/>
      <c r="S8" s="308"/>
      <c r="T8" s="308"/>
      <c r="U8" s="308"/>
      <c r="V8" s="308"/>
      <c r="W8" s="193"/>
      <c r="X8" s="193"/>
      <c r="Y8" s="193"/>
      <c r="Z8" s="193"/>
      <c r="AA8" s="193"/>
      <c r="AB8" s="193"/>
    </row>
    <row r="9" spans="1:31" s="23" customFormat="1" ht="16.5" customHeight="1" x14ac:dyDescent="0.15">
      <c r="A9" s="20"/>
      <c r="B9" s="192"/>
      <c r="C9" s="24"/>
      <c r="D9" s="132"/>
      <c r="E9" s="193"/>
      <c r="F9" s="132"/>
      <c r="G9" s="193"/>
      <c r="H9" s="132"/>
      <c r="I9" s="193"/>
      <c r="J9" s="308" t="s">
        <v>19</v>
      </c>
      <c r="K9" s="308"/>
      <c r="L9" s="308"/>
      <c r="M9" s="193"/>
      <c r="N9" s="309" t="s">
        <v>74</v>
      </c>
      <c r="O9" s="309"/>
      <c r="P9" s="309"/>
      <c r="Q9" s="309"/>
      <c r="R9" s="309"/>
      <c r="S9" s="193"/>
      <c r="U9" s="193"/>
      <c r="V9" s="55"/>
      <c r="W9" s="193"/>
      <c r="X9" s="55"/>
      <c r="Y9" s="193"/>
      <c r="Z9" s="193"/>
      <c r="AA9" s="56"/>
      <c r="AB9" s="56"/>
      <c r="AE9" s="195"/>
    </row>
    <row r="10" spans="1:31" s="23" customFormat="1" ht="16.5" customHeight="1" x14ac:dyDescent="0.15">
      <c r="A10" s="20"/>
      <c r="B10" s="192"/>
      <c r="C10" s="24"/>
      <c r="D10" s="132"/>
      <c r="E10" s="193"/>
      <c r="F10" s="132"/>
      <c r="G10" s="193"/>
      <c r="H10" s="132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32" t="s">
        <v>165</v>
      </c>
      <c r="U10" s="193"/>
      <c r="V10" s="55"/>
      <c r="W10" s="193"/>
      <c r="X10" s="55"/>
      <c r="Y10" s="193"/>
      <c r="Z10" s="193"/>
      <c r="AA10" s="56"/>
      <c r="AB10" s="56"/>
      <c r="AE10" s="195"/>
    </row>
    <row r="11" spans="1:31" s="23" customFormat="1" ht="16.5" customHeight="1" x14ac:dyDescent="0.15">
      <c r="A11" s="20"/>
      <c r="B11" s="192"/>
      <c r="C11" s="24"/>
      <c r="D11" s="132"/>
      <c r="E11" s="193"/>
      <c r="F11" s="132"/>
      <c r="G11" s="193"/>
      <c r="H11" s="132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32" t="s">
        <v>163</v>
      </c>
      <c r="U11" s="193"/>
      <c r="V11" s="55"/>
      <c r="W11" s="193"/>
      <c r="X11" s="55"/>
      <c r="Y11" s="193"/>
      <c r="Z11" s="193"/>
      <c r="AA11" s="56"/>
      <c r="AB11" s="56"/>
      <c r="AE11" s="195"/>
    </row>
    <row r="12" spans="1:31" s="23" customFormat="1" ht="16.5" customHeight="1" x14ac:dyDescent="0.5">
      <c r="A12" s="20"/>
      <c r="B12" s="192"/>
      <c r="C12" s="24"/>
      <c r="D12" s="57" t="s">
        <v>10</v>
      </c>
      <c r="E12" s="57"/>
      <c r="F12" s="132" t="s">
        <v>109</v>
      </c>
      <c r="G12" s="57"/>
      <c r="H12" s="132"/>
      <c r="I12" s="57"/>
      <c r="J12" s="55"/>
      <c r="K12" s="55"/>
      <c r="L12" s="55"/>
      <c r="M12" s="56"/>
      <c r="N12" s="132" t="s">
        <v>145</v>
      </c>
      <c r="O12" s="57"/>
      <c r="P12" s="132" t="s">
        <v>67</v>
      </c>
      <c r="Q12" s="57"/>
      <c r="R12" s="57" t="s">
        <v>148</v>
      </c>
      <c r="S12" s="57"/>
      <c r="T12" s="196" t="s">
        <v>166</v>
      </c>
      <c r="U12" s="57"/>
      <c r="V12" s="57" t="s">
        <v>71</v>
      </c>
      <c r="W12" s="57"/>
      <c r="X12" s="57" t="s">
        <v>7</v>
      </c>
      <c r="Y12" s="57"/>
      <c r="Z12" s="58"/>
      <c r="AA12" s="57"/>
      <c r="AB12" s="57"/>
    </row>
    <row r="13" spans="1:31" s="23" customFormat="1" ht="16.5" customHeight="1" x14ac:dyDescent="0.5">
      <c r="A13" s="20"/>
      <c r="B13" s="192"/>
      <c r="C13" s="24"/>
      <c r="D13" s="57" t="s">
        <v>46</v>
      </c>
      <c r="E13" s="57"/>
      <c r="F13" s="57" t="s">
        <v>46</v>
      </c>
      <c r="G13" s="57"/>
      <c r="H13" s="57" t="s">
        <v>110</v>
      </c>
      <c r="I13" s="57"/>
      <c r="J13" s="132" t="s">
        <v>17</v>
      </c>
      <c r="K13" s="57"/>
      <c r="L13" s="57"/>
      <c r="M13" s="57"/>
      <c r="N13" s="57" t="s">
        <v>144</v>
      </c>
      <c r="O13" s="57"/>
      <c r="P13" s="132" t="s">
        <v>68</v>
      </c>
      <c r="Q13" s="57"/>
      <c r="R13" s="57" t="s">
        <v>149</v>
      </c>
      <c r="S13" s="57"/>
      <c r="T13" s="196" t="s">
        <v>164</v>
      </c>
      <c r="U13" s="57"/>
      <c r="V13" s="57" t="s">
        <v>150</v>
      </c>
      <c r="W13" s="57"/>
      <c r="X13" s="57" t="s">
        <v>55</v>
      </c>
      <c r="Y13" s="57"/>
      <c r="Z13" s="57" t="s">
        <v>138</v>
      </c>
      <c r="AA13" s="57"/>
      <c r="AB13" s="57" t="s">
        <v>7</v>
      </c>
    </row>
    <row r="14" spans="1:31" s="23" customFormat="1" ht="16.5" customHeight="1" x14ac:dyDescent="0.5">
      <c r="A14" s="20"/>
      <c r="B14" s="22" t="s">
        <v>0</v>
      </c>
      <c r="C14" s="24"/>
      <c r="D14" s="59" t="s">
        <v>9</v>
      </c>
      <c r="E14" s="132"/>
      <c r="F14" s="59" t="s">
        <v>108</v>
      </c>
      <c r="G14" s="132"/>
      <c r="H14" s="59" t="s">
        <v>111</v>
      </c>
      <c r="I14" s="132"/>
      <c r="J14" s="133" t="s">
        <v>48</v>
      </c>
      <c r="K14" s="132"/>
      <c r="L14" s="59" t="s">
        <v>18</v>
      </c>
      <c r="M14" s="132"/>
      <c r="N14" s="59" t="s">
        <v>47</v>
      </c>
      <c r="O14" s="57"/>
      <c r="P14" s="59" t="s">
        <v>70</v>
      </c>
      <c r="Q14" s="57"/>
      <c r="R14" s="59" t="s">
        <v>147</v>
      </c>
      <c r="S14" s="132"/>
      <c r="T14" s="197" t="s">
        <v>158</v>
      </c>
      <c r="U14" s="57"/>
      <c r="V14" s="59" t="s">
        <v>69</v>
      </c>
      <c r="W14" s="57"/>
      <c r="X14" s="59" t="s">
        <v>56</v>
      </c>
      <c r="Y14" s="57"/>
      <c r="Z14" s="59" t="s">
        <v>139</v>
      </c>
      <c r="AA14" s="57"/>
      <c r="AB14" s="59" t="s">
        <v>72</v>
      </c>
    </row>
    <row r="15" spans="1:31" s="23" customFormat="1" ht="16.5" customHeight="1" x14ac:dyDescent="0.5">
      <c r="A15" s="20"/>
      <c r="B15" s="21"/>
      <c r="C15" s="24"/>
      <c r="D15" s="132"/>
      <c r="E15" s="132"/>
      <c r="F15" s="131"/>
      <c r="G15" s="132"/>
      <c r="H15" s="132"/>
      <c r="I15" s="132"/>
      <c r="J15" s="194"/>
      <c r="K15" s="132"/>
      <c r="L15" s="132"/>
      <c r="M15" s="132"/>
      <c r="N15" s="132"/>
      <c r="O15" s="57"/>
      <c r="P15" s="132"/>
      <c r="Q15" s="57"/>
      <c r="R15" s="132"/>
      <c r="S15" s="132"/>
      <c r="T15" s="198"/>
      <c r="U15" s="57"/>
      <c r="V15" s="132"/>
      <c r="W15" s="57"/>
      <c r="X15" s="132"/>
      <c r="Y15" s="57"/>
      <c r="Z15" s="132"/>
      <c r="AA15" s="57"/>
      <c r="AB15" s="132"/>
    </row>
    <row r="16" spans="1:31" s="23" customFormat="1" ht="16.5" customHeight="1" x14ac:dyDescent="0.5">
      <c r="A16" s="26" t="s">
        <v>100</v>
      </c>
      <c r="B16" s="223"/>
      <c r="C16" s="224"/>
      <c r="D16" s="221">
        <v>658434300</v>
      </c>
      <c r="E16" s="221"/>
      <c r="F16" s="221">
        <v>222105000</v>
      </c>
      <c r="G16" s="221"/>
      <c r="H16" s="221">
        <v>7429904</v>
      </c>
      <c r="I16" s="221"/>
      <c r="J16" s="221">
        <v>65843430</v>
      </c>
      <c r="K16" s="221"/>
      <c r="L16" s="221">
        <v>1902811573</v>
      </c>
      <c r="M16" s="221"/>
      <c r="N16" s="221">
        <v>-33041859</v>
      </c>
      <c r="O16" s="221"/>
      <c r="P16" s="221">
        <v>-1544549</v>
      </c>
      <c r="Q16" s="221"/>
      <c r="R16" s="221">
        <v>-14506242</v>
      </c>
      <c r="S16" s="221"/>
      <c r="T16" s="221">
        <v>0</v>
      </c>
      <c r="U16" s="56"/>
      <c r="V16" s="219">
        <f>SUM(N16:R16)</f>
        <v>-49092650</v>
      </c>
      <c r="W16" s="56"/>
      <c r="X16" s="219">
        <v>2807531557</v>
      </c>
      <c r="Y16" s="56"/>
      <c r="Z16" s="219">
        <v>0</v>
      </c>
      <c r="AA16" s="225"/>
      <c r="AB16" s="219">
        <v>2807531557</v>
      </c>
    </row>
    <row r="17" spans="1:28" s="23" customFormat="1" ht="16.5" customHeight="1" x14ac:dyDescent="0.5">
      <c r="A17" s="26" t="s">
        <v>132</v>
      </c>
      <c r="B17" s="223"/>
      <c r="C17" s="224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56"/>
      <c r="V17" s="219"/>
      <c r="W17" s="56"/>
      <c r="X17" s="219"/>
      <c r="Y17" s="56"/>
      <c r="Z17" s="219"/>
      <c r="AA17" s="225"/>
      <c r="AB17" s="219"/>
    </row>
    <row r="18" spans="1:28" s="23" customFormat="1" ht="16.5" customHeight="1" x14ac:dyDescent="0.5">
      <c r="A18" s="20" t="s">
        <v>169</v>
      </c>
      <c r="B18" s="227"/>
      <c r="C18" s="224"/>
      <c r="D18" s="199">
        <v>0</v>
      </c>
      <c r="E18" s="228"/>
      <c r="F18" s="199">
        <v>0</v>
      </c>
      <c r="G18" s="228"/>
      <c r="H18" s="199">
        <v>0</v>
      </c>
      <c r="I18" s="228"/>
      <c r="J18" s="199">
        <v>0</v>
      </c>
      <c r="K18" s="221"/>
      <c r="L18" s="199">
        <v>0</v>
      </c>
      <c r="M18" s="221"/>
      <c r="N18" s="200">
        <v>-17641455</v>
      </c>
      <c r="O18" s="221"/>
      <c r="P18" s="199">
        <v>0</v>
      </c>
      <c r="Q18" s="187"/>
      <c r="R18" s="199">
        <v>0</v>
      </c>
      <c r="S18" s="219"/>
      <c r="T18" s="201">
        <v>0</v>
      </c>
      <c r="U18" s="56"/>
      <c r="V18" s="202">
        <f>SUM(N18:R18)</f>
        <v>-17641455</v>
      </c>
      <c r="W18" s="56"/>
      <c r="X18" s="202">
        <v>-17641455</v>
      </c>
      <c r="Y18" s="56"/>
      <c r="Z18" s="202">
        <v>0</v>
      </c>
      <c r="AA18" s="225"/>
      <c r="AB18" s="202">
        <v>-17641455</v>
      </c>
    </row>
    <row r="19" spans="1:28" s="23" customFormat="1" ht="16.5" customHeight="1" x14ac:dyDescent="0.5">
      <c r="A19" s="26" t="s">
        <v>100</v>
      </c>
      <c r="B19" s="227"/>
      <c r="C19" s="224"/>
      <c r="D19" s="55"/>
      <c r="E19" s="55"/>
      <c r="F19" s="55"/>
      <c r="G19" s="55"/>
      <c r="H19" s="55"/>
      <c r="I19" s="55"/>
      <c r="J19" s="55"/>
      <c r="K19" s="221"/>
      <c r="L19" s="55"/>
      <c r="M19" s="221"/>
      <c r="N19" s="221"/>
      <c r="O19" s="221"/>
      <c r="P19" s="221"/>
      <c r="Q19" s="221"/>
      <c r="R19" s="221"/>
      <c r="S19" s="221"/>
      <c r="T19" s="221"/>
      <c r="U19" s="56"/>
      <c r="V19" s="219"/>
      <c r="W19" s="56"/>
      <c r="X19" s="219"/>
      <c r="Y19" s="56"/>
      <c r="Z19" s="219"/>
      <c r="AA19" s="225"/>
      <c r="AB19" s="219"/>
    </row>
    <row r="20" spans="1:28" s="23" customFormat="1" ht="16.5" customHeight="1" x14ac:dyDescent="0.5">
      <c r="A20" s="26" t="s">
        <v>133</v>
      </c>
      <c r="B20" s="227"/>
      <c r="C20" s="224"/>
      <c r="D20" s="220">
        <v>658434300</v>
      </c>
      <c r="E20" s="228"/>
      <c r="F20" s="220">
        <v>222105000</v>
      </c>
      <c r="G20" s="228"/>
      <c r="H20" s="220">
        <v>7429904</v>
      </c>
      <c r="I20" s="228"/>
      <c r="J20" s="220">
        <v>65843430</v>
      </c>
      <c r="K20" s="221"/>
      <c r="L20" s="220">
        <v>1902811573</v>
      </c>
      <c r="M20" s="221"/>
      <c r="N20" s="220">
        <v>-50683314</v>
      </c>
      <c r="O20" s="221"/>
      <c r="P20" s="220">
        <v>-1544549</v>
      </c>
      <c r="Q20" s="187"/>
      <c r="R20" s="220">
        <v>-14506242</v>
      </c>
      <c r="S20" s="219"/>
      <c r="T20" s="220">
        <v>0</v>
      </c>
      <c r="U20" s="56"/>
      <c r="V20" s="219">
        <f>SUM(N20:R20)</f>
        <v>-66734105</v>
      </c>
      <c r="W20" s="56"/>
      <c r="X20" s="219">
        <v>2789890102</v>
      </c>
      <c r="Y20" s="56"/>
      <c r="Z20" s="220">
        <v>0</v>
      </c>
      <c r="AA20" s="225"/>
      <c r="AB20" s="220">
        <v>2789890102</v>
      </c>
    </row>
    <row r="21" spans="1:28" s="23" customFormat="1" ht="16.5" customHeight="1" x14ac:dyDescent="0.5">
      <c r="A21" s="26" t="s">
        <v>182</v>
      </c>
      <c r="B21" s="223"/>
      <c r="C21" s="224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56"/>
      <c r="V21" s="219"/>
      <c r="W21" s="56"/>
      <c r="X21" s="219"/>
      <c r="Y21" s="56"/>
      <c r="Z21" s="219"/>
      <c r="AA21" s="225"/>
      <c r="AB21" s="219"/>
    </row>
    <row r="22" spans="1:28" s="23" customFormat="1" ht="16.5" customHeight="1" x14ac:dyDescent="0.5">
      <c r="A22" s="26" t="s">
        <v>183</v>
      </c>
      <c r="B22" s="223"/>
      <c r="C22" s="224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</row>
    <row r="23" spans="1:28" s="23" customFormat="1" ht="16.5" customHeight="1" x14ac:dyDescent="0.5">
      <c r="A23" s="23" t="s">
        <v>184</v>
      </c>
      <c r="B23" s="224">
        <v>16</v>
      </c>
      <c r="C23" s="224"/>
      <c r="D23" s="219">
        <v>0</v>
      </c>
      <c r="E23" s="219"/>
      <c r="F23" s="219">
        <v>0</v>
      </c>
      <c r="G23" s="219"/>
      <c r="H23" s="219">
        <v>0</v>
      </c>
      <c r="I23" s="219"/>
      <c r="J23" s="219">
        <v>0</v>
      </c>
      <c r="K23" s="219"/>
      <c r="L23" s="219">
        <v>-98765145</v>
      </c>
      <c r="M23" s="219"/>
      <c r="N23" s="219">
        <v>0</v>
      </c>
      <c r="O23" s="219"/>
      <c r="P23" s="219">
        <v>0</v>
      </c>
      <c r="Q23" s="219"/>
      <c r="R23" s="219">
        <v>0</v>
      </c>
      <c r="S23" s="219"/>
      <c r="T23" s="219">
        <v>0</v>
      </c>
      <c r="U23" s="219"/>
      <c r="V23" s="219">
        <f>SUM(N23:R23)</f>
        <v>0</v>
      </c>
      <c r="W23" s="219"/>
      <c r="X23" s="219">
        <v>-98765145</v>
      </c>
      <c r="Y23" s="219"/>
      <c r="Z23" s="219">
        <v>0</v>
      </c>
      <c r="AA23" s="219"/>
      <c r="AB23" s="219">
        <v>-98765145</v>
      </c>
    </row>
    <row r="24" spans="1:28" s="23" customFormat="1" ht="16.5" customHeight="1" x14ac:dyDescent="0.5">
      <c r="A24" s="23" t="s">
        <v>63</v>
      </c>
      <c r="B24" s="224"/>
      <c r="C24" s="224"/>
      <c r="D24" s="55">
        <v>0</v>
      </c>
      <c r="E24" s="55"/>
      <c r="F24" s="55">
        <v>0</v>
      </c>
      <c r="G24" s="55"/>
      <c r="H24" s="55">
        <v>0</v>
      </c>
      <c r="I24" s="55"/>
      <c r="J24" s="55">
        <v>0</v>
      </c>
      <c r="K24" s="55"/>
      <c r="L24" s="55">
        <v>93604978</v>
      </c>
      <c r="M24" s="55"/>
      <c r="N24" s="55">
        <v>0</v>
      </c>
      <c r="O24" s="55"/>
      <c r="P24" s="55">
        <v>0</v>
      </c>
      <c r="Q24" s="55"/>
      <c r="R24" s="55">
        <v>0</v>
      </c>
      <c r="S24" s="55"/>
      <c r="T24" s="55">
        <v>0</v>
      </c>
      <c r="U24" s="55"/>
      <c r="V24" s="219">
        <f>SUM(N24:R24)</f>
        <v>0</v>
      </c>
      <c r="W24" s="55"/>
      <c r="X24" s="55">
        <v>93604978</v>
      </c>
      <c r="Y24" s="55"/>
      <c r="Z24" s="55">
        <v>0</v>
      </c>
      <c r="AA24" s="226"/>
      <c r="AB24" s="55">
        <v>93604978</v>
      </c>
    </row>
    <row r="25" spans="1:28" s="23" customFormat="1" ht="16.5" customHeight="1" x14ac:dyDescent="0.5">
      <c r="A25" s="20" t="s">
        <v>112</v>
      </c>
      <c r="B25" s="224"/>
      <c r="C25" s="224"/>
      <c r="AA25" s="219"/>
    </row>
    <row r="26" spans="1:28" s="23" customFormat="1" ht="16.5" customHeight="1" x14ac:dyDescent="0.5">
      <c r="A26" s="20" t="s">
        <v>113</v>
      </c>
      <c r="B26" s="224"/>
      <c r="C26" s="224"/>
      <c r="D26" s="199">
        <v>0</v>
      </c>
      <c r="E26" s="187"/>
      <c r="F26" s="199">
        <v>0</v>
      </c>
      <c r="G26" s="187"/>
      <c r="H26" s="199">
        <v>0</v>
      </c>
      <c r="I26" s="187"/>
      <c r="J26" s="199">
        <v>0</v>
      </c>
      <c r="K26" s="219"/>
      <c r="L26" s="199">
        <v>0</v>
      </c>
      <c r="M26" s="217"/>
      <c r="N26" s="202">
        <v>-7951268</v>
      </c>
      <c r="O26" s="219"/>
      <c r="P26" s="71">
        <v>0</v>
      </c>
      <c r="Q26" s="187"/>
      <c r="R26" s="199">
        <v>-3296872</v>
      </c>
      <c r="S26" s="219"/>
      <c r="T26" s="202">
        <v>0</v>
      </c>
      <c r="U26" s="219"/>
      <c r="V26" s="202">
        <f>SUM(N26:R26)</f>
        <v>-11248140</v>
      </c>
      <c r="W26" s="219"/>
      <c r="X26" s="201">
        <v>-11248140</v>
      </c>
      <c r="Y26" s="219"/>
      <c r="Z26" s="202">
        <v>0</v>
      </c>
      <c r="AA26" s="228"/>
      <c r="AB26" s="202">
        <v>-11248140</v>
      </c>
    </row>
    <row r="27" spans="1:28" s="23" customFormat="1" ht="16.5" customHeight="1" x14ac:dyDescent="0.5">
      <c r="A27" s="204"/>
      <c r="B27" s="224"/>
      <c r="C27" s="224"/>
      <c r="D27" s="203"/>
      <c r="E27" s="187"/>
      <c r="F27" s="203"/>
      <c r="G27" s="187"/>
      <c r="H27" s="203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228"/>
      <c r="Z27" s="187"/>
      <c r="AA27" s="219"/>
      <c r="AB27" s="187"/>
    </row>
    <row r="28" spans="1:28" s="23" customFormat="1" ht="16.5" customHeight="1" thickBot="1" x14ac:dyDescent="0.55000000000000004">
      <c r="A28" s="26" t="s">
        <v>185</v>
      </c>
      <c r="B28" s="224"/>
      <c r="C28" s="134"/>
      <c r="D28" s="191">
        <v>658434300</v>
      </c>
      <c r="E28" s="219"/>
      <c r="F28" s="191">
        <v>222105000</v>
      </c>
      <c r="G28" s="219"/>
      <c r="H28" s="191">
        <v>7429904</v>
      </c>
      <c r="I28" s="219"/>
      <c r="J28" s="191">
        <v>65843430</v>
      </c>
      <c r="K28" s="219"/>
      <c r="L28" s="191">
        <v>1897651406</v>
      </c>
      <c r="M28" s="219"/>
      <c r="N28" s="191">
        <v>-58634582</v>
      </c>
      <c r="O28" s="219"/>
      <c r="P28" s="191">
        <v>-1544549</v>
      </c>
      <c r="Q28" s="219"/>
      <c r="R28" s="191">
        <v>-17803114</v>
      </c>
      <c r="S28" s="219"/>
      <c r="T28" s="191">
        <v>0</v>
      </c>
      <c r="U28" s="219"/>
      <c r="V28" s="191">
        <v>-77982245</v>
      </c>
      <c r="W28" s="219"/>
      <c r="X28" s="191">
        <v>2773481795</v>
      </c>
      <c r="Y28" s="219"/>
      <c r="Z28" s="191">
        <v>0</v>
      </c>
      <c r="AA28" s="60"/>
      <c r="AB28" s="191">
        <v>2773481795</v>
      </c>
    </row>
    <row r="29" spans="1:28" s="23" customFormat="1" ht="16.5" customHeight="1" thickTop="1" x14ac:dyDescent="0.5">
      <c r="B29" s="224"/>
      <c r="C29" s="24"/>
      <c r="D29" s="132"/>
      <c r="E29" s="132"/>
      <c r="F29" s="131"/>
      <c r="G29" s="132"/>
      <c r="H29" s="132"/>
      <c r="I29" s="132"/>
      <c r="J29" s="194"/>
      <c r="K29" s="132"/>
      <c r="L29" s="132"/>
      <c r="M29" s="132"/>
      <c r="N29" s="132"/>
      <c r="O29" s="132"/>
      <c r="P29" s="132"/>
      <c r="Q29" s="132"/>
      <c r="R29" s="132"/>
      <c r="S29" s="132"/>
      <c r="T29" s="198"/>
      <c r="U29" s="132"/>
      <c r="V29" s="132"/>
      <c r="W29" s="132"/>
      <c r="X29" s="132"/>
      <c r="Y29" s="132"/>
      <c r="Z29" s="132"/>
      <c r="AA29" s="132"/>
      <c r="AB29" s="132"/>
    </row>
    <row r="30" spans="1:28" s="23" customFormat="1" ht="16.5" customHeight="1" x14ac:dyDescent="0.5">
      <c r="A30" s="26" t="s">
        <v>155</v>
      </c>
      <c r="B30" s="224"/>
      <c r="C30" s="224"/>
      <c r="D30" s="206"/>
      <c r="E30" s="221"/>
      <c r="F30" s="206"/>
      <c r="G30" s="221"/>
      <c r="H30" s="206"/>
      <c r="I30" s="221"/>
      <c r="J30" s="206"/>
      <c r="K30" s="221"/>
      <c r="L30" s="206"/>
      <c r="M30" s="221"/>
      <c r="N30" s="206"/>
      <c r="O30" s="221"/>
      <c r="P30" s="206"/>
      <c r="Q30" s="221"/>
      <c r="R30" s="206"/>
      <c r="S30" s="221"/>
      <c r="T30" s="206"/>
      <c r="U30" s="56"/>
      <c r="V30" s="190"/>
      <c r="W30" s="56"/>
      <c r="X30" s="190"/>
      <c r="Y30" s="56"/>
      <c r="Z30" s="190"/>
      <c r="AA30" s="225"/>
      <c r="AB30" s="190"/>
    </row>
    <row r="31" spans="1:28" s="23" customFormat="1" ht="16.5" customHeight="1" x14ac:dyDescent="0.5">
      <c r="A31" s="26" t="s">
        <v>132</v>
      </c>
      <c r="B31" s="224"/>
      <c r="C31" s="224"/>
      <c r="D31" s="206">
        <v>658434300</v>
      </c>
      <c r="E31" s="221"/>
      <c r="F31" s="206">
        <v>222105000</v>
      </c>
      <c r="G31" s="221"/>
      <c r="H31" s="206">
        <v>7429904</v>
      </c>
      <c r="I31" s="221"/>
      <c r="J31" s="206">
        <v>65843430</v>
      </c>
      <c r="K31" s="221"/>
      <c r="L31" s="206">
        <v>2082883063</v>
      </c>
      <c r="M31" s="221"/>
      <c r="N31" s="206">
        <v>-60815379</v>
      </c>
      <c r="O31" s="221"/>
      <c r="P31" s="206">
        <v>-19201569</v>
      </c>
      <c r="Q31" s="221"/>
      <c r="R31" s="206">
        <v>-9188145</v>
      </c>
      <c r="S31" s="221"/>
      <c r="T31" s="206">
        <v>0</v>
      </c>
      <c r="U31" s="56"/>
      <c r="V31" s="190">
        <f>SUM(N31:T31)</f>
        <v>-89205093</v>
      </c>
      <c r="W31" s="56"/>
      <c r="X31" s="190">
        <f>SUM(D31:L31)+V31</f>
        <v>2947490604</v>
      </c>
      <c r="Y31" s="56"/>
      <c r="Z31" s="190">
        <v>0</v>
      </c>
      <c r="AA31" s="225"/>
      <c r="AB31" s="190">
        <f>+X31+Z31</f>
        <v>2947490604</v>
      </c>
    </row>
    <row r="32" spans="1:28" s="23" customFormat="1" ht="16.5" customHeight="1" x14ac:dyDescent="0.5">
      <c r="A32" s="20" t="s">
        <v>194</v>
      </c>
      <c r="B32" s="224">
        <v>5</v>
      </c>
      <c r="C32" s="224"/>
      <c r="D32" s="188">
        <v>0</v>
      </c>
      <c r="E32" s="187"/>
      <c r="F32" s="188">
        <v>0</v>
      </c>
      <c r="G32" s="187"/>
      <c r="H32" s="188">
        <v>0</v>
      </c>
      <c r="I32" s="187"/>
      <c r="J32" s="188">
        <v>0</v>
      </c>
      <c r="K32" s="219"/>
      <c r="L32" s="188">
        <v>0</v>
      </c>
      <c r="M32" s="221"/>
      <c r="N32" s="181">
        <v>0</v>
      </c>
      <c r="O32" s="221"/>
      <c r="P32" s="188">
        <v>0</v>
      </c>
      <c r="Q32" s="187"/>
      <c r="R32" s="188">
        <f>-R31</f>
        <v>9188145</v>
      </c>
      <c r="S32" s="219"/>
      <c r="T32" s="182">
        <f>-R32</f>
        <v>-9188145</v>
      </c>
      <c r="U32" s="56"/>
      <c r="V32" s="181">
        <f>SUM(N32:T32)</f>
        <v>0</v>
      </c>
      <c r="W32" s="56"/>
      <c r="X32" s="181">
        <f>SUM(D32:L32)+V32</f>
        <v>0</v>
      </c>
      <c r="Y32" s="56"/>
      <c r="Z32" s="181">
        <f>SUM(V32:X32)</f>
        <v>0</v>
      </c>
      <c r="AA32" s="225"/>
      <c r="AB32" s="181">
        <f t="shared" ref="AB32" si="0">+X32+Z32</f>
        <v>0</v>
      </c>
    </row>
    <row r="33" spans="1:28" s="23" customFormat="1" ht="16.5" customHeight="1" x14ac:dyDescent="0.5">
      <c r="A33" s="26" t="s">
        <v>155</v>
      </c>
      <c r="B33" s="227"/>
      <c r="C33" s="224"/>
      <c r="D33" s="218"/>
      <c r="E33" s="55"/>
      <c r="F33" s="218"/>
      <c r="G33" s="55"/>
      <c r="H33" s="218"/>
      <c r="I33" s="55"/>
      <c r="J33" s="218"/>
      <c r="K33" s="221"/>
      <c r="L33" s="218"/>
      <c r="M33" s="221"/>
      <c r="N33" s="206"/>
      <c r="O33" s="221"/>
      <c r="P33" s="206"/>
      <c r="Q33" s="221"/>
      <c r="R33" s="206"/>
      <c r="S33" s="221"/>
      <c r="T33" s="206"/>
      <c r="U33" s="56"/>
      <c r="V33" s="190"/>
      <c r="W33" s="56"/>
      <c r="X33" s="190"/>
      <c r="Y33" s="56"/>
      <c r="Z33" s="190"/>
      <c r="AA33" s="225"/>
      <c r="AB33" s="190"/>
    </row>
    <row r="34" spans="1:28" s="23" customFormat="1" ht="16.5" customHeight="1" x14ac:dyDescent="0.5">
      <c r="A34" s="26" t="s">
        <v>133</v>
      </c>
      <c r="B34" s="227"/>
      <c r="C34" s="224"/>
      <c r="D34" s="205">
        <f>SUM(D30:D32)</f>
        <v>658434300</v>
      </c>
      <c r="E34" s="228"/>
      <c r="F34" s="205">
        <f>SUM(F30:F32)</f>
        <v>222105000</v>
      </c>
      <c r="G34" s="228"/>
      <c r="H34" s="205">
        <f>SUM(H30:H32)</f>
        <v>7429904</v>
      </c>
      <c r="I34" s="228"/>
      <c r="J34" s="205">
        <f>SUM(J30:J32)</f>
        <v>65843430</v>
      </c>
      <c r="K34" s="221"/>
      <c r="L34" s="205">
        <f>SUM(L30:L32)</f>
        <v>2082883063</v>
      </c>
      <c r="M34" s="221"/>
      <c r="N34" s="205">
        <f>SUM(N30:N32)</f>
        <v>-60815379</v>
      </c>
      <c r="O34" s="221"/>
      <c r="P34" s="205">
        <f>SUM(P30:P32)</f>
        <v>-19201569</v>
      </c>
      <c r="Q34" s="187"/>
      <c r="R34" s="205">
        <f>SUM(R30:R32)</f>
        <v>0</v>
      </c>
      <c r="S34" s="219"/>
      <c r="T34" s="205">
        <f>SUM(T30:T33)</f>
        <v>-9188145</v>
      </c>
      <c r="U34" s="56"/>
      <c r="V34" s="205">
        <f>SUM(V30:V33)</f>
        <v>-89205093</v>
      </c>
      <c r="W34" s="56"/>
      <c r="X34" s="205">
        <f>SUM(X30:X33)</f>
        <v>2947490604</v>
      </c>
      <c r="Y34" s="56"/>
      <c r="Z34" s="205">
        <f>SUM(Z30:Z33)</f>
        <v>0</v>
      </c>
      <c r="AA34" s="225"/>
      <c r="AB34" s="205">
        <f>SUM(AB30:AB33)</f>
        <v>2947490604</v>
      </c>
    </row>
    <row r="35" spans="1:28" s="23" customFormat="1" ht="16.5" customHeight="1" x14ac:dyDescent="0.5">
      <c r="A35" s="26" t="s">
        <v>182</v>
      </c>
      <c r="B35" s="223"/>
      <c r="C35" s="224"/>
      <c r="D35" s="206"/>
      <c r="E35" s="221"/>
      <c r="F35" s="206"/>
      <c r="G35" s="221"/>
      <c r="H35" s="206"/>
      <c r="I35" s="221"/>
      <c r="J35" s="206"/>
      <c r="K35" s="221"/>
      <c r="L35" s="206"/>
      <c r="M35" s="221"/>
      <c r="N35" s="206"/>
      <c r="O35" s="221"/>
      <c r="P35" s="206"/>
      <c r="Q35" s="221"/>
      <c r="R35" s="206"/>
      <c r="S35" s="221"/>
      <c r="T35" s="206"/>
      <c r="U35" s="56"/>
      <c r="V35" s="190"/>
      <c r="W35" s="56"/>
      <c r="X35" s="190"/>
      <c r="Y35" s="56"/>
      <c r="Z35" s="190"/>
      <c r="AA35" s="225"/>
      <c r="AB35" s="190"/>
    </row>
    <row r="36" spans="1:28" s="23" customFormat="1" ht="16.5" customHeight="1" x14ac:dyDescent="0.5">
      <c r="A36" s="26" t="s">
        <v>186</v>
      </c>
      <c r="B36" s="223"/>
      <c r="C36" s="224"/>
      <c r="D36" s="190"/>
      <c r="E36" s="219"/>
      <c r="F36" s="190"/>
      <c r="G36" s="219"/>
      <c r="H36" s="190"/>
      <c r="I36" s="219"/>
      <c r="J36" s="190"/>
      <c r="K36" s="219"/>
      <c r="L36" s="190"/>
      <c r="M36" s="219"/>
      <c r="N36" s="190"/>
      <c r="O36" s="219"/>
      <c r="P36" s="190"/>
      <c r="Q36" s="219"/>
      <c r="R36" s="190"/>
      <c r="S36" s="219"/>
      <c r="T36" s="190"/>
      <c r="U36" s="219"/>
      <c r="V36" s="190"/>
      <c r="W36" s="219"/>
      <c r="X36" s="190"/>
      <c r="Y36" s="219"/>
      <c r="Z36" s="190"/>
      <c r="AA36" s="219"/>
      <c r="AB36" s="190"/>
    </row>
    <row r="37" spans="1:28" s="23" customFormat="1" ht="16.5" customHeight="1" x14ac:dyDescent="0.5">
      <c r="A37" s="23" t="s">
        <v>184</v>
      </c>
      <c r="B37" s="224">
        <v>16</v>
      </c>
      <c r="C37" s="224"/>
      <c r="D37" s="190">
        <v>0</v>
      </c>
      <c r="E37" s="219"/>
      <c r="F37" s="190">
        <v>0</v>
      </c>
      <c r="G37" s="219"/>
      <c r="H37" s="190">
        <v>0</v>
      </c>
      <c r="I37" s="219"/>
      <c r="J37" s="190">
        <v>0</v>
      </c>
      <c r="K37" s="219"/>
      <c r="L37" s="190">
        <v>-95472974</v>
      </c>
      <c r="M37" s="219"/>
      <c r="N37" s="190">
        <v>0</v>
      </c>
      <c r="O37" s="219"/>
      <c r="P37" s="190">
        <v>0</v>
      </c>
      <c r="Q37" s="219"/>
      <c r="R37" s="190">
        <v>0</v>
      </c>
      <c r="S37" s="219"/>
      <c r="T37" s="207">
        <v>0</v>
      </c>
      <c r="U37" s="219"/>
      <c r="V37" s="190">
        <f t="shared" ref="V37:V40" si="1">SUM(N37:T37)</f>
        <v>0</v>
      </c>
      <c r="W37" s="219"/>
      <c r="X37" s="190">
        <f t="shared" ref="X37:X38" si="2">SUM(D37:L37)+V37</f>
        <v>-95472974</v>
      </c>
      <c r="Y37" s="219"/>
      <c r="Z37" s="190">
        <v>0</v>
      </c>
      <c r="AA37" s="219"/>
      <c r="AB37" s="190">
        <f t="shared" ref="AB37:AB38" si="3">+X37+Z37</f>
        <v>-95472974</v>
      </c>
    </row>
    <row r="38" spans="1:28" s="23" customFormat="1" ht="16.5" customHeight="1" x14ac:dyDescent="0.5">
      <c r="A38" s="23" t="s">
        <v>63</v>
      </c>
      <c r="B38" s="224"/>
      <c r="C38" s="224"/>
      <c r="D38" s="218">
        <v>0</v>
      </c>
      <c r="E38" s="55"/>
      <c r="F38" s="218">
        <v>0</v>
      </c>
      <c r="G38" s="55"/>
      <c r="H38" s="218">
        <v>0</v>
      </c>
      <c r="I38" s="55"/>
      <c r="J38" s="218">
        <v>0</v>
      </c>
      <c r="K38" s="55"/>
      <c r="L38" s="218">
        <f>+'7-8 (6M)'!E31</f>
        <v>132397786</v>
      </c>
      <c r="M38" s="55"/>
      <c r="N38" s="218">
        <v>0</v>
      </c>
      <c r="O38" s="55"/>
      <c r="P38" s="218">
        <v>0</v>
      </c>
      <c r="Q38" s="55"/>
      <c r="R38" s="218">
        <v>0</v>
      </c>
      <c r="S38" s="55"/>
      <c r="T38" s="207">
        <v>0</v>
      </c>
      <c r="U38" s="55"/>
      <c r="V38" s="218">
        <f t="shared" si="1"/>
        <v>0</v>
      </c>
      <c r="W38" s="55"/>
      <c r="X38" s="218">
        <f t="shared" si="2"/>
        <v>132397786</v>
      </c>
      <c r="Y38" s="55"/>
      <c r="Z38" s="218">
        <v>0</v>
      </c>
      <c r="AA38" s="226"/>
      <c r="AB38" s="218">
        <f t="shared" si="3"/>
        <v>132397786</v>
      </c>
    </row>
    <row r="39" spans="1:28" s="23" customFormat="1" ht="16.5" customHeight="1" x14ac:dyDescent="0.5">
      <c r="A39" s="20" t="s">
        <v>112</v>
      </c>
      <c r="B39" s="224"/>
      <c r="C39" s="224"/>
      <c r="D39" s="229"/>
      <c r="F39" s="229"/>
      <c r="H39" s="229"/>
      <c r="J39" s="229"/>
      <c r="L39" s="229"/>
      <c r="N39" s="229"/>
      <c r="P39" s="229"/>
      <c r="R39" s="229"/>
      <c r="T39" s="229"/>
      <c r="V39" s="229"/>
      <c r="X39" s="229"/>
      <c r="Z39" s="229"/>
      <c r="AA39" s="219"/>
      <c r="AB39" s="229"/>
    </row>
    <row r="40" spans="1:28" s="23" customFormat="1" ht="16.5" customHeight="1" x14ac:dyDescent="0.5">
      <c r="A40" s="20" t="s">
        <v>113</v>
      </c>
      <c r="B40" s="224"/>
      <c r="C40" s="224"/>
      <c r="D40" s="188">
        <v>0</v>
      </c>
      <c r="E40" s="187"/>
      <c r="F40" s="188">
        <v>0</v>
      </c>
      <c r="G40" s="187"/>
      <c r="H40" s="188">
        <v>0</v>
      </c>
      <c r="I40" s="187"/>
      <c r="J40" s="188">
        <v>0</v>
      </c>
      <c r="K40" s="219"/>
      <c r="L40" s="188">
        <v>0</v>
      </c>
      <c r="M40" s="217"/>
      <c r="N40" s="181">
        <f>+'7-8 (6M)'!E38</f>
        <v>560610</v>
      </c>
      <c r="O40" s="219"/>
      <c r="P40" s="188">
        <v>0</v>
      </c>
      <c r="Q40" s="187"/>
      <c r="R40" s="188">
        <v>0</v>
      </c>
      <c r="S40" s="219"/>
      <c r="T40" s="181">
        <f>+'7-8 (6M)'!E46</f>
        <v>-1299725</v>
      </c>
      <c r="U40" s="219"/>
      <c r="V40" s="181">
        <f t="shared" si="1"/>
        <v>-739115</v>
      </c>
      <c r="W40" s="219"/>
      <c r="X40" s="182">
        <f>SUM(D40:L40)+V40</f>
        <v>-739115</v>
      </c>
      <c r="Y40" s="219"/>
      <c r="Z40" s="181">
        <v>0</v>
      </c>
      <c r="AA40" s="228"/>
      <c r="AB40" s="181">
        <f>+X40+Z40</f>
        <v>-739115</v>
      </c>
    </row>
    <row r="41" spans="1:28" s="23" customFormat="1" ht="16.5" customHeight="1" x14ac:dyDescent="0.5">
      <c r="A41" s="204"/>
      <c r="B41" s="224"/>
      <c r="C41" s="224"/>
      <c r="D41" s="183"/>
      <c r="E41" s="187"/>
      <c r="F41" s="183"/>
      <c r="G41" s="187"/>
      <c r="H41" s="183"/>
      <c r="I41" s="187"/>
      <c r="J41" s="184"/>
      <c r="K41" s="187"/>
      <c r="L41" s="184"/>
      <c r="M41" s="187"/>
      <c r="N41" s="184"/>
      <c r="O41" s="187"/>
      <c r="P41" s="184"/>
      <c r="Q41" s="187"/>
      <c r="R41" s="184"/>
      <c r="S41" s="187"/>
      <c r="T41" s="184"/>
      <c r="U41" s="187"/>
      <c r="V41" s="184"/>
      <c r="W41" s="187"/>
      <c r="X41" s="184"/>
      <c r="Y41" s="228"/>
      <c r="Z41" s="184"/>
      <c r="AA41" s="219"/>
      <c r="AB41" s="184"/>
    </row>
    <row r="42" spans="1:28" s="23" customFormat="1" ht="16.5" customHeight="1" thickBot="1" x14ac:dyDescent="0.55000000000000004">
      <c r="A42" s="26" t="s">
        <v>187</v>
      </c>
      <c r="B42" s="134"/>
      <c r="C42" s="134"/>
      <c r="D42" s="185">
        <f>SUM(D34:D40)</f>
        <v>658434300</v>
      </c>
      <c r="E42" s="219"/>
      <c r="F42" s="185">
        <f>SUM(F34:F40)</f>
        <v>222105000</v>
      </c>
      <c r="G42" s="219"/>
      <c r="H42" s="185">
        <f>SUM(H34:H40)</f>
        <v>7429904</v>
      </c>
      <c r="I42" s="219"/>
      <c r="J42" s="185">
        <f>SUM(J34:J40)</f>
        <v>65843430</v>
      </c>
      <c r="K42" s="219"/>
      <c r="L42" s="185">
        <f>SUM(L34:L40)</f>
        <v>2119807875</v>
      </c>
      <c r="M42" s="219"/>
      <c r="N42" s="185">
        <f>SUM(N34:N40)</f>
        <v>-60254769</v>
      </c>
      <c r="O42" s="219"/>
      <c r="P42" s="185">
        <f>SUM(P34:P40)</f>
        <v>-19201569</v>
      </c>
      <c r="Q42" s="219"/>
      <c r="R42" s="185">
        <f>SUM(R34:R40)</f>
        <v>0</v>
      </c>
      <c r="S42" s="219"/>
      <c r="T42" s="185">
        <f>SUM(T34:T40)</f>
        <v>-10487870</v>
      </c>
      <c r="U42" s="219"/>
      <c r="V42" s="185">
        <f>SUM(V34:V40)</f>
        <v>-89944208</v>
      </c>
      <c r="W42" s="219"/>
      <c r="X42" s="185">
        <f>SUM(X34:X40)</f>
        <v>2983676301</v>
      </c>
      <c r="Y42" s="219"/>
      <c r="Z42" s="185">
        <f>SUM(Z34:Z40)</f>
        <v>0</v>
      </c>
      <c r="AA42" s="60"/>
      <c r="AB42" s="185">
        <f>SUM(AB34:AB40)</f>
        <v>2983676301</v>
      </c>
    </row>
    <row r="43" spans="1:28" s="23" customFormat="1" ht="16.5" customHeight="1" thickTop="1" x14ac:dyDescent="0.5">
      <c r="A43" s="26"/>
      <c r="B43" s="134"/>
      <c r="C43" s="134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60"/>
      <c r="AB43" s="219"/>
    </row>
    <row r="44" spans="1:28" s="23" customFormat="1" ht="16.5" customHeight="1" x14ac:dyDescent="0.5">
      <c r="A44" s="26"/>
      <c r="B44" s="134"/>
      <c r="C44" s="134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60"/>
      <c r="AB44" s="219"/>
    </row>
    <row r="45" spans="1:28" s="23" customFormat="1" ht="16.5" customHeight="1" x14ac:dyDescent="0.5">
      <c r="A45" s="26"/>
      <c r="B45" s="134"/>
      <c r="C45" s="134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60"/>
      <c r="AB45" s="219"/>
    </row>
    <row r="46" spans="1:28" s="23" customFormat="1" ht="16.5" customHeight="1" x14ac:dyDescent="0.5">
      <c r="A46" s="222"/>
      <c r="B46" s="224"/>
      <c r="C46" s="224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</row>
    <row r="47" spans="1:28" s="23" customFormat="1" ht="15" customHeight="1" x14ac:dyDescent="0.5">
      <c r="A47" s="26"/>
      <c r="B47" s="27"/>
      <c r="C47" s="27"/>
    </row>
    <row r="48" spans="1:28" s="23" customFormat="1" ht="16.5" customHeight="1" x14ac:dyDescent="0.5">
      <c r="A48" s="307" t="s">
        <v>49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307"/>
      <c r="Y48" s="307"/>
      <c r="Z48" s="307"/>
      <c r="AA48" s="307"/>
      <c r="AB48" s="307"/>
    </row>
    <row r="49" spans="1:28" s="23" customFormat="1" ht="9.75" customHeight="1" x14ac:dyDescent="0.5">
      <c r="B49" s="134"/>
      <c r="C49" s="134"/>
      <c r="D49" s="61"/>
      <c r="E49" s="61"/>
      <c r="F49" s="61"/>
      <c r="G49" s="61"/>
      <c r="H49" s="61"/>
      <c r="I49" s="61"/>
      <c r="J49" s="61"/>
      <c r="K49" s="60"/>
      <c r="L49" s="60"/>
      <c r="M49" s="60"/>
      <c r="N49" s="61"/>
      <c r="O49" s="60"/>
      <c r="P49" s="61"/>
      <c r="Q49" s="60"/>
      <c r="R49" s="61"/>
      <c r="S49" s="61"/>
      <c r="T49" s="61"/>
      <c r="U49" s="60"/>
      <c r="V49" s="61"/>
      <c r="W49" s="60"/>
      <c r="X49" s="60"/>
      <c r="Y49" s="60"/>
      <c r="Z49" s="60"/>
      <c r="AA49" s="60"/>
      <c r="AB49" s="60"/>
    </row>
    <row r="50" spans="1:28" ht="21.95" customHeight="1" x14ac:dyDescent="0.5">
      <c r="A50" s="17" t="str">
        <f>+'2-4'!A49:K49</f>
        <v>The accompanying notes on pages 13 to 26 are an integral part of the interim financial information.</v>
      </c>
      <c r="B50" s="157"/>
      <c r="C50" s="157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</row>
  </sheetData>
  <mergeCells count="6">
    <mergeCell ref="A48:AB48"/>
    <mergeCell ref="D6:AB6"/>
    <mergeCell ref="J9:L9"/>
    <mergeCell ref="N8:V8"/>
    <mergeCell ref="N9:R9"/>
    <mergeCell ref="D7:X7"/>
  </mergeCells>
  <phoneticPr fontId="0" type="noConversion"/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BV36"/>
  <sheetViews>
    <sheetView zoomScaleNormal="100" zoomScaleSheetLayoutView="100" workbookViewId="0">
      <selection activeCell="J15" sqref="J15"/>
    </sheetView>
  </sheetViews>
  <sheetFormatPr defaultColWidth="9.140625" defaultRowHeight="16.350000000000001" customHeight="1" x14ac:dyDescent="0.5"/>
  <cols>
    <col min="1" max="1" width="35.7109375" style="10" customWidth="1"/>
    <col min="2" max="2" width="5.42578125" style="298" customWidth="1"/>
    <col min="3" max="3" width="1" style="135" customWidth="1"/>
    <col min="4" max="4" width="12.7109375" style="36" customWidth="1"/>
    <col min="5" max="5" width="0.85546875" style="36" customWidth="1"/>
    <col min="6" max="6" width="13.28515625" style="36" customWidth="1"/>
    <col min="7" max="7" width="0.85546875" style="36" customWidth="1"/>
    <col min="8" max="8" width="14.5703125" style="36" customWidth="1"/>
    <col min="9" max="9" width="0.85546875" style="36" customWidth="1"/>
    <col min="10" max="10" width="13" style="36" customWidth="1"/>
    <col min="11" max="11" width="0.85546875" style="36" customWidth="1"/>
    <col min="12" max="12" width="14.28515625" style="36" customWidth="1"/>
    <col min="13" max="13" width="0.85546875" style="36" customWidth="1"/>
    <col min="14" max="14" width="19.28515625" style="36" customWidth="1"/>
    <col min="15" max="15" width="0.85546875" style="36" customWidth="1"/>
    <col min="16" max="16" width="12.28515625" style="36" customWidth="1"/>
    <col min="17" max="17" width="0.85546875" style="36" customWidth="1"/>
    <col min="18" max="18" width="14" style="36" bestFit="1" customWidth="1"/>
    <col min="19" max="70" width="9.140625" style="14"/>
    <col min="71" max="16384" width="9.140625" style="10"/>
  </cols>
  <sheetData>
    <row r="1" spans="1:74" s="14" customFormat="1" ht="16.350000000000001" customHeight="1" x14ac:dyDescent="0.5">
      <c r="A1" s="12" t="str">
        <f>+'9'!A1</f>
        <v>Hwa Fong Rubber (Thailand) Public Company Limited</v>
      </c>
      <c r="B1" s="11"/>
      <c r="C1" s="1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4"/>
      <c r="BS1" s="10"/>
      <c r="BT1" s="10"/>
      <c r="BU1" s="10"/>
      <c r="BV1" s="10"/>
    </row>
    <row r="2" spans="1:74" s="14" customFormat="1" ht="16.350000000000001" customHeight="1" x14ac:dyDescent="0.5">
      <c r="A2" s="12" t="s">
        <v>131</v>
      </c>
      <c r="B2" s="11"/>
      <c r="C2" s="1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BS2" s="10"/>
      <c r="BT2" s="10"/>
      <c r="BU2" s="10"/>
      <c r="BV2" s="10"/>
    </row>
    <row r="3" spans="1:74" s="14" customFormat="1" ht="16.350000000000001" customHeight="1" x14ac:dyDescent="0.5">
      <c r="A3" s="19" t="str">
        <f>+'9'!A3</f>
        <v>For the six-month period ended 30 June 2020</v>
      </c>
      <c r="B3" s="13"/>
      <c r="C3" s="18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BS3" s="10"/>
      <c r="BT3" s="10"/>
      <c r="BU3" s="10"/>
      <c r="BV3" s="10"/>
    </row>
    <row r="4" spans="1:74" s="14" customFormat="1" ht="16.350000000000001" customHeight="1" x14ac:dyDescent="0.5">
      <c r="A4" s="10"/>
      <c r="B4" s="298"/>
      <c r="C4" s="1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BS4" s="10"/>
      <c r="BT4" s="10"/>
      <c r="BU4" s="10"/>
      <c r="BV4" s="10"/>
    </row>
    <row r="5" spans="1:74" s="14" customFormat="1" ht="16.350000000000001" customHeight="1" x14ac:dyDescent="0.5">
      <c r="A5" s="10"/>
      <c r="B5" s="298"/>
      <c r="C5" s="1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BS5" s="10"/>
      <c r="BT5" s="10"/>
      <c r="BU5" s="10"/>
      <c r="BV5" s="10"/>
    </row>
    <row r="6" spans="1:74" s="14" customFormat="1" ht="16.350000000000001" customHeight="1" x14ac:dyDescent="0.5">
      <c r="A6" s="10"/>
      <c r="B6" s="298"/>
      <c r="C6" s="28"/>
      <c r="D6" s="310" t="s">
        <v>84</v>
      </c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BS6" s="10"/>
      <c r="BT6" s="10"/>
      <c r="BU6" s="10"/>
      <c r="BV6" s="10"/>
    </row>
    <row r="7" spans="1:74" s="14" customFormat="1" ht="16.350000000000001" customHeight="1" x14ac:dyDescent="0.5">
      <c r="A7" s="10"/>
      <c r="B7" s="298"/>
      <c r="C7" s="28"/>
      <c r="D7" s="62"/>
      <c r="E7" s="62"/>
      <c r="F7" s="62"/>
      <c r="G7" s="62"/>
      <c r="H7" s="62"/>
      <c r="I7" s="62"/>
      <c r="J7" s="62"/>
      <c r="K7" s="62"/>
      <c r="L7" s="62"/>
      <c r="M7" s="62"/>
      <c r="N7" s="310" t="s">
        <v>64</v>
      </c>
      <c r="O7" s="310"/>
      <c r="P7" s="310"/>
      <c r="Q7" s="62"/>
      <c r="R7" s="62"/>
      <c r="BS7" s="10"/>
      <c r="BT7" s="10"/>
      <c r="BU7" s="10"/>
      <c r="BV7" s="10"/>
    </row>
    <row r="8" spans="1:74" s="14" customFormat="1" ht="16.350000000000001" customHeight="1" x14ac:dyDescent="0.5">
      <c r="A8" s="10"/>
      <c r="B8" s="298"/>
      <c r="C8" s="28"/>
      <c r="D8" s="62"/>
      <c r="E8" s="62"/>
      <c r="F8" s="62"/>
      <c r="G8" s="62"/>
      <c r="H8" s="62"/>
      <c r="I8" s="62"/>
      <c r="J8" s="62"/>
      <c r="K8" s="62"/>
      <c r="L8" s="62"/>
      <c r="M8" s="62"/>
      <c r="N8" s="64" t="s">
        <v>129</v>
      </c>
      <c r="O8" s="62"/>
      <c r="P8" s="62"/>
      <c r="Q8" s="62"/>
      <c r="R8" s="62"/>
      <c r="BS8" s="10"/>
      <c r="BT8" s="10"/>
      <c r="BU8" s="10"/>
      <c r="BV8" s="10"/>
    </row>
    <row r="9" spans="1:74" s="14" customFormat="1" ht="16.350000000000001" customHeight="1" x14ac:dyDescent="0.5">
      <c r="A9" s="10"/>
      <c r="B9" s="298"/>
      <c r="C9" s="28"/>
      <c r="D9" s="62"/>
      <c r="E9" s="62"/>
      <c r="F9" s="62"/>
      <c r="G9" s="62"/>
      <c r="H9" s="62"/>
      <c r="I9" s="62"/>
      <c r="J9" s="310" t="s">
        <v>19</v>
      </c>
      <c r="K9" s="310"/>
      <c r="L9" s="310"/>
      <c r="M9" s="62"/>
      <c r="N9" s="43" t="s">
        <v>128</v>
      </c>
      <c r="O9" s="62"/>
      <c r="P9" s="49"/>
      <c r="Q9" s="62"/>
      <c r="R9" s="62"/>
      <c r="BS9" s="10"/>
      <c r="BT9" s="10"/>
      <c r="BU9" s="10"/>
      <c r="BV9" s="10"/>
    </row>
    <row r="10" spans="1:74" s="14" customFormat="1" ht="16.350000000000001" customHeight="1" x14ac:dyDescent="0.5">
      <c r="A10" s="10"/>
      <c r="B10" s="298"/>
      <c r="C10" s="16"/>
      <c r="D10" s="44" t="s">
        <v>10</v>
      </c>
      <c r="E10" s="44"/>
      <c r="F10" s="64" t="s">
        <v>109</v>
      </c>
      <c r="G10" s="44"/>
      <c r="H10" s="64"/>
      <c r="I10" s="49"/>
      <c r="J10" s="49"/>
      <c r="K10" s="49"/>
      <c r="L10" s="49"/>
      <c r="M10" s="63"/>
      <c r="N10" s="64" t="s">
        <v>67</v>
      </c>
      <c r="O10" s="44"/>
      <c r="P10" s="44" t="s">
        <v>71</v>
      </c>
      <c r="Q10" s="44"/>
      <c r="R10" s="44"/>
      <c r="BS10" s="10"/>
      <c r="BT10" s="10"/>
      <c r="BU10" s="10"/>
      <c r="BV10" s="10"/>
    </row>
    <row r="11" spans="1:74" s="14" customFormat="1" ht="16.350000000000001" customHeight="1" x14ac:dyDescent="0.5">
      <c r="A11" s="10"/>
      <c r="B11" s="298"/>
      <c r="C11" s="16"/>
      <c r="D11" s="44" t="s">
        <v>46</v>
      </c>
      <c r="E11" s="44"/>
      <c r="F11" s="44" t="s">
        <v>46</v>
      </c>
      <c r="G11" s="44"/>
      <c r="H11" s="44" t="s">
        <v>110</v>
      </c>
      <c r="I11" s="44"/>
      <c r="J11" s="44" t="s">
        <v>17</v>
      </c>
      <c r="K11" s="44"/>
      <c r="L11" s="44"/>
      <c r="M11" s="44"/>
      <c r="N11" s="64" t="s">
        <v>68</v>
      </c>
      <c r="O11" s="44"/>
      <c r="P11" s="64" t="s">
        <v>176</v>
      </c>
      <c r="Q11" s="44"/>
      <c r="R11" s="44" t="s">
        <v>7</v>
      </c>
      <c r="BS11" s="10"/>
      <c r="BT11" s="10"/>
      <c r="BU11" s="10"/>
      <c r="BV11" s="10"/>
    </row>
    <row r="12" spans="1:74" s="14" customFormat="1" ht="16.350000000000001" customHeight="1" x14ac:dyDescent="0.5">
      <c r="A12" s="10"/>
      <c r="B12" s="297" t="s">
        <v>162</v>
      </c>
      <c r="C12" s="16"/>
      <c r="D12" s="43" t="s">
        <v>9</v>
      </c>
      <c r="E12" s="64"/>
      <c r="F12" s="43" t="s">
        <v>108</v>
      </c>
      <c r="G12" s="64"/>
      <c r="H12" s="43" t="s">
        <v>111</v>
      </c>
      <c r="I12" s="64"/>
      <c r="J12" s="65" t="s">
        <v>48</v>
      </c>
      <c r="K12" s="64"/>
      <c r="L12" s="43" t="s">
        <v>18</v>
      </c>
      <c r="M12" s="64"/>
      <c r="N12" s="43" t="s">
        <v>70</v>
      </c>
      <c r="O12" s="44"/>
      <c r="P12" s="43" t="s">
        <v>69</v>
      </c>
      <c r="Q12" s="44"/>
      <c r="R12" s="43" t="s">
        <v>72</v>
      </c>
      <c r="BS12" s="10"/>
      <c r="BT12" s="10"/>
      <c r="BU12" s="10"/>
      <c r="BV12" s="10"/>
    </row>
    <row r="13" spans="1:74" s="14" customFormat="1" ht="16.350000000000001" customHeight="1" x14ac:dyDescent="0.5">
      <c r="A13" s="10"/>
      <c r="B13" s="298"/>
      <c r="D13" s="36"/>
      <c r="E13" s="36"/>
      <c r="F13" s="49"/>
      <c r="G13" s="36"/>
      <c r="H13" s="49"/>
      <c r="I13" s="36"/>
      <c r="J13" s="36"/>
      <c r="K13" s="36"/>
      <c r="L13" s="36"/>
      <c r="M13" s="36"/>
      <c r="N13" s="36"/>
      <c r="O13" s="36"/>
      <c r="P13" s="36"/>
      <c r="Q13" s="36"/>
      <c r="R13" s="36"/>
      <c r="BS13" s="10"/>
      <c r="BT13" s="10"/>
      <c r="BU13" s="10"/>
      <c r="BV13" s="10"/>
    </row>
    <row r="14" spans="1:74" s="14" customFormat="1" ht="16.350000000000001" customHeight="1" x14ac:dyDescent="0.5">
      <c r="A14" s="12" t="s">
        <v>100</v>
      </c>
      <c r="B14" s="28"/>
      <c r="D14" s="46">
        <v>658434300</v>
      </c>
      <c r="E14" s="46"/>
      <c r="F14" s="46">
        <v>222105000</v>
      </c>
      <c r="G14" s="46"/>
      <c r="H14" s="46">
        <v>7429904</v>
      </c>
      <c r="I14" s="46"/>
      <c r="J14" s="46">
        <v>65843430</v>
      </c>
      <c r="K14" s="46"/>
      <c r="L14" s="46">
        <v>1898384739</v>
      </c>
      <c r="M14" s="46"/>
      <c r="N14" s="46">
        <v>-1544549</v>
      </c>
      <c r="O14" s="46"/>
      <c r="P14" s="46">
        <v>-1544549</v>
      </c>
      <c r="Q14" s="46"/>
      <c r="R14" s="46">
        <v>2850652824</v>
      </c>
    </row>
    <row r="15" spans="1:74" s="14" customFormat="1" ht="16.350000000000001" customHeight="1" x14ac:dyDescent="0.5">
      <c r="A15" s="12" t="s">
        <v>182</v>
      </c>
      <c r="B15" s="28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</row>
    <row r="16" spans="1:74" s="14" customFormat="1" ht="16.350000000000001" customHeight="1" x14ac:dyDescent="0.5">
      <c r="A16" s="12" t="s">
        <v>183</v>
      </c>
      <c r="B16" s="28"/>
      <c r="D16" s="49"/>
      <c r="E16" s="49"/>
      <c r="F16" s="49"/>
      <c r="G16" s="49"/>
      <c r="H16" s="49"/>
      <c r="I16" s="46"/>
      <c r="J16" s="49"/>
      <c r="K16" s="46"/>
      <c r="L16" s="49"/>
      <c r="M16" s="46"/>
      <c r="N16" s="49"/>
      <c r="O16" s="46"/>
      <c r="P16" s="244"/>
      <c r="Q16" s="46"/>
      <c r="R16" s="46"/>
    </row>
    <row r="17" spans="1:74" s="14" customFormat="1" ht="16.350000000000001" customHeight="1" x14ac:dyDescent="0.5">
      <c r="A17" s="14" t="s">
        <v>184</v>
      </c>
      <c r="B17" s="29">
        <v>16</v>
      </c>
      <c r="D17" s="244">
        <v>0</v>
      </c>
      <c r="E17" s="46"/>
      <c r="F17" s="244">
        <v>0</v>
      </c>
      <c r="G17" s="46"/>
      <c r="H17" s="244">
        <v>0</v>
      </c>
      <c r="I17" s="46"/>
      <c r="J17" s="244">
        <v>0</v>
      </c>
      <c r="K17" s="46"/>
      <c r="L17" s="46">
        <v>-98765145</v>
      </c>
      <c r="M17" s="46"/>
      <c r="N17" s="244">
        <v>0</v>
      </c>
      <c r="O17" s="46"/>
      <c r="P17" s="46">
        <v>0</v>
      </c>
      <c r="Q17" s="46"/>
      <c r="R17" s="46">
        <v>-98765145</v>
      </c>
    </row>
    <row r="18" spans="1:74" s="14" customFormat="1" ht="16.350000000000001" customHeight="1" x14ac:dyDescent="0.5">
      <c r="A18" s="14" t="s">
        <v>63</v>
      </c>
      <c r="B18" s="29"/>
      <c r="D18" s="47">
        <v>0</v>
      </c>
      <c r="E18" s="46"/>
      <c r="F18" s="47">
        <v>0</v>
      </c>
      <c r="G18" s="46"/>
      <c r="H18" s="47">
        <v>0</v>
      </c>
      <c r="I18" s="46"/>
      <c r="J18" s="47">
        <v>0</v>
      </c>
      <c r="K18" s="46"/>
      <c r="L18" s="245">
        <v>95548684</v>
      </c>
      <c r="M18" s="46"/>
      <c r="N18" s="47">
        <v>0</v>
      </c>
      <c r="O18" s="46"/>
      <c r="P18" s="245">
        <v>0</v>
      </c>
      <c r="Q18" s="46"/>
      <c r="R18" s="245">
        <v>95548684</v>
      </c>
    </row>
    <row r="19" spans="1:74" s="14" customFormat="1" ht="16.350000000000001" customHeight="1" x14ac:dyDescent="0.5">
      <c r="A19" s="10"/>
      <c r="B19" s="28"/>
      <c r="D19" s="36"/>
      <c r="E19" s="36"/>
      <c r="F19" s="246"/>
      <c r="G19" s="36"/>
      <c r="H19" s="246"/>
      <c r="I19" s="36"/>
      <c r="J19" s="36"/>
      <c r="K19" s="36"/>
      <c r="L19" s="36"/>
      <c r="M19" s="36"/>
      <c r="N19" s="36"/>
      <c r="O19" s="36"/>
      <c r="P19" s="36"/>
      <c r="Q19" s="36"/>
      <c r="R19" s="36"/>
    </row>
    <row r="20" spans="1:74" s="14" customFormat="1" ht="16.350000000000001" customHeight="1" thickBot="1" x14ac:dyDescent="0.55000000000000004">
      <c r="A20" s="12" t="s">
        <v>185</v>
      </c>
      <c r="B20" s="28"/>
      <c r="D20" s="247">
        <v>658434300</v>
      </c>
      <c r="E20" s="46"/>
      <c r="F20" s="248">
        <v>222105000</v>
      </c>
      <c r="G20" s="46"/>
      <c r="H20" s="248">
        <v>7429904</v>
      </c>
      <c r="I20" s="46"/>
      <c r="J20" s="247">
        <v>65843430</v>
      </c>
      <c r="K20" s="46"/>
      <c r="L20" s="247">
        <v>1895168278</v>
      </c>
      <c r="M20" s="46"/>
      <c r="N20" s="247">
        <v>-1544549</v>
      </c>
      <c r="O20" s="46"/>
      <c r="P20" s="247">
        <v>-1544549</v>
      </c>
      <c r="Q20" s="46"/>
      <c r="R20" s="247">
        <v>2847436363</v>
      </c>
    </row>
    <row r="21" spans="1:74" s="14" customFormat="1" ht="16.350000000000001" customHeight="1" thickTop="1" x14ac:dyDescent="0.5">
      <c r="A21" s="16"/>
      <c r="B21" s="28"/>
      <c r="D21" s="46"/>
      <c r="E21" s="46"/>
      <c r="F21" s="48"/>
      <c r="G21" s="46"/>
      <c r="H21" s="48"/>
      <c r="I21" s="46"/>
      <c r="J21" s="46"/>
      <c r="K21" s="46"/>
      <c r="L21" s="46"/>
      <c r="M21" s="46"/>
      <c r="N21" s="46"/>
      <c r="O21" s="46"/>
      <c r="P21" s="46"/>
      <c r="Q21" s="46"/>
      <c r="R21" s="46"/>
    </row>
    <row r="22" spans="1:74" s="14" customFormat="1" ht="16.350000000000001" customHeight="1" x14ac:dyDescent="0.5">
      <c r="A22" s="12" t="s">
        <v>155</v>
      </c>
      <c r="B22" s="28"/>
      <c r="D22" s="101">
        <v>658434300</v>
      </c>
      <c r="E22" s="46"/>
      <c r="F22" s="101">
        <v>222105000</v>
      </c>
      <c r="G22" s="46"/>
      <c r="H22" s="101">
        <v>7429904</v>
      </c>
      <c r="I22" s="46"/>
      <c r="J22" s="101">
        <v>65843430</v>
      </c>
      <c r="K22" s="46"/>
      <c r="L22" s="101">
        <v>2082113875</v>
      </c>
      <c r="M22" s="46"/>
      <c r="N22" s="101">
        <v>-19201569</v>
      </c>
      <c r="O22" s="46"/>
      <c r="P22" s="101">
        <f>+N22</f>
        <v>-19201569</v>
      </c>
      <c r="Q22" s="46"/>
      <c r="R22" s="101">
        <f>SUM(D22:L22)+P22</f>
        <v>3016724940</v>
      </c>
    </row>
    <row r="23" spans="1:74" s="14" customFormat="1" ht="16.350000000000001" customHeight="1" x14ac:dyDescent="0.5">
      <c r="A23" s="12" t="s">
        <v>182</v>
      </c>
      <c r="B23" s="28"/>
      <c r="D23" s="101"/>
      <c r="E23" s="46"/>
      <c r="F23" s="101"/>
      <c r="G23" s="46"/>
      <c r="H23" s="101"/>
      <c r="I23" s="46"/>
      <c r="J23" s="101"/>
      <c r="K23" s="46"/>
      <c r="L23" s="101"/>
      <c r="M23" s="46"/>
      <c r="N23" s="101"/>
      <c r="O23" s="46"/>
      <c r="P23" s="101"/>
      <c r="Q23" s="46"/>
      <c r="R23" s="101"/>
    </row>
    <row r="24" spans="1:74" s="14" customFormat="1" ht="16.350000000000001" customHeight="1" x14ac:dyDescent="0.5">
      <c r="A24" s="12" t="s">
        <v>186</v>
      </c>
      <c r="B24" s="28"/>
      <c r="D24" s="110"/>
      <c r="E24" s="49"/>
      <c r="F24" s="110"/>
      <c r="G24" s="49"/>
      <c r="H24" s="110"/>
      <c r="I24" s="46"/>
      <c r="J24" s="110"/>
      <c r="K24" s="46"/>
      <c r="L24" s="110"/>
      <c r="M24" s="46"/>
      <c r="N24" s="110"/>
      <c r="O24" s="46"/>
      <c r="P24" s="111"/>
      <c r="Q24" s="46"/>
      <c r="R24" s="101"/>
    </row>
    <row r="25" spans="1:74" s="14" customFormat="1" ht="16.350000000000001" customHeight="1" x14ac:dyDescent="0.5">
      <c r="A25" s="14" t="s">
        <v>184</v>
      </c>
      <c r="B25" s="29">
        <v>16</v>
      </c>
      <c r="D25" s="111">
        <v>0</v>
      </c>
      <c r="E25" s="46"/>
      <c r="F25" s="111">
        <v>0</v>
      </c>
      <c r="G25" s="46"/>
      <c r="H25" s="111">
        <v>0</v>
      </c>
      <c r="I25" s="46"/>
      <c r="J25" s="111">
        <v>0</v>
      </c>
      <c r="K25" s="46"/>
      <c r="L25" s="101">
        <f>+'9'!L37</f>
        <v>-95472974</v>
      </c>
      <c r="M25" s="46"/>
      <c r="N25" s="111">
        <v>0</v>
      </c>
      <c r="O25" s="46"/>
      <c r="P25" s="111">
        <v>0</v>
      </c>
      <c r="Q25" s="46"/>
      <c r="R25" s="101">
        <f>SUM(P25,L25,J25,D25)</f>
        <v>-95472974</v>
      </c>
    </row>
    <row r="26" spans="1:74" s="14" customFormat="1" ht="16.350000000000001" customHeight="1" x14ac:dyDescent="0.5">
      <c r="A26" s="14" t="s">
        <v>63</v>
      </c>
      <c r="B26" s="29"/>
      <c r="D26" s="230">
        <v>0</v>
      </c>
      <c r="E26" s="46"/>
      <c r="F26" s="230">
        <v>0</v>
      </c>
      <c r="G26" s="46"/>
      <c r="H26" s="230">
        <v>0</v>
      </c>
      <c r="I26" s="46"/>
      <c r="J26" s="230">
        <v>0</v>
      </c>
      <c r="K26" s="46"/>
      <c r="L26" s="102">
        <f>+'7-8 (6M)'!I31</f>
        <v>130913039</v>
      </c>
      <c r="M26" s="46"/>
      <c r="N26" s="230">
        <v>0</v>
      </c>
      <c r="O26" s="46"/>
      <c r="P26" s="230">
        <v>0</v>
      </c>
      <c r="Q26" s="46"/>
      <c r="R26" s="102">
        <f>SUM(P26,L26,J26,D26)</f>
        <v>130913039</v>
      </c>
    </row>
    <row r="27" spans="1:74" s="14" customFormat="1" ht="16.350000000000001" customHeight="1" x14ac:dyDescent="0.5">
      <c r="A27" s="10"/>
      <c r="B27" s="28"/>
      <c r="D27" s="231"/>
      <c r="E27" s="36"/>
      <c r="F27" s="232"/>
      <c r="G27" s="36"/>
      <c r="H27" s="232"/>
      <c r="I27" s="36"/>
      <c r="J27" s="231"/>
      <c r="K27" s="36"/>
      <c r="L27" s="231"/>
      <c r="M27" s="36"/>
      <c r="N27" s="231"/>
      <c r="O27" s="36"/>
      <c r="P27" s="231"/>
      <c r="Q27" s="36"/>
      <c r="R27" s="231"/>
    </row>
    <row r="28" spans="1:74" s="14" customFormat="1" ht="16.350000000000001" customHeight="1" thickBot="1" x14ac:dyDescent="0.55000000000000004">
      <c r="A28" s="12" t="s">
        <v>187</v>
      </c>
      <c r="B28" s="28"/>
      <c r="D28" s="103">
        <f>SUM(D22:D27)</f>
        <v>658434300</v>
      </c>
      <c r="E28" s="46"/>
      <c r="F28" s="233">
        <f>SUM(F22:F26)</f>
        <v>222105000</v>
      </c>
      <c r="G28" s="46"/>
      <c r="H28" s="233">
        <f>SUM(H22:H26)</f>
        <v>7429904</v>
      </c>
      <c r="I28" s="46"/>
      <c r="J28" s="103">
        <f>SUM(J22:J27)</f>
        <v>65843430</v>
      </c>
      <c r="K28" s="46"/>
      <c r="L28" s="103">
        <f>SUM(L22:L27)</f>
        <v>2117553940</v>
      </c>
      <c r="M28" s="46"/>
      <c r="N28" s="103">
        <f>SUM(N22:N27)</f>
        <v>-19201569</v>
      </c>
      <c r="O28" s="46"/>
      <c r="P28" s="103">
        <f>SUM(P22:P27)</f>
        <v>-19201569</v>
      </c>
      <c r="Q28" s="46"/>
      <c r="R28" s="103">
        <f>SUM(R22:R27)</f>
        <v>3052165005</v>
      </c>
    </row>
    <row r="29" spans="1:74" s="14" customFormat="1" ht="9" customHeight="1" thickTop="1" x14ac:dyDescent="0.5">
      <c r="A29" s="12"/>
      <c r="B29" s="11"/>
      <c r="C29" s="10"/>
      <c r="D29" s="46"/>
      <c r="E29" s="46"/>
      <c r="F29" s="48"/>
      <c r="G29" s="46"/>
      <c r="H29" s="48"/>
      <c r="I29" s="46"/>
      <c r="J29" s="46"/>
      <c r="K29" s="46"/>
      <c r="L29" s="46"/>
      <c r="M29" s="46"/>
      <c r="N29" s="46"/>
      <c r="O29" s="46"/>
      <c r="P29" s="46"/>
      <c r="Q29" s="46"/>
      <c r="R29" s="46"/>
      <c r="BS29" s="10"/>
      <c r="BT29" s="10"/>
      <c r="BU29" s="10"/>
      <c r="BV29" s="10"/>
    </row>
    <row r="30" spans="1:74" s="14" customFormat="1" ht="19.5" customHeight="1" x14ac:dyDescent="0.5">
      <c r="A30" s="12"/>
      <c r="B30" s="11"/>
      <c r="C30" s="10"/>
      <c r="D30" s="46"/>
      <c r="E30" s="46"/>
      <c r="F30" s="48"/>
      <c r="G30" s="46"/>
      <c r="H30" s="48"/>
      <c r="I30" s="46"/>
      <c r="J30" s="46"/>
      <c r="K30" s="46"/>
      <c r="L30" s="46"/>
      <c r="M30" s="46"/>
      <c r="N30" s="46"/>
      <c r="O30" s="46"/>
      <c r="P30" s="46"/>
      <c r="Q30" s="46"/>
      <c r="R30" s="46"/>
      <c r="BS30" s="10"/>
      <c r="BT30" s="10"/>
      <c r="BU30" s="10"/>
      <c r="BV30" s="10"/>
    </row>
    <row r="31" spans="1:74" s="14" customFormat="1" ht="16.350000000000001" customHeight="1" x14ac:dyDescent="0.5">
      <c r="A31" s="12"/>
      <c r="B31" s="11"/>
      <c r="C31" s="10"/>
      <c r="D31" s="46"/>
      <c r="E31" s="46"/>
      <c r="F31" s="48"/>
      <c r="G31" s="46"/>
      <c r="H31" s="48"/>
      <c r="I31" s="46"/>
      <c r="J31" s="46"/>
      <c r="K31" s="46"/>
      <c r="L31" s="46"/>
      <c r="M31" s="46"/>
      <c r="N31" s="46"/>
      <c r="O31" s="46"/>
      <c r="P31" s="46"/>
      <c r="Q31" s="46"/>
      <c r="R31" s="46"/>
      <c r="BS31" s="10"/>
      <c r="BT31" s="10"/>
      <c r="BU31" s="10"/>
      <c r="BV31" s="10"/>
    </row>
    <row r="32" spans="1:74" s="14" customFormat="1" ht="6" customHeight="1" x14ac:dyDescent="0.5">
      <c r="A32" s="12"/>
      <c r="B32" s="11"/>
      <c r="C32" s="10"/>
      <c r="D32" s="46"/>
      <c r="E32" s="46"/>
      <c r="F32" s="48"/>
      <c r="G32" s="46"/>
      <c r="H32" s="48"/>
      <c r="I32" s="46"/>
      <c r="J32" s="46"/>
      <c r="K32" s="46"/>
      <c r="L32" s="46"/>
      <c r="M32" s="46"/>
      <c r="N32" s="46"/>
      <c r="O32" s="46"/>
      <c r="P32" s="46"/>
      <c r="Q32" s="46"/>
      <c r="R32" s="46"/>
      <c r="BS32" s="10"/>
      <c r="BT32" s="10"/>
      <c r="BU32" s="10"/>
      <c r="BV32" s="10"/>
    </row>
    <row r="33" spans="1:74" s="14" customFormat="1" ht="16.350000000000001" customHeight="1" x14ac:dyDescent="0.5">
      <c r="A33" s="12"/>
      <c r="B33" s="11"/>
      <c r="C33" s="10"/>
      <c r="D33" s="46"/>
      <c r="E33" s="46"/>
      <c r="F33" s="48"/>
      <c r="G33" s="46"/>
      <c r="H33" s="48"/>
      <c r="I33" s="46"/>
      <c r="J33" s="46"/>
      <c r="K33" s="46"/>
      <c r="L33" s="46"/>
      <c r="M33" s="46"/>
      <c r="N33" s="46"/>
      <c r="O33" s="46"/>
      <c r="P33" s="46"/>
      <c r="Q33" s="46"/>
      <c r="R33" s="46"/>
      <c r="BS33" s="10"/>
      <c r="BT33" s="10"/>
      <c r="BU33" s="10"/>
      <c r="BV33" s="10"/>
    </row>
    <row r="34" spans="1:74" s="14" customFormat="1" ht="16.350000000000001" customHeight="1" x14ac:dyDescent="0.5">
      <c r="A34" s="311" t="s">
        <v>49</v>
      </c>
      <c r="B34" s="311"/>
      <c r="C34" s="311"/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BS34" s="10"/>
      <c r="BT34" s="10"/>
      <c r="BU34" s="10"/>
      <c r="BV34" s="10"/>
    </row>
    <row r="35" spans="1:74" s="14" customFormat="1" ht="16.350000000000001" customHeight="1" x14ac:dyDescent="0.5">
      <c r="A35" s="311"/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  <c r="BS35" s="10"/>
      <c r="BT35" s="10"/>
      <c r="BU35" s="10"/>
      <c r="BV35" s="10"/>
    </row>
    <row r="36" spans="1:74" s="14" customFormat="1" ht="21.95" customHeight="1" x14ac:dyDescent="0.5">
      <c r="A36" s="17" t="str">
        <f>+'2-4'!A49:K49</f>
        <v>The accompanying notes on pages 13 to 26 are an integral part of the interim financial information.</v>
      </c>
      <c r="B36" s="18"/>
      <c r="C36" s="18"/>
      <c r="D36" s="37"/>
      <c r="E36" s="37"/>
      <c r="F36" s="47"/>
      <c r="G36" s="37"/>
      <c r="H36" s="47"/>
      <c r="I36" s="37"/>
      <c r="J36" s="37"/>
      <c r="K36" s="37"/>
      <c r="L36" s="37"/>
      <c r="M36" s="37"/>
      <c r="N36" s="37"/>
      <c r="O36" s="37"/>
      <c r="P36" s="37"/>
      <c r="Q36" s="37"/>
      <c r="R36" s="37"/>
      <c r="BS36" s="10"/>
      <c r="BT36" s="10"/>
      <c r="BU36" s="10"/>
      <c r="BV36" s="10"/>
    </row>
  </sheetData>
  <mergeCells count="5">
    <mergeCell ref="D6:R6"/>
    <mergeCell ref="J9:L9"/>
    <mergeCell ref="A34:R34"/>
    <mergeCell ref="A35:R35"/>
    <mergeCell ref="N7:P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14"/>
  <sheetViews>
    <sheetView zoomScale="115" zoomScaleNormal="115" zoomScaleSheetLayoutView="100" workbookViewId="0">
      <selection activeCell="E10" sqref="E10"/>
    </sheetView>
  </sheetViews>
  <sheetFormatPr defaultColWidth="9.140625" defaultRowHeight="16.5" customHeight="1" x14ac:dyDescent="0.5"/>
  <cols>
    <col min="1" max="4" width="1.42578125" style="20" customWidth="1"/>
    <col min="5" max="5" width="38.42578125" style="20" customWidth="1"/>
    <col min="6" max="6" width="4.28515625" style="213" customWidth="1"/>
    <col min="7" max="7" width="0.7109375" style="20" customWidth="1"/>
    <col min="8" max="8" width="11.7109375" style="56" customWidth="1"/>
    <col min="9" max="9" width="0.7109375" style="56" customWidth="1"/>
    <col min="10" max="10" width="11.7109375" style="56" customWidth="1"/>
    <col min="11" max="11" width="0.7109375" style="56" customWidth="1"/>
    <col min="12" max="12" width="11.7109375" style="56" customWidth="1"/>
    <col min="13" max="13" width="0.7109375" style="56" customWidth="1"/>
    <col min="14" max="14" width="11.7109375" style="56" customWidth="1"/>
    <col min="15" max="16384" width="9.140625" style="20"/>
  </cols>
  <sheetData>
    <row r="1" spans="1:14" s="23" customFormat="1" ht="16.5" customHeight="1" x14ac:dyDescent="0.5">
      <c r="A1" s="16" t="str">
        <f>+'10'!A1</f>
        <v>Hwa Fong Rubber (Thailand) Public Company Limited</v>
      </c>
      <c r="B1" s="16"/>
      <c r="C1" s="16"/>
      <c r="D1" s="24"/>
      <c r="E1" s="24"/>
      <c r="F1" s="30"/>
      <c r="H1" s="55"/>
      <c r="I1" s="55"/>
      <c r="J1" s="55"/>
      <c r="K1" s="55"/>
      <c r="L1" s="55"/>
      <c r="M1" s="55"/>
      <c r="N1" s="55"/>
    </row>
    <row r="2" spans="1:14" s="23" customFormat="1" ht="16.5" customHeight="1" x14ac:dyDescent="0.5">
      <c r="A2" s="15" t="s">
        <v>130</v>
      </c>
      <c r="B2" s="16"/>
      <c r="C2" s="16"/>
      <c r="D2" s="24"/>
      <c r="E2" s="24"/>
      <c r="F2" s="30"/>
      <c r="H2" s="55"/>
      <c r="I2" s="55"/>
      <c r="J2" s="55"/>
      <c r="K2" s="55"/>
      <c r="L2" s="55"/>
      <c r="M2" s="55"/>
      <c r="N2" s="55"/>
    </row>
    <row r="3" spans="1:14" s="23" customFormat="1" ht="16.5" customHeight="1" x14ac:dyDescent="0.5">
      <c r="A3" s="19" t="str">
        <f>+'10'!A3</f>
        <v>For the six-month period ended 30 June 2020</v>
      </c>
      <c r="B3" s="19"/>
      <c r="C3" s="19"/>
      <c r="D3" s="156"/>
      <c r="E3" s="156"/>
      <c r="F3" s="157"/>
      <c r="G3" s="158"/>
      <c r="H3" s="71"/>
      <c r="I3" s="71"/>
      <c r="J3" s="71"/>
      <c r="K3" s="71"/>
      <c r="L3" s="71"/>
      <c r="M3" s="71"/>
      <c r="N3" s="71"/>
    </row>
    <row r="4" spans="1:14" s="23" customFormat="1" ht="16.5" customHeight="1" x14ac:dyDescent="0.5">
      <c r="F4" s="30"/>
      <c r="H4" s="55"/>
      <c r="I4" s="55"/>
      <c r="J4" s="55"/>
      <c r="K4" s="55"/>
      <c r="L4" s="55"/>
      <c r="M4" s="55"/>
      <c r="N4" s="55"/>
    </row>
    <row r="5" spans="1:14" s="23" customFormat="1" ht="16.5" customHeight="1" x14ac:dyDescent="0.5">
      <c r="F5" s="30"/>
      <c r="H5" s="55"/>
      <c r="I5" s="55"/>
      <c r="J5" s="55"/>
      <c r="K5" s="55"/>
      <c r="L5" s="55"/>
      <c r="M5" s="55"/>
      <c r="N5" s="55"/>
    </row>
    <row r="6" spans="1:14" s="23" customFormat="1" ht="16.5" customHeight="1" x14ac:dyDescent="0.5">
      <c r="F6" s="30"/>
      <c r="H6" s="314" t="s">
        <v>2</v>
      </c>
      <c r="I6" s="314"/>
      <c r="J6" s="314"/>
      <c r="K6" s="66"/>
      <c r="L6" s="315" t="s">
        <v>77</v>
      </c>
      <c r="M6" s="315"/>
      <c r="N6" s="315"/>
    </row>
    <row r="7" spans="1:14" s="23" customFormat="1" ht="16.5" customHeight="1" x14ac:dyDescent="0.5">
      <c r="F7" s="213"/>
      <c r="G7" s="20"/>
      <c r="H7" s="313" t="s">
        <v>87</v>
      </c>
      <c r="I7" s="313"/>
      <c r="J7" s="313"/>
      <c r="K7" s="66"/>
      <c r="L7" s="313" t="s">
        <v>87</v>
      </c>
      <c r="M7" s="313"/>
      <c r="N7" s="313"/>
    </row>
    <row r="8" spans="1:14" s="23" customFormat="1" ht="16.5" customHeight="1" x14ac:dyDescent="0.5">
      <c r="F8" s="213"/>
      <c r="G8" s="20"/>
      <c r="H8" s="67" t="s">
        <v>50</v>
      </c>
      <c r="I8" s="214"/>
      <c r="J8" s="67" t="s">
        <v>50</v>
      </c>
      <c r="K8" s="66"/>
      <c r="L8" s="67" t="s">
        <v>50</v>
      </c>
      <c r="M8" s="214"/>
      <c r="N8" s="67" t="s">
        <v>50</v>
      </c>
    </row>
    <row r="9" spans="1:14" s="23" customFormat="1" ht="16.5" customHeight="1" x14ac:dyDescent="0.5">
      <c r="F9" s="213"/>
      <c r="G9" s="20"/>
      <c r="H9" s="67" t="s">
        <v>179</v>
      </c>
      <c r="I9" s="56"/>
      <c r="J9" s="67" t="s">
        <v>179</v>
      </c>
      <c r="K9" s="67"/>
      <c r="L9" s="67" t="s">
        <v>179</v>
      </c>
      <c r="M9" s="67"/>
      <c r="N9" s="67" t="s">
        <v>179</v>
      </c>
    </row>
    <row r="10" spans="1:14" s="23" customFormat="1" ht="16.5" customHeight="1" x14ac:dyDescent="0.5">
      <c r="F10" s="213"/>
      <c r="G10" s="20"/>
      <c r="H10" s="68" t="s">
        <v>154</v>
      </c>
      <c r="I10" s="56"/>
      <c r="J10" s="68" t="s">
        <v>94</v>
      </c>
      <c r="K10" s="69"/>
      <c r="L10" s="68" t="s">
        <v>154</v>
      </c>
      <c r="M10" s="69"/>
      <c r="N10" s="68" t="s">
        <v>94</v>
      </c>
    </row>
    <row r="11" spans="1:14" ht="16.5" customHeight="1" x14ac:dyDescent="0.5">
      <c r="F11" s="22" t="s">
        <v>0</v>
      </c>
      <c r="G11" s="25"/>
      <c r="H11" s="59" t="s">
        <v>1</v>
      </c>
      <c r="I11" s="57"/>
      <c r="J11" s="59" t="s">
        <v>1</v>
      </c>
      <c r="K11" s="57"/>
      <c r="L11" s="59" t="s">
        <v>1</v>
      </c>
      <c r="M11" s="57"/>
      <c r="N11" s="59" t="s">
        <v>1</v>
      </c>
    </row>
    <row r="12" spans="1:14" ht="16.5" customHeight="1" x14ac:dyDescent="0.5">
      <c r="A12" s="26" t="s">
        <v>27</v>
      </c>
      <c r="F12" s="21"/>
      <c r="G12" s="25"/>
      <c r="H12" s="104"/>
      <c r="I12" s="57"/>
      <c r="L12" s="104"/>
    </row>
    <row r="13" spans="1:14" ht="16.5" customHeight="1" x14ac:dyDescent="0.5">
      <c r="A13" s="20" t="s">
        <v>61</v>
      </c>
      <c r="F13" s="21"/>
      <c r="G13" s="25"/>
      <c r="H13" s="112">
        <f>+'7-8 (6M)'!E28</f>
        <v>161015184</v>
      </c>
      <c r="I13" s="57"/>
      <c r="J13" s="159">
        <v>115765672</v>
      </c>
      <c r="K13" s="160"/>
      <c r="L13" s="161">
        <f>+'7-8 (6M)'!I28</f>
        <v>159530437</v>
      </c>
      <c r="M13" s="162"/>
      <c r="N13" s="163">
        <v>117709378</v>
      </c>
    </row>
    <row r="14" spans="1:14" ht="16.5" customHeight="1" x14ac:dyDescent="0.5">
      <c r="A14" s="20" t="s">
        <v>35</v>
      </c>
      <c r="C14" s="26"/>
      <c r="D14" s="26"/>
      <c r="E14" s="26"/>
      <c r="H14" s="104"/>
      <c r="K14" s="70"/>
      <c r="L14" s="105"/>
      <c r="M14" s="70"/>
      <c r="N14" s="70"/>
    </row>
    <row r="15" spans="1:14" ht="16.5" customHeight="1" x14ac:dyDescent="0.5">
      <c r="B15" s="20" t="s">
        <v>40</v>
      </c>
      <c r="C15" s="26"/>
      <c r="D15" s="26"/>
      <c r="E15" s="26"/>
      <c r="H15" s="105">
        <v>48713094</v>
      </c>
      <c r="J15" s="70">
        <v>46276572</v>
      </c>
      <c r="K15" s="70"/>
      <c r="L15" s="180">
        <v>48710359</v>
      </c>
      <c r="M15" s="70"/>
      <c r="N15" s="186">
        <v>46273846</v>
      </c>
    </row>
    <row r="16" spans="1:14" ht="16.5" customHeight="1" x14ac:dyDescent="0.5">
      <c r="B16" s="20" t="s">
        <v>209</v>
      </c>
      <c r="C16" s="26"/>
      <c r="D16" s="26"/>
      <c r="E16" s="26"/>
      <c r="H16" s="105">
        <v>-728451</v>
      </c>
      <c r="J16" s="70">
        <v>-2606962</v>
      </c>
      <c r="K16" s="70"/>
      <c r="L16" s="105">
        <v>-728451</v>
      </c>
      <c r="M16" s="70"/>
      <c r="N16" s="186">
        <v>-2606962</v>
      </c>
    </row>
    <row r="17" spans="1:14" ht="16.5" customHeight="1" x14ac:dyDescent="0.5">
      <c r="B17" s="20" t="s">
        <v>170</v>
      </c>
      <c r="D17" s="26"/>
      <c r="E17" s="26"/>
      <c r="H17" s="104"/>
      <c r="L17" s="104"/>
    </row>
    <row r="18" spans="1:14" ht="16.5" customHeight="1" x14ac:dyDescent="0.5">
      <c r="C18" s="20" t="s">
        <v>101</v>
      </c>
      <c r="D18" s="26"/>
      <c r="E18" s="26"/>
      <c r="F18" s="213">
        <v>11</v>
      </c>
      <c r="H18" s="105">
        <v>3206283</v>
      </c>
      <c r="J18" s="70">
        <v>1454288</v>
      </c>
      <c r="K18" s="70"/>
      <c r="L18" s="180">
        <v>3206283</v>
      </c>
      <c r="M18" s="70"/>
      <c r="N18" s="186">
        <v>1454288</v>
      </c>
    </row>
    <row r="19" spans="1:14" ht="16.5" customHeight="1" x14ac:dyDescent="0.5">
      <c r="B19" s="20" t="s">
        <v>188</v>
      </c>
      <c r="C19" s="26"/>
      <c r="D19" s="26"/>
      <c r="E19" s="26"/>
      <c r="F19" s="213">
        <v>11</v>
      </c>
      <c r="H19" s="105">
        <v>-3302304</v>
      </c>
      <c r="J19" s="70">
        <v>92746</v>
      </c>
      <c r="K19" s="70"/>
      <c r="L19" s="180">
        <v>-3164776</v>
      </c>
      <c r="M19" s="70"/>
      <c r="N19" s="186">
        <v>92746</v>
      </c>
    </row>
    <row r="20" spans="1:14" ht="16.5" customHeight="1" x14ac:dyDescent="0.5">
      <c r="B20" s="20" t="s">
        <v>114</v>
      </c>
      <c r="C20" s="26"/>
      <c r="D20" s="26"/>
      <c r="E20" s="26"/>
      <c r="H20" s="105">
        <v>-155217</v>
      </c>
      <c r="J20" s="70">
        <v>-845854</v>
      </c>
      <c r="K20" s="70"/>
      <c r="L20" s="105">
        <v>-155217</v>
      </c>
      <c r="M20" s="70"/>
      <c r="N20" s="186">
        <v>-845854</v>
      </c>
    </row>
    <row r="21" spans="1:14" ht="16.5" customHeight="1" x14ac:dyDescent="0.5">
      <c r="B21" s="20" t="s">
        <v>189</v>
      </c>
      <c r="C21" s="26"/>
      <c r="D21" s="26"/>
      <c r="E21" s="26"/>
      <c r="H21" s="105">
        <v>0</v>
      </c>
      <c r="J21" s="70">
        <v>13041</v>
      </c>
      <c r="K21" s="70"/>
      <c r="L21" s="180">
        <v>0</v>
      </c>
      <c r="M21" s="70"/>
      <c r="N21" s="186">
        <v>13041</v>
      </c>
    </row>
    <row r="22" spans="1:14" ht="16.5" customHeight="1" x14ac:dyDescent="0.5">
      <c r="B22" s="20" t="s">
        <v>190</v>
      </c>
      <c r="D22" s="26"/>
      <c r="E22" s="26"/>
      <c r="H22" s="234">
        <v>-161</v>
      </c>
      <c r="J22" s="235">
        <v>-2233</v>
      </c>
      <c r="K22" s="70"/>
      <c r="L22" s="207">
        <v>0</v>
      </c>
      <c r="M22" s="70"/>
      <c r="N22" s="217">
        <v>0</v>
      </c>
    </row>
    <row r="23" spans="1:14" ht="16.5" customHeight="1" x14ac:dyDescent="0.5">
      <c r="B23" s="20" t="s">
        <v>200</v>
      </c>
      <c r="C23" s="26"/>
      <c r="D23" s="26"/>
      <c r="E23" s="26"/>
      <c r="H23" s="105">
        <v>14832845</v>
      </c>
      <c r="J23" s="70">
        <v>9196549</v>
      </c>
      <c r="K23" s="70"/>
      <c r="L23" s="207">
        <v>13086359</v>
      </c>
      <c r="M23" s="70"/>
      <c r="N23" s="217">
        <v>8542649</v>
      </c>
    </row>
    <row r="24" spans="1:14" ht="16.5" customHeight="1" x14ac:dyDescent="0.5">
      <c r="B24" s="20" t="s">
        <v>58</v>
      </c>
      <c r="C24" s="26"/>
      <c r="D24" s="26"/>
      <c r="E24" s="26"/>
      <c r="F24" s="213">
        <v>15</v>
      </c>
      <c r="H24" s="207">
        <v>2940704</v>
      </c>
      <c r="J24" s="70">
        <v>12031277</v>
      </c>
      <c r="K24" s="70"/>
      <c r="L24" s="207">
        <v>2940704</v>
      </c>
      <c r="M24" s="70"/>
      <c r="N24" s="217">
        <v>12031277</v>
      </c>
    </row>
    <row r="25" spans="1:14" ht="16.5" customHeight="1" x14ac:dyDescent="0.5">
      <c r="B25" s="20" t="s">
        <v>36</v>
      </c>
      <c r="C25" s="26"/>
      <c r="D25" s="26"/>
      <c r="E25" s="26"/>
      <c r="H25" s="105">
        <v>-4501966</v>
      </c>
      <c r="J25" s="70">
        <v>-3137805</v>
      </c>
      <c r="K25" s="70"/>
      <c r="L25" s="190">
        <v>-4452138</v>
      </c>
      <c r="M25" s="70"/>
      <c r="N25" s="219">
        <v>-3032370</v>
      </c>
    </row>
    <row r="26" spans="1:14" ht="16.5" customHeight="1" x14ac:dyDescent="0.5">
      <c r="B26" s="20" t="s">
        <v>26</v>
      </c>
      <c r="C26" s="26"/>
      <c r="D26" s="26"/>
      <c r="E26" s="26"/>
      <c r="H26" s="180">
        <v>1972053</v>
      </c>
      <c r="J26" s="70">
        <v>2528810</v>
      </c>
      <c r="K26" s="70"/>
      <c r="L26" s="180">
        <v>1972053</v>
      </c>
      <c r="M26" s="70"/>
      <c r="N26" s="186">
        <v>2528810</v>
      </c>
    </row>
    <row r="27" spans="1:14" ht="16.5" customHeight="1" x14ac:dyDescent="0.5">
      <c r="A27" s="26" t="s">
        <v>59</v>
      </c>
      <c r="C27" s="26"/>
      <c r="D27" s="26"/>
      <c r="E27" s="26"/>
      <c r="H27" s="104"/>
      <c r="L27" s="105"/>
      <c r="N27" s="70"/>
    </row>
    <row r="28" spans="1:14" ht="16.5" customHeight="1" x14ac:dyDescent="0.5">
      <c r="B28" s="20" t="s">
        <v>57</v>
      </c>
      <c r="C28" s="26"/>
      <c r="D28" s="26"/>
      <c r="E28" s="26"/>
      <c r="H28" s="105">
        <v>221080635</v>
      </c>
      <c r="J28" s="70">
        <v>60729857</v>
      </c>
      <c r="L28" s="105">
        <v>224426840</v>
      </c>
      <c r="M28" s="70"/>
      <c r="N28" s="186">
        <v>64548586</v>
      </c>
    </row>
    <row r="29" spans="1:14" ht="16.5" customHeight="1" x14ac:dyDescent="0.5">
      <c r="B29" s="20" t="s">
        <v>37</v>
      </c>
      <c r="C29" s="26"/>
      <c r="D29" s="26"/>
      <c r="E29" s="26"/>
      <c r="H29" s="105">
        <v>365759</v>
      </c>
      <c r="J29" s="70">
        <v>74580996</v>
      </c>
      <c r="L29" s="105">
        <v>2764052</v>
      </c>
      <c r="M29" s="70"/>
      <c r="N29" s="186">
        <v>79899627</v>
      </c>
    </row>
    <row r="30" spans="1:14" ht="16.5" customHeight="1" x14ac:dyDescent="0.5">
      <c r="B30" s="20" t="s">
        <v>38</v>
      </c>
      <c r="C30" s="26"/>
      <c r="D30" s="26"/>
      <c r="E30" s="26"/>
      <c r="H30" s="105">
        <v>8479192</v>
      </c>
      <c r="J30" s="70">
        <v>4088129</v>
      </c>
      <c r="L30" s="105">
        <v>8860914</v>
      </c>
      <c r="M30" s="70"/>
      <c r="N30" s="186">
        <v>4815765</v>
      </c>
    </row>
    <row r="31" spans="1:14" ht="16.5" customHeight="1" x14ac:dyDescent="0.5">
      <c r="B31" s="20" t="s">
        <v>53</v>
      </c>
      <c r="C31" s="26"/>
      <c r="D31" s="26"/>
      <c r="E31" s="26"/>
      <c r="H31" s="105">
        <v>-175766193</v>
      </c>
      <c r="J31" s="70">
        <v>-12538035</v>
      </c>
      <c r="L31" s="180">
        <v>-180916102</v>
      </c>
      <c r="M31" s="70"/>
      <c r="N31" s="219">
        <v>-18894343</v>
      </c>
    </row>
    <row r="32" spans="1:14" ht="16.5" customHeight="1" x14ac:dyDescent="0.5">
      <c r="B32" s="20" t="s">
        <v>39</v>
      </c>
      <c r="C32" s="26"/>
      <c r="D32" s="26"/>
      <c r="E32" s="26"/>
      <c r="H32" s="107">
        <v>1925519</v>
      </c>
      <c r="I32" s="55"/>
      <c r="J32" s="72">
        <v>-197299</v>
      </c>
      <c r="K32" s="55"/>
      <c r="L32" s="107">
        <v>1923564</v>
      </c>
      <c r="M32" s="72"/>
      <c r="N32" s="219">
        <v>-64016</v>
      </c>
    </row>
    <row r="33" spans="1:14" ht="16.5" customHeight="1" x14ac:dyDescent="0.5">
      <c r="B33" s="20" t="s">
        <v>146</v>
      </c>
      <c r="C33" s="26"/>
      <c r="D33" s="26"/>
      <c r="E33" s="26"/>
      <c r="F33" s="213">
        <v>15</v>
      </c>
      <c r="H33" s="106">
        <v>-505407</v>
      </c>
      <c r="I33" s="55"/>
      <c r="J33" s="73">
        <v>-3814967</v>
      </c>
      <c r="K33" s="71"/>
      <c r="L33" s="106">
        <v>-505407</v>
      </c>
      <c r="M33" s="73"/>
      <c r="N33" s="202">
        <v>-3814967</v>
      </c>
    </row>
    <row r="34" spans="1:14" ht="16.5" customHeight="1" x14ac:dyDescent="0.5">
      <c r="D34" s="26"/>
      <c r="E34" s="26"/>
      <c r="H34" s="105"/>
      <c r="J34" s="70"/>
      <c r="K34" s="70"/>
      <c r="L34" s="105"/>
      <c r="M34" s="70"/>
      <c r="N34" s="70"/>
    </row>
    <row r="35" spans="1:14" ht="16.5" customHeight="1" x14ac:dyDescent="0.5">
      <c r="A35" s="20" t="s">
        <v>28</v>
      </c>
      <c r="C35" s="26"/>
      <c r="D35" s="26"/>
      <c r="E35" s="26"/>
      <c r="H35" s="105">
        <f>SUM(H13:H33)</f>
        <v>279571569</v>
      </c>
      <c r="J35" s="164">
        <f>SUM(J13:J33)</f>
        <v>303614782</v>
      </c>
      <c r="K35" s="162"/>
      <c r="L35" s="165">
        <f>SUM(L13:L33)</f>
        <v>277499474</v>
      </c>
      <c r="M35" s="164"/>
      <c r="N35" s="166">
        <f>SUM(N13:N33)</f>
        <v>308651501</v>
      </c>
    </row>
    <row r="36" spans="1:14" ht="16.5" customHeight="1" x14ac:dyDescent="0.5">
      <c r="B36" s="20" t="s">
        <v>45</v>
      </c>
      <c r="H36" s="107">
        <v>-2193933</v>
      </c>
      <c r="I36" s="55"/>
      <c r="J36" s="168">
        <v>-2471246</v>
      </c>
      <c r="K36" s="169"/>
      <c r="L36" s="170">
        <v>-2193933</v>
      </c>
      <c r="M36" s="168"/>
      <c r="N36" s="167">
        <v>-2471246</v>
      </c>
    </row>
    <row r="37" spans="1:14" ht="16.5" customHeight="1" x14ac:dyDescent="0.5">
      <c r="B37" s="20" t="s">
        <v>141</v>
      </c>
      <c r="C37" s="26"/>
      <c r="D37" s="26"/>
      <c r="E37" s="26"/>
      <c r="H37" s="106">
        <v>-37930297</v>
      </c>
      <c r="I37" s="55"/>
      <c r="J37" s="73">
        <v>-28219315</v>
      </c>
      <c r="K37" s="71"/>
      <c r="L37" s="106">
        <v>-37930297</v>
      </c>
      <c r="M37" s="73"/>
      <c r="N37" s="202">
        <v>-28115533</v>
      </c>
    </row>
    <row r="38" spans="1:14" ht="16.5" customHeight="1" x14ac:dyDescent="0.5">
      <c r="C38" s="26"/>
      <c r="D38" s="26"/>
      <c r="E38" s="26"/>
      <c r="H38" s="107"/>
      <c r="J38" s="72"/>
      <c r="K38" s="72"/>
      <c r="L38" s="107"/>
      <c r="M38" s="72"/>
      <c r="N38" s="72"/>
    </row>
    <row r="39" spans="1:14" ht="16.5" customHeight="1" x14ac:dyDescent="0.5">
      <c r="A39" s="20" t="s">
        <v>140</v>
      </c>
      <c r="C39" s="26"/>
      <c r="D39" s="26"/>
      <c r="E39" s="26"/>
      <c r="H39" s="106">
        <f>SUM(H35:H38)</f>
        <v>239447339</v>
      </c>
      <c r="J39" s="73">
        <f>SUM(J35:J38)</f>
        <v>272924221</v>
      </c>
      <c r="K39" s="72"/>
      <c r="L39" s="106">
        <f>SUM(L35:L38)</f>
        <v>237375244</v>
      </c>
      <c r="M39" s="72"/>
      <c r="N39" s="73">
        <f>SUM(N35:N38)</f>
        <v>278064722</v>
      </c>
    </row>
    <row r="40" spans="1:14" ht="16.5" customHeight="1" x14ac:dyDescent="0.5">
      <c r="C40" s="26"/>
      <c r="D40" s="26"/>
      <c r="E40" s="26"/>
      <c r="H40" s="72"/>
      <c r="J40" s="72"/>
      <c r="K40" s="72"/>
      <c r="L40" s="72"/>
      <c r="M40" s="72"/>
      <c r="N40" s="72"/>
    </row>
    <row r="41" spans="1:14" ht="16.5" customHeight="1" x14ac:dyDescent="0.5">
      <c r="C41" s="26"/>
      <c r="D41" s="26"/>
      <c r="E41" s="26"/>
      <c r="H41" s="72"/>
      <c r="J41" s="72"/>
      <c r="K41" s="72"/>
      <c r="L41" s="72"/>
      <c r="M41" s="72"/>
      <c r="N41" s="72"/>
    </row>
    <row r="42" spans="1:14" ht="16.5" customHeight="1" x14ac:dyDescent="0.5">
      <c r="C42" s="26"/>
      <c r="D42" s="26"/>
      <c r="E42" s="26"/>
      <c r="H42" s="72"/>
      <c r="J42" s="72"/>
      <c r="K42" s="72"/>
      <c r="L42" s="72"/>
      <c r="M42" s="72"/>
      <c r="N42" s="72"/>
    </row>
    <row r="43" spans="1:14" ht="16.5" customHeight="1" x14ac:dyDescent="0.5">
      <c r="C43" s="26"/>
      <c r="D43" s="26"/>
      <c r="E43" s="26"/>
      <c r="H43" s="72"/>
      <c r="J43" s="72"/>
      <c r="K43" s="72"/>
      <c r="L43" s="72"/>
      <c r="M43" s="72"/>
      <c r="N43" s="72"/>
    </row>
    <row r="44" spans="1:14" ht="16.5" customHeight="1" x14ac:dyDescent="0.5">
      <c r="C44" s="26"/>
      <c r="D44" s="26"/>
      <c r="E44" s="26"/>
      <c r="H44" s="72"/>
      <c r="J44" s="72"/>
      <c r="K44" s="72"/>
      <c r="L44" s="72"/>
      <c r="M44" s="72"/>
      <c r="N44" s="72"/>
    </row>
    <row r="45" spans="1:14" ht="16.5" customHeight="1" x14ac:dyDescent="0.5">
      <c r="C45" s="26"/>
      <c r="D45" s="26"/>
      <c r="E45" s="26"/>
      <c r="H45" s="72"/>
      <c r="J45" s="72"/>
      <c r="K45" s="72"/>
      <c r="L45" s="72"/>
      <c r="M45" s="72"/>
      <c r="N45" s="72"/>
    </row>
    <row r="46" spans="1:14" ht="16.5" customHeight="1" x14ac:dyDescent="0.5">
      <c r="C46" s="26"/>
      <c r="D46" s="26"/>
      <c r="E46" s="311" t="s">
        <v>49</v>
      </c>
      <c r="F46" s="311"/>
      <c r="G46" s="311"/>
      <c r="H46" s="311"/>
      <c r="I46" s="311"/>
      <c r="J46" s="311"/>
      <c r="K46" s="311"/>
      <c r="L46" s="311"/>
      <c r="M46" s="311"/>
      <c r="N46" s="311"/>
    </row>
    <row r="47" spans="1:14" ht="16.5" customHeight="1" x14ac:dyDescent="0.5">
      <c r="C47" s="26"/>
      <c r="D47" s="26"/>
      <c r="F47" s="20"/>
      <c r="H47" s="20"/>
      <c r="I47" s="20"/>
      <c r="J47" s="20"/>
      <c r="K47" s="20"/>
      <c r="M47" s="20"/>
      <c r="N47" s="20"/>
    </row>
    <row r="48" spans="1:14" ht="14.25" customHeight="1" x14ac:dyDescent="0.5">
      <c r="C48" s="26"/>
      <c r="D48" s="26"/>
      <c r="F48" s="20"/>
      <c r="H48" s="20"/>
      <c r="I48" s="20"/>
      <c r="J48" s="20"/>
      <c r="K48" s="20"/>
      <c r="M48" s="20"/>
      <c r="N48" s="20"/>
    </row>
    <row r="49" spans="1:14" ht="21.95" customHeight="1" x14ac:dyDescent="0.5">
      <c r="A49" s="312" t="str">
        <f>+'2-4'!A49:K49</f>
        <v>The accompanying notes on pages 13 to 26 are an integral part of the interim financial information.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312"/>
    </row>
    <row r="50" spans="1:14" ht="16.5" customHeight="1" x14ac:dyDescent="0.5">
      <c r="A50" s="16" t="str">
        <f>A1</f>
        <v>Hwa Fong Rubber (Thailand) Public Company Limited</v>
      </c>
      <c r="B50" s="16"/>
      <c r="C50" s="24"/>
      <c r="D50" s="24"/>
      <c r="E50" s="24"/>
      <c r="F50" s="30"/>
      <c r="G50" s="23"/>
      <c r="H50" s="55"/>
      <c r="I50" s="55"/>
      <c r="J50" s="55"/>
      <c r="K50" s="55"/>
      <c r="L50" s="55"/>
      <c r="M50" s="55"/>
      <c r="N50" s="55"/>
    </row>
    <row r="51" spans="1:14" ht="16.5" customHeight="1" x14ac:dyDescent="0.5">
      <c r="A51" s="15" t="str">
        <f>A2</f>
        <v xml:space="preserve">Statements of Cash Flows  </v>
      </c>
      <c r="B51" s="16"/>
      <c r="C51" s="24"/>
      <c r="D51" s="24"/>
      <c r="E51" s="24"/>
      <c r="F51" s="30"/>
      <c r="G51" s="23"/>
      <c r="H51" s="55"/>
      <c r="I51" s="55"/>
      <c r="J51" s="55"/>
      <c r="K51" s="55"/>
      <c r="L51" s="55"/>
      <c r="M51" s="55"/>
      <c r="N51" s="55"/>
    </row>
    <row r="52" spans="1:14" ht="16.5" customHeight="1" x14ac:dyDescent="0.5">
      <c r="A52" s="19" t="str">
        <f>A3</f>
        <v>For the six-month period ended 30 June 2020</v>
      </c>
      <c r="B52" s="19"/>
      <c r="C52" s="156"/>
      <c r="D52" s="156"/>
      <c r="E52" s="156"/>
      <c r="F52" s="157"/>
      <c r="G52" s="158"/>
      <c r="H52" s="71"/>
      <c r="I52" s="71"/>
      <c r="J52" s="71"/>
      <c r="K52" s="71"/>
      <c r="L52" s="71"/>
      <c r="M52" s="71"/>
      <c r="N52" s="71"/>
    </row>
    <row r="53" spans="1:14" ht="16.5" customHeight="1" x14ac:dyDescent="0.5">
      <c r="A53" s="23"/>
      <c r="B53" s="23"/>
      <c r="C53" s="23"/>
      <c r="D53" s="23"/>
      <c r="E53" s="23"/>
      <c r="F53" s="30"/>
      <c r="G53" s="23"/>
      <c r="H53" s="55"/>
      <c r="I53" s="55"/>
      <c r="J53" s="55"/>
      <c r="K53" s="55"/>
      <c r="L53" s="55"/>
      <c r="M53" s="55"/>
      <c r="N53" s="55"/>
    </row>
    <row r="54" spans="1:14" ht="16.5" customHeight="1" x14ac:dyDescent="0.5">
      <c r="A54" s="23"/>
      <c r="B54" s="23"/>
      <c r="C54" s="23"/>
      <c r="D54" s="23"/>
      <c r="E54" s="23"/>
      <c r="F54" s="30"/>
      <c r="G54" s="23"/>
      <c r="H54" s="55"/>
      <c r="I54" s="55"/>
      <c r="J54" s="55"/>
      <c r="K54" s="55"/>
      <c r="L54" s="55"/>
      <c r="M54" s="55"/>
      <c r="N54" s="55"/>
    </row>
    <row r="55" spans="1:14" s="23" customFormat="1" ht="16.5" customHeight="1" x14ac:dyDescent="0.5">
      <c r="F55" s="30"/>
      <c r="H55" s="314" t="s">
        <v>2</v>
      </c>
      <c r="I55" s="314"/>
      <c r="J55" s="314"/>
      <c r="K55" s="66"/>
      <c r="L55" s="315" t="s">
        <v>77</v>
      </c>
      <c r="M55" s="315"/>
      <c r="N55" s="315"/>
    </row>
    <row r="56" spans="1:14" s="23" customFormat="1" ht="16.5" customHeight="1" x14ac:dyDescent="0.5">
      <c r="F56" s="213"/>
      <c r="G56" s="20"/>
      <c r="H56" s="313" t="s">
        <v>87</v>
      </c>
      <c r="I56" s="313"/>
      <c r="J56" s="313"/>
      <c r="K56" s="66"/>
      <c r="L56" s="313" t="s">
        <v>87</v>
      </c>
      <c r="M56" s="313"/>
      <c r="N56" s="313"/>
    </row>
    <row r="57" spans="1:14" s="23" customFormat="1" ht="16.5" customHeight="1" x14ac:dyDescent="0.5">
      <c r="F57" s="213"/>
      <c r="G57" s="20"/>
      <c r="H57" s="67" t="s">
        <v>50</v>
      </c>
      <c r="I57" s="214"/>
      <c r="J57" s="67" t="s">
        <v>50</v>
      </c>
      <c r="K57" s="66"/>
      <c r="L57" s="67" t="s">
        <v>50</v>
      </c>
      <c r="M57" s="214"/>
      <c r="N57" s="67" t="s">
        <v>50</v>
      </c>
    </row>
    <row r="58" spans="1:14" s="23" customFormat="1" ht="16.5" customHeight="1" x14ac:dyDescent="0.5">
      <c r="F58" s="213"/>
      <c r="G58" s="20"/>
      <c r="H58" s="67" t="s">
        <v>179</v>
      </c>
      <c r="I58" s="56"/>
      <c r="J58" s="67" t="s">
        <v>179</v>
      </c>
      <c r="K58" s="67"/>
      <c r="L58" s="67" t="s">
        <v>179</v>
      </c>
      <c r="M58" s="67"/>
      <c r="N58" s="67" t="s">
        <v>179</v>
      </c>
    </row>
    <row r="59" spans="1:14" s="23" customFormat="1" ht="16.5" customHeight="1" x14ac:dyDescent="0.5">
      <c r="F59" s="213"/>
      <c r="G59" s="20"/>
      <c r="H59" s="68" t="s">
        <v>154</v>
      </c>
      <c r="I59" s="56"/>
      <c r="J59" s="68" t="s">
        <v>94</v>
      </c>
      <c r="K59" s="69"/>
      <c r="L59" s="68" t="s">
        <v>154</v>
      </c>
      <c r="M59" s="69"/>
      <c r="N59" s="68" t="s">
        <v>94</v>
      </c>
    </row>
    <row r="60" spans="1:14" ht="16.5" customHeight="1" x14ac:dyDescent="0.5">
      <c r="F60" s="20"/>
      <c r="G60" s="25"/>
      <c r="H60" s="59" t="s">
        <v>1</v>
      </c>
      <c r="I60" s="57"/>
      <c r="J60" s="59" t="s">
        <v>1</v>
      </c>
      <c r="K60" s="57"/>
      <c r="L60" s="59" t="s">
        <v>1</v>
      </c>
      <c r="M60" s="57"/>
      <c r="N60" s="59" t="s">
        <v>1</v>
      </c>
    </row>
    <row r="61" spans="1:14" ht="16.5" customHeight="1" x14ac:dyDescent="0.5">
      <c r="A61" s="26" t="s">
        <v>8</v>
      </c>
      <c r="B61" s="26"/>
      <c r="C61" s="26"/>
      <c r="D61" s="26"/>
      <c r="E61" s="26"/>
      <c r="F61" s="30"/>
      <c r="H61" s="107"/>
      <c r="J61" s="72"/>
      <c r="K61" s="72"/>
      <c r="L61" s="107"/>
      <c r="M61" s="72"/>
      <c r="N61" s="72"/>
    </row>
    <row r="62" spans="1:14" ht="16.5" customHeight="1" x14ac:dyDescent="0.5">
      <c r="A62" s="20" t="s">
        <v>171</v>
      </c>
      <c r="B62" s="26"/>
      <c r="C62" s="26"/>
      <c r="D62" s="26"/>
      <c r="E62" s="26"/>
      <c r="F62" s="30"/>
      <c r="H62" s="105">
        <v>170000000</v>
      </c>
      <c r="J62" s="164">
        <v>80000000</v>
      </c>
      <c r="K62" s="162"/>
      <c r="L62" s="170">
        <v>170000000</v>
      </c>
      <c r="M62" s="168"/>
      <c r="N62" s="164">
        <v>80000000</v>
      </c>
    </row>
    <row r="63" spans="1:14" ht="16.5" customHeight="1" x14ac:dyDescent="0.5">
      <c r="A63" s="20" t="s">
        <v>192</v>
      </c>
      <c r="F63" s="30"/>
      <c r="H63" s="104">
        <v>-145788229</v>
      </c>
      <c r="J63" s="56">
        <v>-91657464</v>
      </c>
      <c r="L63" s="107">
        <v>-145788229</v>
      </c>
      <c r="M63" s="72"/>
      <c r="N63" s="219">
        <v>-91657464</v>
      </c>
    </row>
    <row r="64" spans="1:14" ht="16.5" customHeight="1" x14ac:dyDescent="0.5">
      <c r="A64" s="20" t="s">
        <v>135</v>
      </c>
      <c r="F64" s="30"/>
      <c r="H64" s="105">
        <v>182392</v>
      </c>
      <c r="J64" s="70">
        <v>1023169</v>
      </c>
      <c r="L64" s="107">
        <v>182392</v>
      </c>
      <c r="M64" s="72"/>
      <c r="N64" s="219">
        <v>1023169</v>
      </c>
    </row>
    <row r="65" spans="1:14" ht="16.5" customHeight="1" x14ac:dyDescent="0.5">
      <c r="A65" s="20" t="s">
        <v>116</v>
      </c>
      <c r="F65" s="30"/>
      <c r="H65" s="108">
        <v>4556988</v>
      </c>
      <c r="I65" s="55"/>
      <c r="J65" s="79">
        <v>3177094</v>
      </c>
      <c r="K65" s="55"/>
      <c r="L65" s="108">
        <v>4507160</v>
      </c>
      <c r="M65" s="55"/>
      <c r="N65" s="202">
        <v>3071660</v>
      </c>
    </row>
    <row r="66" spans="1:14" ht="8.1" customHeight="1" x14ac:dyDescent="0.5">
      <c r="H66" s="107"/>
      <c r="J66" s="72"/>
      <c r="K66" s="72"/>
      <c r="L66" s="107"/>
      <c r="M66" s="72"/>
      <c r="N66" s="72"/>
    </row>
    <row r="67" spans="1:14" ht="16.5" customHeight="1" x14ac:dyDescent="0.5">
      <c r="A67" s="20" t="s">
        <v>201</v>
      </c>
      <c r="H67" s="106">
        <f>SUM(H62:H65)</f>
        <v>28951151</v>
      </c>
      <c r="J67" s="73">
        <f>SUM(J62:J65)</f>
        <v>-7457201</v>
      </c>
      <c r="K67" s="72"/>
      <c r="L67" s="106">
        <f>SUM(L62:L65)</f>
        <v>28901323</v>
      </c>
      <c r="M67" s="72"/>
      <c r="N67" s="73">
        <f>SUM(N62:N65)</f>
        <v>-7562635</v>
      </c>
    </row>
    <row r="68" spans="1:14" ht="12.2" customHeight="1" x14ac:dyDescent="0.5">
      <c r="H68" s="107"/>
      <c r="J68" s="72"/>
      <c r="K68" s="72"/>
      <c r="L68" s="107"/>
      <c r="M68" s="72"/>
      <c r="N68" s="72"/>
    </row>
    <row r="69" spans="1:14" ht="16.5" customHeight="1" x14ac:dyDescent="0.5">
      <c r="A69" s="26" t="s">
        <v>6</v>
      </c>
      <c r="B69" s="26"/>
      <c r="C69" s="26"/>
      <c r="D69" s="26"/>
      <c r="E69" s="26"/>
      <c r="H69" s="107"/>
      <c r="J69" s="72"/>
      <c r="K69" s="72"/>
      <c r="L69" s="107"/>
      <c r="M69" s="72"/>
      <c r="N69" s="72"/>
    </row>
    <row r="70" spans="1:14" ht="16.5" customHeight="1" x14ac:dyDescent="0.5">
      <c r="A70" s="20" t="s">
        <v>191</v>
      </c>
      <c r="B70" s="26"/>
      <c r="C70" s="26"/>
      <c r="D70" s="26"/>
      <c r="E70" s="26"/>
      <c r="H70" s="107">
        <v>-91209046</v>
      </c>
      <c r="J70" s="235">
        <v>-96620425</v>
      </c>
      <c r="L70" s="218">
        <v>-91209046</v>
      </c>
      <c r="M70" s="72"/>
      <c r="N70" s="236">
        <v>-96620425</v>
      </c>
    </row>
    <row r="71" spans="1:14" ht="16.5" customHeight="1" x14ac:dyDescent="0.5">
      <c r="A71" s="20" t="s">
        <v>213</v>
      </c>
      <c r="B71" s="26"/>
      <c r="C71" s="26"/>
      <c r="D71" s="26"/>
      <c r="E71" s="26"/>
      <c r="F71" s="238"/>
      <c r="H71" s="107">
        <v>-47000000.000000007</v>
      </c>
      <c r="J71" s="235">
        <v>0</v>
      </c>
      <c r="L71" s="218">
        <v>-47000000.000000007</v>
      </c>
      <c r="M71" s="72"/>
      <c r="N71" s="236">
        <v>0</v>
      </c>
    </row>
    <row r="72" spans="1:14" ht="16.5" customHeight="1" x14ac:dyDescent="0.5">
      <c r="A72" s="20" t="s">
        <v>206</v>
      </c>
      <c r="B72" s="26"/>
      <c r="C72" s="26"/>
      <c r="D72" s="26"/>
      <c r="E72" s="26"/>
      <c r="H72" s="106">
        <v>-170163</v>
      </c>
      <c r="J72" s="79">
        <v>-159561</v>
      </c>
      <c r="L72" s="239">
        <v>-170163</v>
      </c>
      <c r="M72" s="72"/>
      <c r="N72" s="237">
        <v>-159561</v>
      </c>
    </row>
    <row r="73" spans="1:14" ht="8.1" customHeight="1" x14ac:dyDescent="0.5">
      <c r="H73" s="107"/>
      <c r="I73" s="55"/>
      <c r="J73" s="72"/>
      <c r="K73" s="72"/>
      <c r="L73" s="107"/>
      <c r="M73" s="72"/>
      <c r="N73" s="72"/>
    </row>
    <row r="74" spans="1:14" ht="16.5" customHeight="1" x14ac:dyDescent="0.5">
      <c r="A74" s="20" t="s">
        <v>172</v>
      </c>
      <c r="H74" s="106">
        <f>SUM(H70:H73)</f>
        <v>-138379209</v>
      </c>
      <c r="I74" s="55"/>
      <c r="J74" s="73">
        <f>SUM(J70:J73)</f>
        <v>-96779986</v>
      </c>
      <c r="K74" s="72"/>
      <c r="L74" s="106">
        <f>SUM(L70:L73)</f>
        <v>-138379209</v>
      </c>
      <c r="M74" s="72"/>
      <c r="N74" s="73">
        <f>SUM(N70:N73)</f>
        <v>-96779986</v>
      </c>
    </row>
    <row r="75" spans="1:14" ht="12.2" customHeight="1" x14ac:dyDescent="0.5">
      <c r="H75" s="107"/>
      <c r="J75" s="72"/>
      <c r="K75" s="72"/>
      <c r="L75" s="107"/>
      <c r="M75" s="72"/>
      <c r="N75" s="72"/>
    </row>
    <row r="76" spans="1:14" ht="16.5" customHeight="1" x14ac:dyDescent="0.5">
      <c r="A76" s="26" t="s">
        <v>173</v>
      </c>
      <c r="H76" s="107">
        <f>+H74+H67+H39</f>
        <v>130019281</v>
      </c>
      <c r="J76" s="72">
        <f>+J74+J67+J39</f>
        <v>168687034</v>
      </c>
      <c r="K76" s="72"/>
      <c r="L76" s="107">
        <f>+L74+L67+L39</f>
        <v>127897358</v>
      </c>
      <c r="M76" s="72"/>
      <c r="N76" s="72">
        <f>+N74+N67+N39</f>
        <v>173722101</v>
      </c>
    </row>
    <row r="77" spans="1:14" ht="16.5" customHeight="1" x14ac:dyDescent="0.5">
      <c r="A77" s="20" t="s">
        <v>136</v>
      </c>
      <c r="H77" s="107">
        <v>717071288</v>
      </c>
      <c r="I77" s="55"/>
      <c r="J77" s="72">
        <v>465731110</v>
      </c>
      <c r="K77" s="55"/>
      <c r="L77" s="107">
        <v>633246765</v>
      </c>
      <c r="M77" s="72"/>
      <c r="N77" s="72">
        <v>368675948</v>
      </c>
    </row>
    <row r="78" spans="1:14" ht="16.5" customHeight="1" x14ac:dyDescent="0.5">
      <c r="A78" s="20" t="s">
        <v>208</v>
      </c>
      <c r="H78" s="106">
        <v>-14261345</v>
      </c>
      <c r="J78" s="73">
        <v>-7304297</v>
      </c>
      <c r="L78" s="106">
        <v>-12380929</v>
      </c>
      <c r="M78" s="72"/>
      <c r="N78" s="79">
        <v>-4254797</v>
      </c>
    </row>
    <row r="79" spans="1:14" ht="8.1" customHeight="1" x14ac:dyDescent="0.5">
      <c r="H79" s="107"/>
      <c r="J79" s="72"/>
      <c r="K79" s="72"/>
      <c r="L79" s="107"/>
      <c r="M79" s="72"/>
      <c r="N79" s="72"/>
    </row>
    <row r="80" spans="1:14" ht="16.5" customHeight="1" thickBot="1" x14ac:dyDescent="0.55000000000000004">
      <c r="A80" s="26" t="s">
        <v>137</v>
      </c>
      <c r="B80" s="26"/>
      <c r="H80" s="109">
        <f>SUM(H76:H78)</f>
        <v>832829224</v>
      </c>
      <c r="J80" s="74">
        <f>SUM(J76:J78)</f>
        <v>627113847</v>
      </c>
      <c r="K80" s="70"/>
      <c r="L80" s="109">
        <f>SUM(L76:L78)</f>
        <v>748763194</v>
      </c>
      <c r="M80" s="70"/>
      <c r="N80" s="74">
        <f>SUM(N76:N78)</f>
        <v>538143252</v>
      </c>
    </row>
    <row r="81" spans="1:14" ht="12.2" customHeight="1" thickTop="1" x14ac:dyDescent="0.5">
      <c r="H81" s="107"/>
      <c r="I81" s="130"/>
      <c r="J81" s="130"/>
      <c r="K81" s="130"/>
      <c r="L81" s="107"/>
      <c r="M81" s="128"/>
      <c r="N81" s="128"/>
    </row>
    <row r="82" spans="1:14" ht="16.5" customHeight="1" x14ac:dyDescent="0.5">
      <c r="A82" s="26" t="s">
        <v>115</v>
      </c>
      <c r="H82" s="107"/>
      <c r="I82" s="129"/>
      <c r="J82" s="129"/>
      <c r="K82" s="129"/>
      <c r="L82" s="107"/>
    </row>
    <row r="83" spans="1:14" ht="8.1" customHeight="1" x14ac:dyDescent="0.5">
      <c r="H83" s="107"/>
      <c r="I83" s="129"/>
      <c r="J83" s="129"/>
      <c r="K83" s="129"/>
      <c r="L83" s="107"/>
    </row>
    <row r="84" spans="1:14" ht="16.5" customHeight="1" x14ac:dyDescent="0.5">
      <c r="A84" s="23" t="s">
        <v>211</v>
      </c>
      <c r="H84" s="107"/>
      <c r="I84" s="129"/>
      <c r="J84" s="129"/>
      <c r="K84" s="129"/>
      <c r="L84" s="107"/>
    </row>
    <row r="85" spans="1:14" ht="16.5" customHeight="1" x14ac:dyDescent="0.5">
      <c r="B85" s="23" t="s">
        <v>161</v>
      </c>
      <c r="C85" s="24"/>
      <c r="D85" s="31"/>
      <c r="E85" s="31"/>
      <c r="F85" s="32"/>
      <c r="G85" s="31"/>
      <c r="H85" s="107"/>
      <c r="I85" s="86"/>
      <c r="J85" s="75"/>
      <c r="K85" s="75"/>
      <c r="L85" s="107"/>
      <c r="M85" s="75"/>
      <c r="N85" s="75"/>
    </row>
    <row r="86" spans="1:14" ht="8.1" customHeight="1" x14ac:dyDescent="0.5">
      <c r="A86" s="23"/>
      <c r="B86" s="24"/>
      <c r="C86" s="24"/>
      <c r="D86" s="31"/>
      <c r="E86" s="31"/>
      <c r="F86" s="32"/>
      <c r="G86" s="31"/>
      <c r="H86" s="107"/>
      <c r="I86" s="86"/>
      <c r="J86" s="75"/>
      <c r="K86" s="75"/>
      <c r="L86" s="107"/>
      <c r="M86" s="75"/>
      <c r="N86" s="75"/>
    </row>
    <row r="87" spans="1:14" ht="16.5" customHeight="1" thickBot="1" x14ac:dyDescent="0.55000000000000004">
      <c r="A87" s="89" t="s">
        <v>175</v>
      </c>
      <c r="B87" s="24"/>
      <c r="C87" s="24"/>
      <c r="D87" s="31"/>
      <c r="E87" s="31"/>
      <c r="F87" s="32"/>
      <c r="G87" s="31"/>
      <c r="H87" s="109">
        <v>0</v>
      </c>
      <c r="I87" s="88"/>
      <c r="J87" s="74">
        <v>200000000</v>
      </c>
      <c r="K87" s="72"/>
      <c r="L87" s="109">
        <v>0</v>
      </c>
      <c r="M87" s="72"/>
      <c r="N87" s="74">
        <v>200000000</v>
      </c>
    </row>
    <row r="88" spans="1:14" ht="8.1" customHeight="1" thickTop="1" x14ac:dyDescent="0.5">
      <c r="A88" s="23"/>
      <c r="B88" s="24"/>
      <c r="C88" s="24"/>
      <c r="D88" s="31"/>
      <c r="E88" s="31"/>
      <c r="F88" s="32"/>
      <c r="G88" s="31"/>
      <c r="H88" s="107"/>
      <c r="I88" s="86"/>
      <c r="J88" s="75"/>
      <c r="K88" s="75"/>
      <c r="L88" s="107"/>
      <c r="M88" s="75"/>
      <c r="N88" s="75"/>
    </row>
    <row r="89" spans="1:14" ht="16.350000000000001" customHeight="1" x14ac:dyDescent="0.5">
      <c r="A89" s="89" t="s">
        <v>195</v>
      </c>
      <c r="B89" s="24"/>
      <c r="C89" s="24"/>
      <c r="D89" s="31"/>
      <c r="E89" s="31"/>
      <c r="F89" s="32"/>
      <c r="G89" s="31"/>
      <c r="H89" s="113"/>
      <c r="I89" s="86"/>
      <c r="J89" s="75"/>
      <c r="K89" s="75"/>
      <c r="L89" s="113"/>
      <c r="M89" s="75"/>
      <c r="N89" s="75"/>
    </row>
    <row r="90" spans="1:14" ht="16.5" customHeight="1" x14ac:dyDescent="0.5">
      <c r="A90" s="23" t="s">
        <v>196</v>
      </c>
      <c r="B90" s="24"/>
      <c r="C90" s="24"/>
      <c r="D90" s="31"/>
      <c r="E90" s="31"/>
      <c r="F90" s="32"/>
      <c r="G90" s="31"/>
      <c r="H90" s="113"/>
      <c r="I90" s="86"/>
      <c r="J90" s="75"/>
      <c r="K90" s="75"/>
      <c r="L90" s="113"/>
      <c r="M90" s="75"/>
      <c r="N90" s="75"/>
    </row>
    <row r="91" spans="1:14" ht="16.5" customHeight="1" x14ac:dyDescent="0.5">
      <c r="A91" s="23" t="s">
        <v>212</v>
      </c>
      <c r="B91" s="24"/>
      <c r="C91" s="24"/>
      <c r="D91" s="31"/>
      <c r="E91" s="31"/>
      <c r="F91" s="32"/>
      <c r="G91" s="31"/>
      <c r="H91" s="107">
        <v>172819140</v>
      </c>
      <c r="I91" s="72"/>
      <c r="J91" s="72">
        <v>87793800</v>
      </c>
      <c r="K91" s="72"/>
      <c r="L91" s="107">
        <v>172819140</v>
      </c>
      <c r="M91" s="72"/>
      <c r="N91" s="72">
        <v>87793800</v>
      </c>
    </row>
    <row r="92" spans="1:14" ht="16.5" customHeight="1" x14ac:dyDescent="0.5">
      <c r="A92" s="23" t="s">
        <v>193</v>
      </c>
      <c r="B92" s="24"/>
      <c r="C92" s="24"/>
      <c r="D92" s="31"/>
      <c r="E92" s="31"/>
      <c r="F92" s="32"/>
      <c r="G92" s="31"/>
      <c r="H92" s="106">
        <v>-27030911</v>
      </c>
      <c r="I92" s="72"/>
      <c r="J92" s="73">
        <v>3863664</v>
      </c>
      <c r="K92" s="72"/>
      <c r="L92" s="106">
        <v>-27030911</v>
      </c>
      <c r="M92" s="72"/>
      <c r="N92" s="73">
        <v>3863664</v>
      </c>
    </row>
    <row r="93" spans="1:14" ht="8.1" customHeight="1" x14ac:dyDescent="0.5">
      <c r="A93" s="23"/>
      <c r="B93" s="24"/>
      <c r="C93" s="24"/>
      <c r="D93" s="31"/>
      <c r="E93" s="31"/>
      <c r="F93" s="32"/>
      <c r="G93" s="31"/>
      <c r="H93" s="107"/>
      <c r="I93" s="72"/>
      <c r="J93" s="72"/>
      <c r="K93" s="72"/>
      <c r="L93" s="107"/>
      <c r="M93" s="72"/>
      <c r="N93" s="72"/>
    </row>
    <row r="94" spans="1:14" ht="16.5" customHeight="1" x14ac:dyDescent="0.5">
      <c r="A94" s="23" t="s">
        <v>197</v>
      </c>
      <c r="B94" s="24"/>
      <c r="C94" s="24"/>
      <c r="D94" s="31"/>
      <c r="E94" s="31"/>
      <c r="F94" s="32"/>
      <c r="G94" s="31"/>
      <c r="H94" s="107"/>
      <c r="I94" s="88"/>
      <c r="J94" s="72"/>
      <c r="K94" s="72"/>
      <c r="L94" s="107"/>
      <c r="M94" s="72"/>
      <c r="N94" s="72"/>
    </row>
    <row r="95" spans="1:14" ht="16.5" customHeight="1" thickBot="1" x14ac:dyDescent="0.55000000000000004">
      <c r="B95" s="23" t="s">
        <v>198</v>
      </c>
      <c r="C95" s="24"/>
      <c r="D95" s="31"/>
      <c r="E95" s="31"/>
      <c r="F95" s="32"/>
      <c r="G95" s="31"/>
      <c r="H95" s="109">
        <f>SUM(H91:H92)</f>
        <v>145788229</v>
      </c>
      <c r="I95" s="88"/>
      <c r="J95" s="74">
        <f>SUM(J91:J92)</f>
        <v>91657464</v>
      </c>
      <c r="K95" s="72"/>
      <c r="L95" s="109">
        <f>SUM(L91:L92)</f>
        <v>145788229</v>
      </c>
      <c r="M95" s="72"/>
      <c r="N95" s="74">
        <f>SUM(N91:N92)</f>
        <v>91657464</v>
      </c>
    </row>
    <row r="96" spans="1:14" ht="13.7" customHeight="1" thickTop="1" x14ac:dyDescent="0.5">
      <c r="A96" s="23"/>
      <c r="B96" s="24"/>
      <c r="C96" s="24"/>
      <c r="D96" s="31"/>
      <c r="E96" s="31"/>
      <c r="F96" s="32"/>
      <c r="G96" s="31"/>
      <c r="H96" s="72"/>
      <c r="I96" s="88"/>
      <c r="J96" s="72"/>
      <c r="K96" s="72"/>
      <c r="L96" s="72"/>
      <c r="M96" s="72"/>
      <c r="N96" s="72"/>
    </row>
    <row r="97" spans="1:14" ht="16.5" customHeight="1" x14ac:dyDescent="0.5">
      <c r="A97" s="23"/>
      <c r="B97" s="24"/>
      <c r="C97" s="24"/>
      <c r="D97" s="31"/>
      <c r="E97" s="31"/>
      <c r="F97" s="32"/>
      <c r="G97" s="31"/>
      <c r="H97" s="72"/>
      <c r="I97" s="88"/>
      <c r="J97" s="72"/>
      <c r="K97" s="72"/>
      <c r="L97" s="72"/>
      <c r="M97" s="72"/>
      <c r="N97" s="72"/>
    </row>
    <row r="98" spans="1:14" ht="12.75" customHeight="1" x14ac:dyDescent="0.5">
      <c r="A98" s="23"/>
      <c r="B98" s="24"/>
      <c r="C98" s="24"/>
      <c r="D98" s="31"/>
      <c r="E98" s="31"/>
      <c r="F98" s="32"/>
      <c r="G98" s="31"/>
      <c r="H98" s="76"/>
      <c r="I98" s="87"/>
      <c r="J98" s="76"/>
      <c r="K98" s="76"/>
      <c r="L98" s="76"/>
      <c r="M98" s="76"/>
      <c r="N98" s="76"/>
    </row>
    <row r="99" spans="1:14" ht="14.25" customHeight="1" x14ac:dyDescent="0.5">
      <c r="A99" s="23"/>
      <c r="B99" s="24"/>
      <c r="C99" s="24"/>
      <c r="D99" s="31"/>
      <c r="E99" s="31"/>
      <c r="F99" s="32"/>
      <c r="G99" s="31"/>
      <c r="H99" s="76"/>
      <c r="I99" s="87"/>
      <c r="J99" s="76"/>
      <c r="K99" s="76"/>
      <c r="L99" s="76"/>
      <c r="M99" s="76"/>
      <c r="N99" s="76"/>
    </row>
    <row r="100" spans="1:14" ht="14.25" customHeight="1" x14ac:dyDescent="0.5">
      <c r="A100" s="23"/>
      <c r="B100" s="24"/>
      <c r="C100" s="24"/>
      <c r="D100" s="31"/>
      <c r="E100" s="31"/>
      <c r="F100" s="32"/>
      <c r="G100" s="31"/>
      <c r="H100" s="76"/>
      <c r="I100" s="87"/>
      <c r="J100" s="76"/>
      <c r="K100" s="76"/>
      <c r="L100" s="76"/>
      <c r="M100" s="76"/>
      <c r="N100" s="76"/>
    </row>
    <row r="101" spans="1:14" s="23" customFormat="1" ht="16.5" customHeight="1" x14ac:dyDescent="0.5">
      <c r="A101" s="20"/>
      <c r="B101" s="20"/>
      <c r="C101" s="26"/>
      <c r="D101" s="26"/>
      <c r="E101" s="311" t="s">
        <v>49</v>
      </c>
      <c r="F101" s="311"/>
      <c r="G101" s="311"/>
      <c r="H101" s="311"/>
      <c r="I101" s="311"/>
      <c r="J101" s="311"/>
      <c r="K101" s="311"/>
      <c r="L101" s="311"/>
      <c r="M101" s="311"/>
      <c r="N101" s="311"/>
    </row>
    <row r="102" spans="1:14" ht="18" customHeight="1" x14ac:dyDescent="0.5">
      <c r="C102" s="26"/>
      <c r="D102" s="26"/>
      <c r="F102" s="20"/>
    </row>
    <row r="103" spans="1:14" s="23" customFormat="1" ht="21.95" customHeight="1" x14ac:dyDescent="0.5">
      <c r="A103" s="312" t="str">
        <f>+'2-4'!A49:K49</f>
        <v>The accompanying notes on pages 13 to 26 are an integral part of the interim financial information.</v>
      </c>
      <c r="B103" s="312"/>
      <c r="C103" s="312"/>
      <c r="D103" s="312"/>
      <c r="E103" s="312"/>
      <c r="F103" s="312"/>
      <c r="G103" s="312"/>
      <c r="H103" s="312"/>
      <c r="I103" s="312"/>
      <c r="J103" s="312"/>
      <c r="K103" s="312"/>
      <c r="L103" s="312"/>
      <c r="M103" s="312"/>
      <c r="N103" s="312"/>
    </row>
    <row r="111" spans="1:14" ht="16.5" customHeight="1" x14ac:dyDescent="0.2">
      <c r="H111" s="77"/>
      <c r="J111" s="77"/>
    </row>
    <row r="112" spans="1:14" ht="16.5" customHeight="1" x14ac:dyDescent="0.2">
      <c r="H112" s="77"/>
      <c r="J112" s="77"/>
    </row>
    <row r="113" spans="8:10" ht="16.5" customHeight="1" x14ac:dyDescent="0.2">
      <c r="H113" s="77"/>
      <c r="J113" s="77"/>
    </row>
    <row r="114" spans="8:10" ht="16.5" customHeight="1" x14ac:dyDescent="0.2">
      <c r="H114" s="77"/>
      <c r="J114" s="77"/>
    </row>
  </sheetData>
  <mergeCells count="12">
    <mergeCell ref="H6:J6"/>
    <mergeCell ref="L6:N6"/>
    <mergeCell ref="L7:N7"/>
    <mergeCell ref="H55:J55"/>
    <mergeCell ref="L55:N55"/>
    <mergeCell ref="E46:N46"/>
    <mergeCell ref="H7:J7"/>
    <mergeCell ref="E101:N101"/>
    <mergeCell ref="A103:N103"/>
    <mergeCell ref="A49:N49"/>
    <mergeCell ref="H56:J56"/>
    <mergeCell ref="L56:N56"/>
  </mergeCells>
  <phoneticPr fontId="0" type="noConversion"/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  <ignoredErrors>
    <ignoredError sqref="K67 M67" formulaRange="1"/>
    <ignoredError sqref="H59:N59 H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11-12</vt:lpstr>
      <vt:lpstr>'11-12'!Print_Area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2020-08-06T07:04:28Z</cp:lastPrinted>
  <dcterms:created xsi:type="dcterms:W3CDTF">2001-07-25T07:39:56Z</dcterms:created>
  <dcterms:modified xsi:type="dcterms:W3CDTF">2020-08-06T07:04:32Z</dcterms:modified>
</cp:coreProperties>
</file>