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05" yWindow="-105" windowWidth="20730" windowHeight="11760" tabRatio="770" activeTab="5"/>
  </bookViews>
  <sheets>
    <sheet name="งบแสดงฐานะการเงิน" sheetId="8" r:id="rId1"/>
    <sheet name="กำไรขาดทุน 6ด." sheetId="11" r:id="rId2"/>
    <sheet name="กำไรขาดทุน 3ด." sheetId="16" r:id="rId3"/>
    <sheet name="เปลี่ยนแปลงรวม" sheetId="14" r:id="rId4"/>
    <sheet name="เปลี่ยนแปลงเฉพาะ" sheetId="12" r:id="rId5"/>
    <sheet name="กระแสเงินสด" sheetId="13" r:id="rId6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8" i="12" l="1"/>
  <c r="P18" i="12" s="1"/>
  <c r="N12" i="12"/>
  <c r="P12" i="12" s="1"/>
  <c r="E69" i="13" l="1"/>
  <c r="T27" i="14" l="1"/>
  <c r="X27" i="14" s="1"/>
  <c r="X19" i="14"/>
  <c r="T19" i="14"/>
  <c r="R19" i="14"/>
  <c r="N22" i="14"/>
  <c r="L57" i="16"/>
  <c r="M49" i="16"/>
  <c r="K49" i="16"/>
  <c r="I49" i="16"/>
  <c r="G49" i="16"/>
  <c r="A45" i="16"/>
  <c r="A44" i="16"/>
  <c r="M22" i="16"/>
  <c r="K22" i="16"/>
  <c r="I22" i="16"/>
  <c r="G22" i="16"/>
  <c r="M11" i="16"/>
  <c r="M13" i="16" s="1"/>
  <c r="M15" i="16" s="1"/>
  <c r="M17" i="16" s="1"/>
  <c r="K11" i="16"/>
  <c r="K13" i="16" s="1"/>
  <c r="K15" i="16" s="1"/>
  <c r="K17" i="16" s="1"/>
  <c r="K23" i="16" s="1"/>
  <c r="K25" i="16" s="1"/>
  <c r="I11" i="16"/>
  <c r="I13" i="16" s="1"/>
  <c r="I15" i="16" s="1"/>
  <c r="I17" i="16" s="1"/>
  <c r="G11" i="16"/>
  <c r="G13" i="16" s="1"/>
  <c r="G15" i="16" s="1"/>
  <c r="G17" i="16" s="1"/>
  <c r="M23" i="16" l="1"/>
  <c r="M25" i="16" s="1"/>
  <c r="M29" i="16" s="1"/>
  <c r="M53" i="16" s="1"/>
  <c r="M51" i="16" s="1"/>
  <c r="G23" i="16"/>
  <c r="G25" i="16" s="1"/>
  <c r="G33" i="16" s="1"/>
  <c r="G31" i="16" s="1"/>
  <c r="G57" i="16" s="1"/>
  <c r="I23" i="16"/>
  <c r="I25" i="16" s="1"/>
  <c r="I29" i="16" s="1"/>
  <c r="I53" i="16" s="1"/>
  <c r="I51" i="16" s="1"/>
  <c r="K33" i="16"/>
  <c r="K31" i="16" s="1"/>
  <c r="K57" i="16" s="1"/>
  <c r="K29" i="16"/>
  <c r="K53" i="16" s="1"/>
  <c r="K51" i="16" s="1"/>
  <c r="M33" i="16"/>
  <c r="M31" i="16" s="1"/>
  <c r="M57" i="16" s="1"/>
  <c r="I33" i="16" l="1"/>
  <c r="I31" i="16" s="1"/>
  <c r="I57" i="16" s="1"/>
  <c r="G29" i="16"/>
  <c r="G53" i="16" s="1"/>
  <c r="G51" i="16" s="1"/>
  <c r="M11" i="11"/>
  <c r="K11" i="11"/>
  <c r="I11" i="11"/>
  <c r="G11" i="11"/>
  <c r="J30" i="14" l="1"/>
  <c r="M22" i="11"/>
  <c r="K22" i="11"/>
  <c r="I22" i="11"/>
  <c r="G22" i="11"/>
  <c r="M88" i="8" l="1"/>
  <c r="K88" i="8"/>
  <c r="I88" i="8"/>
  <c r="G88" i="8"/>
  <c r="M48" i="8"/>
  <c r="K48" i="8"/>
  <c r="I48" i="8"/>
  <c r="G48" i="8"/>
  <c r="V29" i="14"/>
  <c r="L20" i="12" l="1"/>
  <c r="H20" i="12"/>
  <c r="F20" i="12"/>
  <c r="D20" i="12"/>
  <c r="V21" i="14"/>
  <c r="P31" i="14"/>
  <c r="N31" i="14"/>
  <c r="L31" i="14"/>
  <c r="H31" i="14"/>
  <c r="G100" i="8" s="1"/>
  <c r="F31" i="14"/>
  <c r="D31" i="14"/>
  <c r="R30" i="14"/>
  <c r="T30" i="14" s="1"/>
  <c r="X30" i="14" s="1"/>
  <c r="V31" i="14"/>
  <c r="G104" i="8" s="1"/>
  <c r="R29" i="14"/>
  <c r="R28" i="14"/>
  <c r="T28" i="14" s="1"/>
  <c r="X28" i="14" s="1"/>
  <c r="R26" i="14"/>
  <c r="J26" i="14"/>
  <c r="R25" i="14"/>
  <c r="T25" i="14" s="1"/>
  <c r="X25" i="14" s="1"/>
  <c r="T24" i="14"/>
  <c r="X24" i="14" s="1"/>
  <c r="D22" i="14"/>
  <c r="F22" i="14"/>
  <c r="H22" i="14"/>
  <c r="L22" i="14"/>
  <c r="P22" i="14"/>
  <c r="T11" i="14"/>
  <c r="X11" i="14" s="1"/>
  <c r="K49" i="11"/>
  <c r="G49" i="11"/>
  <c r="A45" i="11"/>
  <c r="A44" i="11"/>
  <c r="M49" i="11"/>
  <c r="I49" i="11"/>
  <c r="T26" i="14" l="1"/>
  <c r="X26" i="14" s="1"/>
  <c r="R31" i="14"/>
  <c r="G102" i="8" s="1"/>
  <c r="K144" i="13" l="1"/>
  <c r="K137" i="13"/>
  <c r="K139" i="13" s="1"/>
  <c r="K141" i="13" s="1"/>
  <c r="K105" i="13"/>
  <c r="I105" i="13"/>
  <c r="G105" i="13"/>
  <c r="E105" i="13"/>
  <c r="K69" i="13"/>
  <c r="I69" i="13"/>
  <c r="G69" i="13"/>
  <c r="K48" i="13"/>
  <c r="K86" i="13" s="1"/>
  <c r="I48" i="13"/>
  <c r="I86" i="13" s="1"/>
  <c r="G48" i="13"/>
  <c r="G86" i="13" s="1"/>
  <c r="E48" i="13"/>
  <c r="E86" i="13" s="1"/>
  <c r="N19" i="12"/>
  <c r="N17" i="12"/>
  <c r="J17" i="12"/>
  <c r="L14" i="12"/>
  <c r="H14" i="12"/>
  <c r="K100" i="8" s="1"/>
  <c r="F14" i="12"/>
  <c r="D14" i="12"/>
  <c r="N13" i="12"/>
  <c r="N11" i="12"/>
  <c r="J11" i="12"/>
  <c r="N10" i="12"/>
  <c r="P10" i="12" s="1"/>
  <c r="V22" i="14"/>
  <c r="R21" i="14"/>
  <c r="R20" i="14"/>
  <c r="T20" i="14" s="1"/>
  <c r="X20" i="14" s="1"/>
  <c r="R18" i="14"/>
  <c r="J18" i="14"/>
  <c r="R17" i="14"/>
  <c r="T17" i="14" s="1"/>
  <c r="X17" i="14" s="1"/>
  <c r="R16" i="14"/>
  <c r="T16" i="14" s="1"/>
  <c r="X16" i="14" s="1"/>
  <c r="R14" i="14"/>
  <c r="T14" i="14" s="1"/>
  <c r="X14" i="14" s="1"/>
  <c r="R12" i="14"/>
  <c r="G97" i="8"/>
  <c r="A3" i="14"/>
  <c r="A3" i="12" s="1"/>
  <c r="L57" i="11"/>
  <c r="M13" i="11"/>
  <c r="M15" i="11" s="1"/>
  <c r="M17" i="11" s="1"/>
  <c r="M23" i="11" s="1"/>
  <c r="M25" i="11" s="1"/>
  <c r="K13" i="11"/>
  <c r="K15" i="11" s="1"/>
  <c r="I13" i="11"/>
  <c r="I15" i="11" s="1"/>
  <c r="G13" i="11"/>
  <c r="G15" i="11" s="1"/>
  <c r="G17" i="11" s="1"/>
  <c r="G23" i="11" s="1"/>
  <c r="G25" i="11" s="1"/>
  <c r="M103" i="8"/>
  <c r="M105" i="8" s="1"/>
  <c r="I103" i="8"/>
  <c r="I105" i="8" s="1"/>
  <c r="K97" i="8"/>
  <c r="M71" i="8"/>
  <c r="K71" i="8"/>
  <c r="I71" i="8"/>
  <c r="G71" i="8"/>
  <c r="M65" i="8"/>
  <c r="K65" i="8"/>
  <c r="I65" i="8"/>
  <c r="G65" i="8"/>
  <c r="M30" i="8"/>
  <c r="K30" i="8"/>
  <c r="I30" i="8"/>
  <c r="G30" i="8"/>
  <c r="M19" i="8"/>
  <c r="K19" i="8"/>
  <c r="I19" i="8"/>
  <c r="G19" i="8"/>
  <c r="I17" i="11" l="1"/>
  <c r="I23" i="11" s="1"/>
  <c r="I31" i="8"/>
  <c r="G72" i="8"/>
  <c r="I72" i="8"/>
  <c r="M31" i="8"/>
  <c r="M72" i="8"/>
  <c r="M106" i="8" s="1"/>
  <c r="K17" i="11"/>
  <c r="K23" i="11" s="1"/>
  <c r="K25" i="11" s="1"/>
  <c r="I106" i="8"/>
  <c r="K72" i="8"/>
  <c r="K31" i="8"/>
  <c r="N20" i="12"/>
  <c r="T12" i="14"/>
  <c r="R22" i="14"/>
  <c r="T18" i="14"/>
  <c r="X18" i="14" s="1"/>
  <c r="P17" i="12"/>
  <c r="P11" i="12"/>
  <c r="G31" i="8"/>
  <c r="N14" i="12"/>
  <c r="K10" i="13"/>
  <c r="K25" i="13" s="1"/>
  <c r="K102" i="8" l="1"/>
  <c r="I25" i="11"/>
  <c r="G10" i="13"/>
  <c r="G25" i="13" s="1"/>
  <c r="G53" i="13" s="1"/>
  <c r="G56" i="13" s="1"/>
  <c r="G106" i="13" s="1"/>
  <c r="G108" i="13" s="1"/>
  <c r="I10" i="13"/>
  <c r="I25" i="13" s="1"/>
  <c r="I53" i="13" s="1"/>
  <c r="I56" i="13" s="1"/>
  <c r="I106" i="13" s="1"/>
  <c r="I108" i="13" s="1"/>
  <c r="I29" i="11"/>
  <c r="I53" i="11" s="1"/>
  <c r="I51" i="11" s="1"/>
  <c r="K53" i="13"/>
  <c r="K56" i="13" s="1"/>
  <c r="K106" i="13" s="1"/>
  <c r="K108" i="13" s="1"/>
  <c r="X12" i="14"/>
  <c r="E10" i="13"/>
  <c r="E25" i="13" s="1"/>
  <c r="M33" i="11"/>
  <c r="M31" i="11" s="1"/>
  <c r="M29" i="11"/>
  <c r="M53" i="11" s="1"/>
  <c r="M51" i="11" s="1"/>
  <c r="I33" i="11"/>
  <c r="I31" i="11" s="1"/>
  <c r="J21" i="14" s="1"/>
  <c r="T21" i="14" s="1"/>
  <c r="J19" i="12"/>
  <c r="J20" i="12" s="1"/>
  <c r="K33" i="11"/>
  <c r="K31" i="11" s="1"/>
  <c r="K57" i="11" s="1"/>
  <c r="K29" i="11"/>
  <c r="K53" i="11" s="1"/>
  <c r="K51" i="11" s="1"/>
  <c r="G33" i="11"/>
  <c r="G31" i="11" s="1"/>
  <c r="J29" i="14" s="1"/>
  <c r="G29" i="11"/>
  <c r="G53" i="11" s="1"/>
  <c r="G51" i="11" s="1"/>
  <c r="J31" i="14" l="1"/>
  <c r="G101" i="8" s="1"/>
  <c r="T29" i="14"/>
  <c r="M57" i="11"/>
  <c r="J13" i="12"/>
  <c r="J14" i="12" s="1"/>
  <c r="E53" i="13"/>
  <c r="E56" i="13" s="1"/>
  <c r="E106" i="13" s="1"/>
  <c r="E108" i="13" s="1"/>
  <c r="P19" i="12"/>
  <c r="P20" i="12" s="1"/>
  <c r="K101" i="8"/>
  <c r="K103" i="8" s="1"/>
  <c r="K105" i="8" s="1"/>
  <c r="K106" i="8" s="1"/>
  <c r="G57" i="11"/>
  <c r="I57" i="11"/>
  <c r="P13" i="12" l="1"/>
  <c r="P14" i="12" s="1"/>
  <c r="X29" i="14"/>
  <c r="X31" i="14" s="1"/>
  <c r="T31" i="14"/>
  <c r="J22" i="14"/>
  <c r="G103" i="8"/>
  <c r="G105" i="8" s="1"/>
  <c r="G106" i="8" s="1"/>
  <c r="X21" i="14" l="1"/>
  <c r="X22" i="14" s="1"/>
  <c r="T22" i="14"/>
</calcChain>
</file>

<file path=xl/sharedStrings.xml><?xml version="1.0" encoding="utf-8"?>
<sst xmlns="http://schemas.openxmlformats.org/spreadsheetml/2006/main" count="467" uniqueCount="260">
  <si>
    <t>- 2 -</t>
  </si>
  <si>
    <t>- 3 -</t>
  </si>
  <si>
    <t xml:space="preserve">     </t>
  </si>
  <si>
    <t>6</t>
  </si>
  <si>
    <t>5.2</t>
  </si>
  <si>
    <t>9</t>
  </si>
  <si>
    <t>- 4 -</t>
  </si>
  <si>
    <t>Cash and cash equivalents</t>
  </si>
  <si>
    <t xml:space="preserve">TPC POWER HOLDING PUBLIC COMPANY LIMITED AND SUBSIDIARIES  </t>
  </si>
  <si>
    <t>STATEMENTS OF FINANCIAL POSITION</t>
  </si>
  <si>
    <t>Consolidated financial statements</t>
  </si>
  <si>
    <t>Baht</t>
  </si>
  <si>
    <t xml:space="preserve"> Trade and other current receivables</t>
  </si>
  <si>
    <t>Trade accounts  receivables</t>
  </si>
  <si>
    <t>Other current receivables</t>
  </si>
  <si>
    <t>Notes</t>
  </si>
  <si>
    <t>CURRENT ASSETS</t>
  </si>
  <si>
    <t>Inventory</t>
  </si>
  <si>
    <t>Short-term loans to related parties</t>
  </si>
  <si>
    <t>Prepayments</t>
  </si>
  <si>
    <t>Total current assets</t>
  </si>
  <si>
    <t>NON-CURRENT ASSETS</t>
  </si>
  <si>
    <t>Pledged bank deposits</t>
  </si>
  <si>
    <t>Investments in subsidiaries</t>
  </si>
  <si>
    <t>Investments in joint venture</t>
  </si>
  <si>
    <t>Property, plant and equipment</t>
  </si>
  <si>
    <t>Other intangible assets</t>
  </si>
  <si>
    <t>Income tax deducted at source</t>
  </si>
  <si>
    <t>Deferred tax assets</t>
  </si>
  <si>
    <t xml:space="preserve">           </t>
  </si>
  <si>
    <t>Total non-current  assets</t>
  </si>
  <si>
    <t>TOTAL ASSETS</t>
  </si>
  <si>
    <t>Notes to financial statements are parts of these financial statements.</t>
  </si>
  <si>
    <t xml:space="preserve">                                (Sign) .............……………………………..…………………………...… </t>
  </si>
  <si>
    <t>STATEMENTS OF FINANCIAL POSITION (Continued)</t>
  </si>
  <si>
    <t>Separate financial statements</t>
  </si>
  <si>
    <t>LIABILITIES AND SHAREHOLDERS'</t>
  </si>
  <si>
    <t>CURRENT LIABILITIES</t>
  </si>
  <si>
    <t xml:space="preserve">Bank overdrafts and short-term loans from </t>
  </si>
  <si>
    <t>financial institutions</t>
  </si>
  <si>
    <t>Trade accounts payable</t>
  </si>
  <si>
    <t>Other current payables</t>
  </si>
  <si>
    <t>Current portion of retention payable</t>
  </si>
  <si>
    <t>NON-CURRENT LIABILITIES</t>
  </si>
  <si>
    <t xml:space="preserve">Long-term loans from financial institutions </t>
  </si>
  <si>
    <t>Retention payable</t>
  </si>
  <si>
    <t>TOTAL LIABILITIES</t>
  </si>
  <si>
    <t xml:space="preserve"> EQUITY(Continued)</t>
  </si>
  <si>
    <t>SHAREHOLDERS' EQUITY</t>
  </si>
  <si>
    <t xml:space="preserve">Share capital </t>
  </si>
  <si>
    <t>Authorized  share capital</t>
  </si>
  <si>
    <t xml:space="preserve">    401,200,000 common shares Baht 1 each</t>
  </si>
  <si>
    <t>Issued and  paid-up share capital</t>
  </si>
  <si>
    <t xml:space="preserve">    401,200,000 common shares Baht 1 each  </t>
  </si>
  <si>
    <t>Premium on share capital</t>
  </si>
  <si>
    <t>Retained earnings</t>
  </si>
  <si>
    <t>Appropriated</t>
  </si>
  <si>
    <t xml:space="preserve">Legal reserve </t>
  </si>
  <si>
    <t>Unappropriated</t>
  </si>
  <si>
    <t xml:space="preserve">Total owners of the Company </t>
  </si>
  <si>
    <t>Non-controlling interests</t>
  </si>
  <si>
    <t>Total shareholders' equity</t>
  </si>
  <si>
    <t>TOTAL LIABILITIES AND SHAREHOLDERS' EQUITY</t>
  </si>
  <si>
    <t>Revenues from sales of electricity</t>
  </si>
  <si>
    <t>Revenues dividends</t>
  </si>
  <si>
    <t xml:space="preserve">Total revenues </t>
  </si>
  <si>
    <t>Cost from sales of electricity</t>
  </si>
  <si>
    <t>Gross profit</t>
  </si>
  <si>
    <t xml:space="preserve">TPC POWER HOLDING PUBLIC COMPANY LIMITED AND SUBSIDIARIES    </t>
  </si>
  <si>
    <t xml:space="preserve">STATEMENTS OF COMPREHENSIVE INCOME </t>
  </si>
  <si>
    <t>Other income</t>
  </si>
  <si>
    <t>Profit before expenses</t>
  </si>
  <si>
    <t>Administrative expenses</t>
  </si>
  <si>
    <t>Loss on dissolution of subsidiary</t>
  </si>
  <si>
    <t>Finance costs</t>
  </si>
  <si>
    <t>Profit (loss) from investment in joint venture</t>
  </si>
  <si>
    <t xml:space="preserve">Profit (Loss) before income tax </t>
  </si>
  <si>
    <t>Income (expense) tax</t>
  </si>
  <si>
    <t>Other comprehensive income (expense)</t>
  </si>
  <si>
    <t>Profit attributable to:</t>
  </si>
  <si>
    <t>Doubtful Accounts</t>
  </si>
  <si>
    <t>Total comprehensive income attributable to :</t>
  </si>
  <si>
    <t>Profit (loss) per share</t>
  </si>
  <si>
    <t xml:space="preserve">(Sign) .............……………………………..………………………… </t>
  </si>
  <si>
    <t xml:space="preserve">TPC POWER HOLDING PUBILC COMPANY LIMITED AND SUBSIDIARIES  </t>
  </si>
  <si>
    <t>CONSOLIDATED STATEMENTS OF CHANGES IN  SHAREHOLDERS' EQUITY</t>
  </si>
  <si>
    <t xml:space="preserve">Issued and </t>
  </si>
  <si>
    <t>paid-up</t>
  </si>
  <si>
    <t>share capital</t>
  </si>
  <si>
    <t xml:space="preserve">Premium on </t>
  </si>
  <si>
    <t xml:space="preserve">Retained </t>
  </si>
  <si>
    <t xml:space="preserve"> Appropriated</t>
  </si>
  <si>
    <t>Difference from</t>
  </si>
  <si>
    <t xml:space="preserve">Difference from </t>
  </si>
  <si>
    <t xml:space="preserve">Reserve for </t>
  </si>
  <si>
    <t>under common</t>
  </si>
  <si>
    <t>changes in investments</t>
  </si>
  <si>
    <t>Share-Based</t>
  </si>
  <si>
    <t xml:space="preserve">Total Other </t>
  </si>
  <si>
    <t>combination control</t>
  </si>
  <si>
    <t xml:space="preserve"> in subsidiaries</t>
  </si>
  <si>
    <t>Payment</t>
  </si>
  <si>
    <t>components of equity</t>
  </si>
  <si>
    <t>Other components of equity</t>
  </si>
  <si>
    <t xml:space="preserve">  Total owners of </t>
  </si>
  <si>
    <t>the Company</t>
  </si>
  <si>
    <t>Total</t>
  </si>
  <si>
    <t>Dividend -attributable to the non controlling interests</t>
  </si>
  <si>
    <t>Legal reserve</t>
  </si>
  <si>
    <t>Balance as at December 31, 2018</t>
  </si>
  <si>
    <t>Changs in common shares of subsidiary</t>
  </si>
  <si>
    <t xml:space="preserve">Gain on dissolution of subsidiary </t>
  </si>
  <si>
    <t>Balance as at December 31, 2019</t>
  </si>
  <si>
    <t xml:space="preserve">                (                                                                                                                            )</t>
  </si>
  <si>
    <t xml:space="preserve">TPC POWER HOLDING PUBLIC COMPANY LIMITED AND SUBSIDIARIES </t>
  </si>
  <si>
    <t>SEPARATE STATEMENTS OF CHANGES IN  SHAREHOLDERS' EQUITY</t>
  </si>
  <si>
    <t>Issued and  paid-up</t>
  </si>
  <si>
    <t>Share-Based Payment</t>
  </si>
  <si>
    <t>Cash flows from operating activities</t>
  </si>
  <si>
    <t xml:space="preserve">Adjustment to reconcile net profit to net cash receipt </t>
  </si>
  <si>
    <t xml:space="preserve">       (disbursement) from operating activities</t>
  </si>
  <si>
    <t>Loss on amortization of assets</t>
  </si>
  <si>
    <t>Loss on disposal of assets</t>
  </si>
  <si>
    <t xml:space="preserve">Depreciation </t>
  </si>
  <si>
    <t>Amortization</t>
  </si>
  <si>
    <t>Loss on dissolution subsidiary</t>
  </si>
  <si>
    <t xml:space="preserve">Profit from operation before changes in operating assets </t>
  </si>
  <si>
    <t xml:space="preserve">   and liabilities</t>
  </si>
  <si>
    <t>Decrease (Increase) in operating assets</t>
  </si>
  <si>
    <t>Increase (Decrease) in operating liabilities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</si>
  <si>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</si>
  <si>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</si>
  <si>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</si>
  <si>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</si>
  <si>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>Cash flows from investment activities</t>
  </si>
  <si>
    <t xml:space="preserve">Increase in pledged bank deposits </t>
  </si>
  <si>
    <t>Proceeds form decrease share capital in subsidiary</t>
  </si>
  <si>
    <t xml:space="preserve">Payments for property, plant and equipment </t>
  </si>
  <si>
    <t xml:space="preserve">Proceeds for property, plant and equipment </t>
  </si>
  <si>
    <t xml:space="preserve">Payment for intangible assets </t>
  </si>
  <si>
    <t xml:space="preserve">       - computer software </t>
  </si>
  <si>
    <t>Payments financial institution for related parties</t>
  </si>
  <si>
    <t>Proceeds financial institution from related parties</t>
  </si>
  <si>
    <t xml:space="preserve">Net cash provided by (used in) investing activities       </t>
  </si>
  <si>
    <t>Cash flows from financing activities</t>
  </si>
  <si>
    <t xml:space="preserve">Net cash provided by (used in) financing activities     </t>
  </si>
  <si>
    <t>Net increase (decrease) in cash and cash equivalents</t>
  </si>
  <si>
    <t>STATEMENTS OF CASH FLOWS</t>
  </si>
  <si>
    <t xml:space="preserve">Dividend -attributable to the non controlling </t>
  </si>
  <si>
    <t xml:space="preserve">       interests of subsidiaries</t>
  </si>
  <si>
    <t xml:space="preserve">      interests of subsidiary</t>
  </si>
  <si>
    <t xml:space="preserve">Decrease in common shares from decrease share capital </t>
  </si>
  <si>
    <t xml:space="preserve">      of subsidiary  - non controlling interests</t>
  </si>
  <si>
    <t>Capital increase of subsidiary non-controlling</t>
  </si>
  <si>
    <t xml:space="preserve">Proceeds from short-term loans from issuance of </t>
  </si>
  <si>
    <t xml:space="preserve">       bills of exchange</t>
  </si>
  <si>
    <t>Proceeds  loans from related parties</t>
  </si>
  <si>
    <t>Repayment loans for related parties</t>
  </si>
  <si>
    <t>Proceeds  from long-term loans from financial institution</t>
  </si>
  <si>
    <t>Repayment for long-term loans from financial institution</t>
  </si>
  <si>
    <t>Repayment for financial lease liabilities</t>
  </si>
  <si>
    <t xml:space="preserve">Decrease in common shares on dissolution of subsidiary </t>
  </si>
  <si>
    <t xml:space="preserve">        – non controlling interests</t>
  </si>
  <si>
    <t>(Unit : Baht)</t>
  </si>
  <si>
    <t>Consolidated</t>
  </si>
  <si>
    <t>financial statements</t>
  </si>
  <si>
    <t>Additional disclosure of cash flows information</t>
  </si>
  <si>
    <t>Assets decreased from subsidiary disposal</t>
  </si>
  <si>
    <t>Trade and other current payables</t>
  </si>
  <si>
    <t>Net assets value before non-controlling interests</t>
  </si>
  <si>
    <t>Net assets value</t>
  </si>
  <si>
    <t>Gain on dissolution of subsidiary</t>
  </si>
  <si>
    <t>Proceeds from dissolution of subsidiary</t>
  </si>
  <si>
    <t>Net Proceeds for dissolution of subsidiary</t>
  </si>
  <si>
    <r>
      <rPr>
        <b/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Proceeds From dissolution of subsidiary</t>
    </r>
  </si>
  <si>
    <r>
      <rPr>
        <b/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Cash and cash equivalents existed in subsidiary at dissolution date</t>
    </r>
  </si>
  <si>
    <t>Decrease in common shares from tranfer share</t>
  </si>
  <si>
    <t xml:space="preserve">        capital - non controlling interests</t>
  </si>
  <si>
    <t xml:space="preserve"> EQUITY</t>
  </si>
  <si>
    <t xml:space="preserve">LIABILITIES AND SHAREHOLDERS' </t>
  </si>
  <si>
    <t xml:space="preserve">     Owners of the Company </t>
  </si>
  <si>
    <t xml:space="preserve">     Non-controlling interests</t>
  </si>
  <si>
    <t xml:space="preserve">     Owners of the Company</t>
  </si>
  <si>
    <t xml:space="preserve">     Basic earning (loss) per share </t>
  </si>
  <si>
    <t xml:space="preserve">        Owners of the Company</t>
  </si>
  <si>
    <t xml:space="preserve">          Weighted average number of ordinary shares (share)</t>
  </si>
  <si>
    <t xml:space="preserve">and decreased in cash and cash equivalents as following: </t>
  </si>
  <si>
    <t xml:space="preserve">2.  A subsidiary has registered to dissolve its operation with  the Department of Business Development As a result, it incurred non cash transaction </t>
  </si>
  <si>
    <t xml:space="preserve">                                                        (Sign) .............……………………………..…………………………</t>
  </si>
  <si>
    <t xml:space="preserve">                                                                     (                                                                                             )</t>
  </si>
  <si>
    <t xml:space="preserve">     Gain (Losses) on remeasurements </t>
  </si>
  <si>
    <t xml:space="preserve">          of defined benefit plans</t>
  </si>
  <si>
    <t>Prepayment under contracts</t>
  </si>
  <si>
    <t>(UNAUDITED/REVIEWED ONLY)</t>
  </si>
  <si>
    <t>Profit (loss) for the periods continuing operations</t>
  </si>
  <si>
    <t>Profit (Loss) for the periods</t>
  </si>
  <si>
    <t xml:space="preserve">          Profit (Loss) for the periods</t>
  </si>
  <si>
    <t xml:space="preserve">     Profit (Loss) for the periods</t>
  </si>
  <si>
    <t xml:space="preserve">     Total comprehensive income (expense) for the periods</t>
  </si>
  <si>
    <t>Profit (loss) for the periods</t>
  </si>
  <si>
    <t>Total comprehensive income (expense) for the periods</t>
  </si>
  <si>
    <t>Dividend - attributable to the non controlling interests</t>
  </si>
  <si>
    <t>December 31, 2019</t>
  </si>
  <si>
    <t>Right-of-use assets</t>
  </si>
  <si>
    <t>Short-term loans from related parties</t>
  </si>
  <si>
    <t>Amortization Right-of-use assets</t>
  </si>
  <si>
    <t>Proceeds on dividend in joint venture</t>
  </si>
  <si>
    <t>5.2, 17</t>
  </si>
  <si>
    <t>Profit (loss) from operating activities</t>
  </si>
  <si>
    <t>Finance income</t>
  </si>
  <si>
    <t>Adjustment for finance costs</t>
  </si>
  <si>
    <t>Adjustment for provisions for employee benefits</t>
  </si>
  <si>
    <t>Adjustment for losses (gain) on revaluation of fair value</t>
  </si>
  <si>
    <t>Adjustment for other operations receivable</t>
  </si>
  <si>
    <t>Adjustment for inventories</t>
  </si>
  <si>
    <t>Adjustment for trade accounts payable</t>
  </si>
  <si>
    <t>Adjustment for other operations payable</t>
  </si>
  <si>
    <t>Adjustment for retention payable</t>
  </si>
  <si>
    <t>STATEMENTS OF CASH FLOWS (Continued)</t>
  </si>
  <si>
    <t xml:space="preserve">Cash and cash equivalents, as at the end of the period </t>
  </si>
  <si>
    <t xml:space="preserve">Cash and cash equivalents, as at the beginning of the period </t>
  </si>
  <si>
    <t xml:space="preserve">Adjustment for prepaid for operations </t>
  </si>
  <si>
    <t>Prepayment  under contraction contracts</t>
  </si>
  <si>
    <t xml:space="preserve">Payments for shares transferring - non controlling </t>
  </si>
  <si>
    <t xml:space="preserve">Lease liabilities  </t>
  </si>
  <si>
    <t xml:space="preserve">Current portion of lease liabilities </t>
  </si>
  <si>
    <t>due within one year</t>
  </si>
  <si>
    <t>Current long-term loans from financial institutions</t>
  </si>
  <si>
    <t>Non-current provisions for employee benefit</t>
  </si>
  <si>
    <t>Total non-current  liabilities</t>
  </si>
  <si>
    <t>Total current liabilities</t>
  </si>
  <si>
    <t>ASSETS</t>
  </si>
  <si>
    <t xml:space="preserve">Profit (Loss) for the periods </t>
  </si>
  <si>
    <t>AS AT JUNE 30, 2020</t>
  </si>
  <si>
    <t>June 30, 2020</t>
  </si>
  <si>
    <t>FOR THE THREE-MONTH PERIODS ENDED JUNE 30, 2020</t>
  </si>
  <si>
    <t>June 30, 2019</t>
  </si>
  <si>
    <t>FOR THE SIX-MONTH PERIODS ENDED JUNE 30, 2020</t>
  </si>
  <si>
    <t>Balance as at June 30, 2019</t>
  </si>
  <si>
    <t>Balance as at June 30, 2020</t>
  </si>
  <si>
    <t>Dividend</t>
  </si>
  <si>
    <t xml:space="preserve">As at June 30, 2020 and 2019, the Group has recorded prepayment to property,  plant and equipment in the amount of Baht 115.94 million </t>
  </si>
  <si>
    <t>7.1</t>
  </si>
  <si>
    <t>7.2</t>
  </si>
  <si>
    <t>8</t>
  </si>
  <si>
    <t>Other current financial assets</t>
  </si>
  <si>
    <t>Proceeds  loans from related person</t>
  </si>
  <si>
    <t>AS AT  JUNE 30, 2020</t>
  </si>
  <si>
    <t>Adjustment for other current financial asset</t>
  </si>
  <si>
    <t>Adjustment for trade and other accounts receivable</t>
  </si>
  <si>
    <t>and Bath 119.90 million (Separate :  Baht 0.38 million) respectively .</t>
  </si>
  <si>
    <t>Short-term loans from related person</t>
  </si>
  <si>
    <t xml:space="preserve">                                           (                                                                                              )</t>
  </si>
  <si>
    <t>(Audited)</t>
  </si>
  <si>
    <t>(Unaudited/</t>
  </si>
  <si>
    <t>reviewed only)</t>
  </si>
  <si>
    <t xml:space="preserve">          (                                                                                        )</t>
  </si>
  <si>
    <t xml:space="preserve">           (                                                                                        )</t>
  </si>
  <si>
    <t>(Sign)  ..................................................................................................................................</t>
  </si>
  <si>
    <t>1.  Property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</si>
</sst>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;\(#,##0\)"/>
    <numFmt numFmtId="192" formatCode="0.0"/>
  </numFmts>
  <fonts count="29">
    <font>
      <sz val="14"/>
      <name val="AngsanaUPC"/>
      <charset val="222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b/>
      <sz val="12"/>
      <name val="Angsana New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5" fillId="0" borderId="0"/>
    <xf numFmtId="43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39" fontId="8" fillId="0" borderId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39" fontId="3" fillId="0" borderId="0"/>
    <xf numFmtId="0" fontId="5" fillId="0" borderId="0"/>
    <xf numFmtId="0" fontId="5" fillId="0" borderId="0"/>
    <xf numFmtId="187" fontId="9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5" fillId="0" borderId="0"/>
    <xf numFmtId="0" fontId="1" fillId="0" borderId="0"/>
  </cellStyleXfs>
  <cellXfs count="291">
    <xf numFmtId="0" fontId="0" fillId="0" borderId="0" xfId="0"/>
    <xf numFmtId="39" fontId="12" fillId="0" borderId="0" xfId="13" applyNumberFormat="1" applyFont="1" applyFill="1" applyBorder="1" applyAlignment="1">
      <alignment horizontal="center"/>
    </xf>
    <xf numFmtId="187" fontId="11" fillId="0" borderId="0" xfId="5" applyNumberFormat="1" applyFont="1" applyFill="1" applyAlignment="1" applyProtection="1">
      <alignment horizontal="right"/>
    </xf>
    <xf numFmtId="39" fontId="12" fillId="0" borderId="2" xfId="13" applyNumberFormat="1" applyFont="1" applyFill="1" applyBorder="1" applyAlignment="1">
      <alignment horizontal="center"/>
    </xf>
    <xf numFmtId="39" fontId="11" fillId="0" borderId="0" xfId="13" applyNumberFormat="1" applyFont="1" applyFill="1"/>
    <xf numFmtId="39" fontId="13" fillId="0" borderId="0" xfId="20" applyNumberFormat="1" applyFont="1" applyFill="1" applyAlignment="1" applyProtection="1"/>
    <xf numFmtId="39" fontId="11" fillId="0" borderId="0" xfId="13" applyNumberFormat="1" applyFont="1" applyFill="1" applyAlignment="1">
      <alignment horizontal="centerContinuous"/>
    </xf>
    <xf numFmtId="39" fontId="15" fillId="0" borderId="0" xfId="13" applyNumberFormat="1" applyFont="1" applyFill="1" applyBorder="1" applyAlignment="1">
      <alignment horizontal="center"/>
    </xf>
    <xf numFmtId="43" fontId="11" fillId="0" borderId="0" xfId="2" applyFont="1" applyFill="1" applyAlignment="1" applyProtection="1">
      <alignment horizontal="center"/>
    </xf>
    <xf numFmtId="39" fontId="13" fillId="0" borderId="0" xfId="13" applyNumberFormat="1" applyFont="1" applyFill="1" applyBorder="1" applyAlignment="1" applyProtection="1">
      <alignment horizontal="left"/>
    </xf>
    <xf numFmtId="39" fontId="11" fillId="0" borderId="0" xfId="13" applyNumberFormat="1" applyFont="1" applyFill="1" applyBorder="1"/>
    <xf numFmtId="39" fontId="15" fillId="0" borderId="0" xfId="13" applyNumberFormat="1" applyFont="1" applyFill="1" applyBorder="1" applyAlignment="1">
      <alignment horizontal="centerContinuous"/>
    </xf>
    <xf numFmtId="43" fontId="11" fillId="0" borderId="0" xfId="2" applyNumberFormat="1" applyFont="1" applyFill="1"/>
    <xf numFmtId="43" fontId="11" fillId="0" borderId="0" xfId="2" applyFont="1" applyFill="1"/>
    <xf numFmtId="39" fontId="11" fillId="0" borderId="0" xfId="13" quotePrefix="1" applyNumberFormat="1" applyFont="1" applyFill="1" applyBorder="1" applyAlignment="1">
      <alignment horizontal="center"/>
    </xf>
    <xf numFmtId="43" fontId="11" fillId="0" borderId="0" xfId="2" applyFont="1" applyFill="1" applyAlignment="1">
      <alignment horizontal="right"/>
    </xf>
    <xf numFmtId="43" fontId="11" fillId="0" borderId="0" xfId="2" applyFont="1" applyFill="1" applyAlignment="1" applyProtection="1">
      <alignment horizontal="right"/>
    </xf>
    <xf numFmtId="39" fontId="11" fillId="0" borderId="0" xfId="5" applyNumberFormat="1" applyFont="1" applyFill="1" applyAlignment="1">
      <alignment horizontal="right"/>
    </xf>
    <xf numFmtId="39" fontId="11" fillId="0" borderId="0" xfId="13" quotePrefix="1" applyNumberFormat="1" applyFont="1" applyFill="1" applyBorder="1"/>
    <xf numFmtId="39" fontId="11" fillId="0" borderId="0" xfId="13" applyNumberFormat="1" applyFont="1" applyFill="1" applyBorder="1" applyAlignment="1">
      <alignment horizontal="center"/>
    </xf>
    <xf numFmtId="39" fontId="13" fillId="0" borderId="0" xfId="13" applyNumberFormat="1" applyFont="1" applyFill="1" applyBorder="1"/>
    <xf numFmtId="43" fontId="11" fillId="0" borderId="0" xfId="2" applyFont="1" applyFill="1" applyBorder="1" applyAlignment="1" applyProtection="1">
      <alignment horizontal="right"/>
    </xf>
    <xf numFmtId="39" fontId="11" fillId="0" borderId="0" xfId="13" applyNumberFormat="1" applyFont="1" applyFill="1" applyBorder="1" applyAlignment="1">
      <alignment horizontal="left"/>
    </xf>
    <xf numFmtId="37" fontId="11" fillId="0" borderId="0" xfId="13" quotePrefix="1" applyNumberFormat="1" applyFont="1" applyFill="1" applyBorder="1" applyAlignment="1">
      <alignment horizontal="center"/>
    </xf>
    <xf numFmtId="39" fontId="11" fillId="0" borderId="0" xfId="13" applyNumberFormat="1" applyFont="1" applyFill="1" applyBorder="1" applyAlignment="1" applyProtection="1">
      <alignment horizontal="left"/>
    </xf>
    <xf numFmtId="39" fontId="13" fillId="0" borderId="0" xfId="13" applyNumberFormat="1" applyFont="1" applyFill="1" applyAlignment="1" applyProtection="1">
      <alignment horizontal="left"/>
    </xf>
    <xf numFmtId="39" fontId="11" fillId="0" borderId="0" xfId="13" applyNumberFormat="1" applyFont="1" applyFill="1" applyAlignment="1" applyProtection="1">
      <alignment horizontal="left"/>
    </xf>
    <xf numFmtId="39" fontId="11" fillId="0" borderId="0" xfId="0" applyNumberFormat="1" applyFont="1" applyFill="1"/>
    <xf numFmtId="39" fontId="13" fillId="0" borderId="0" xfId="13" applyNumberFormat="1" applyFont="1" applyFill="1"/>
    <xf numFmtId="39" fontId="13" fillId="0" borderId="0" xfId="13" applyNumberFormat="1" applyFont="1" applyFill="1" applyAlignment="1">
      <alignment horizontal="left"/>
    </xf>
    <xf numFmtId="39" fontId="11" fillId="0" borderId="0" xfId="13" applyNumberFormat="1" applyFont="1" applyFill="1" applyAlignment="1"/>
    <xf numFmtId="37" fontId="11" fillId="0" borderId="0" xfId="13" applyNumberFormat="1" applyFont="1" applyFill="1"/>
    <xf numFmtId="37" fontId="11" fillId="0" borderId="0" xfId="13" quotePrefix="1" applyNumberFormat="1" applyFont="1" applyFill="1" applyBorder="1" applyAlignment="1" applyProtection="1">
      <alignment horizontal="center"/>
    </xf>
    <xf numFmtId="43" fontId="11" fillId="0" borderId="0" xfId="2" applyFont="1" applyFill="1" applyBorder="1" applyAlignment="1">
      <alignment horizontal="right"/>
    </xf>
    <xf numFmtId="43" fontId="11" fillId="0" borderId="0" xfId="2" applyNumberFormat="1" applyFont="1" applyFill="1" applyBorder="1" applyAlignment="1">
      <alignment horizontal="right"/>
    </xf>
    <xf numFmtId="39" fontId="13" fillId="0" borderId="0" xfId="13" applyNumberFormat="1" applyFont="1" applyFill="1" applyBorder="1" applyAlignment="1">
      <alignment horizontal="left"/>
    </xf>
    <xf numFmtId="39" fontId="11" fillId="0" borderId="0" xfId="13" applyNumberFormat="1" applyFont="1" applyFill="1" applyAlignment="1">
      <alignment horizontal="left"/>
    </xf>
    <xf numFmtId="188" fontId="11" fillId="0" borderId="0" xfId="5" applyNumberFormat="1" applyFont="1" applyFill="1" applyBorder="1" applyAlignment="1">
      <alignment horizontal="right"/>
    </xf>
    <xf numFmtId="39" fontId="11" fillId="0" borderId="0" xfId="2" applyNumberFormat="1" applyFont="1" applyFill="1" applyBorder="1" applyAlignment="1">
      <alignment horizontal="right"/>
    </xf>
    <xf numFmtId="43" fontId="11" fillId="0" borderId="0" xfId="2" applyFont="1" applyFill="1" applyBorder="1"/>
    <xf numFmtId="39" fontId="13" fillId="0" borderId="0" xfId="13" applyNumberFormat="1" applyFont="1" applyFill="1" applyAlignment="1">
      <alignment horizontal="centerContinuous"/>
    </xf>
    <xf numFmtId="39" fontId="11" fillId="0" borderId="1" xfId="13" applyNumberFormat="1" applyFont="1" applyFill="1" applyBorder="1" applyAlignment="1">
      <alignment horizontal="center"/>
    </xf>
    <xf numFmtId="39" fontId="15" fillId="0" borderId="0" xfId="13" applyNumberFormat="1" applyFont="1" applyFill="1" applyAlignment="1">
      <alignment horizontal="centerContinuous"/>
    </xf>
    <xf numFmtId="39" fontId="11" fillId="0" borderId="0" xfId="13" applyNumberFormat="1" applyFont="1" applyFill="1" applyAlignment="1">
      <alignment horizontal="center"/>
    </xf>
    <xf numFmtId="37" fontId="11" fillId="0" borderId="0" xfId="13" applyNumberFormat="1" applyFont="1" applyFill="1" applyBorder="1" applyAlignment="1" applyProtection="1">
      <alignment horizontal="left"/>
    </xf>
    <xf numFmtId="37" fontId="11" fillId="0" borderId="0" xfId="13" quotePrefix="1" applyNumberFormat="1" applyFont="1" applyFill="1" applyAlignment="1" applyProtection="1">
      <alignment horizontal="center"/>
    </xf>
    <xf numFmtId="37" fontId="11" fillId="0" borderId="0" xfId="13" applyNumberFormat="1" applyFont="1" applyFill="1" applyAlignment="1" applyProtection="1">
      <alignment horizontal="left"/>
    </xf>
    <xf numFmtId="37" fontId="11" fillId="0" borderId="0" xfId="13" applyNumberFormat="1" applyFont="1" applyFill="1" applyAlignment="1" applyProtection="1">
      <alignment horizontal="center"/>
    </xf>
    <xf numFmtId="39" fontId="11" fillId="0" borderId="0" xfId="13" applyNumberFormat="1" applyFont="1" applyFill="1" applyBorder="1" applyAlignment="1" applyProtection="1"/>
    <xf numFmtId="39" fontId="11" fillId="0" borderId="0" xfId="5" applyNumberFormat="1" applyFont="1" applyFill="1" applyBorder="1" applyAlignment="1"/>
    <xf numFmtId="39" fontId="16" fillId="0" borderId="0" xfId="0" applyNumberFormat="1" applyFont="1" applyFill="1" applyAlignment="1"/>
    <xf numFmtId="187" fontId="11" fillId="0" borderId="0" xfId="2" applyNumberFormat="1" applyFont="1" applyFill="1" applyAlignment="1" applyProtection="1"/>
    <xf numFmtId="187" fontId="11" fillId="0" borderId="0" xfId="13" applyNumberFormat="1" applyFont="1" applyFill="1" applyAlignment="1">
      <alignment horizontal="center"/>
    </xf>
    <xf numFmtId="187" fontId="11" fillId="0" borderId="0" xfId="2" applyNumberFormat="1" applyFont="1" applyFill="1" applyAlignment="1" applyProtection="1">
      <alignment horizontal="center"/>
    </xf>
    <xf numFmtId="187" fontId="11" fillId="0" borderId="0" xfId="20" applyNumberFormat="1" applyFont="1" applyFill="1" applyAlignment="1" applyProtection="1">
      <alignment horizontal="center"/>
    </xf>
    <xf numFmtId="187" fontId="11" fillId="0" borderId="0" xfId="13" applyNumberFormat="1" applyFont="1" applyFill="1" applyAlignment="1" applyProtection="1"/>
    <xf numFmtId="187" fontId="11" fillId="0" borderId="0" xfId="13" applyNumberFormat="1" applyFont="1" applyFill="1" applyAlignment="1" applyProtection="1">
      <alignment horizontal="center"/>
    </xf>
    <xf numFmtId="187" fontId="11" fillId="0" borderId="0" xfId="13" applyNumberFormat="1" applyFont="1" applyFill="1" applyAlignment="1" applyProtection="1">
      <alignment horizontal="left"/>
    </xf>
    <xf numFmtId="187" fontId="11" fillId="0" borderId="0" xfId="13" applyNumberFormat="1" applyFont="1" applyFill="1"/>
    <xf numFmtId="187" fontId="11" fillId="0" borderId="0" xfId="13" applyNumberFormat="1" applyFont="1" applyFill="1" applyBorder="1" applyAlignment="1" applyProtection="1"/>
    <xf numFmtId="187" fontId="11" fillId="0" borderId="0" xfId="2" applyNumberFormat="1" applyFont="1" applyFill="1" applyBorder="1" applyAlignment="1" applyProtection="1"/>
    <xf numFmtId="187" fontId="11" fillId="0" borderId="0" xfId="13" applyNumberFormat="1" applyFont="1" applyFill="1" applyBorder="1" applyAlignment="1" applyProtection="1">
      <alignment horizontal="center"/>
    </xf>
    <xf numFmtId="187" fontId="11" fillId="0" borderId="0" xfId="13" applyNumberFormat="1" applyFont="1" applyFill="1" applyBorder="1"/>
    <xf numFmtId="187" fontId="11" fillId="0" borderId="3" xfId="13" applyNumberFormat="1" applyFont="1" applyFill="1" applyBorder="1" applyAlignment="1" applyProtection="1"/>
    <xf numFmtId="187" fontId="11" fillId="0" borderId="1" xfId="13" applyNumberFormat="1" applyFont="1" applyFill="1" applyBorder="1" applyAlignment="1" applyProtection="1"/>
    <xf numFmtId="187" fontId="11" fillId="0" borderId="0" xfId="2" applyNumberFormat="1" applyFont="1" applyFill="1" applyAlignment="1" applyProtection="1">
      <alignment horizontal="left"/>
    </xf>
    <xf numFmtId="187" fontId="11" fillId="0" borderId="0" xfId="13" applyNumberFormat="1" applyFont="1" applyFill="1" applyBorder="1" applyAlignment="1" applyProtection="1">
      <alignment horizontal="left"/>
    </xf>
    <xf numFmtId="187" fontId="11" fillId="0" borderId="0" xfId="13" applyNumberFormat="1" applyFont="1" applyFill="1" applyAlignment="1">
      <alignment horizontal="right"/>
    </xf>
    <xf numFmtId="187" fontId="11" fillId="0" borderId="0" xfId="2" applyNumberFormat="1" applyFont="1" applyFill="1" applyAlignment="1">
      <alignment horizontal="right"/>
    </xf>
    <xf numFmtId="39" fontId="19" fillId="0" borderId="0" xfId="13" applyNumberFormat="1" applyFont="1" applyFill="1"/>
    <xf numFmtId="39" fontId="18" fillId="0" borderId="0" xfId="13" applyNumberFormat="1" applyFont="1" applyFill="1" applyAlignment="1">
      <alignment horizontal="center"/>
    </xf>
    <xf numFmtId="39" fontId="19" fillId="0" borderId="0" xfId="13" applyNumberFormat="1" applyFont="1" applyFill="1" applyBorder="1" applyAlignment="1">
      <alignment horizontal="center"/>
    </xf>
    <xf numFmtId="39" fontId="19" fillId="0" borderId="1" xfId="13" applyNumberFormat="1" applyFont="1" applyFill="1" applyBorder="1" applyAlignment="1">
      <alignment horizontal="center"/>
    </xf>
    <xf numFmtId="39" fontId="19" fillId="0" borderId="2" xfId="13" applyNumberFormat="1" applyFont="1" applyFill="1" applyBorder="1" applyAlignment="1">
      <alignment horizontal="center"/>
    </xf>
    <xf numFmtId="187" fontId="19" fillId="0" borderId="0" xfId="5" applyNumberFormat="1" applyFont="1" applyFill="1" applyBorder="1" applyAlignment="1">
      <alignment horizontal="right"/>
    </xf>
    <xf numFmtId="187" fontId="20" fillId="0" borderId="0" xfId="13" applyNumberFormat="1" applyFont="1" applyFill="1" applyBorder="1" applyAlignment="1" applyProtection="1"/>
    <xf numFmtId="39" fontId="19" fillId="0" borderId="0" xfId="13" applyNumberFormat="1" applyFont="1" applyFill="1" applyAlignment="1" applyProtection="1"/>
    <xf numFmtId="39" fontId="13" fillId="0" borderId="0" xfId="13" applyNumberFormat="1" applyFont="1" applyFill="1" applyAlignment="1">
      <alignment horizontal="center"/>
    </xf>
    <xf numFmtId="39" fontId="11" fillId="0" borderId="2" xfId="13" applyNumberFormat="1" applyFont="1" applyFill="1" applyBorder="1" applyAlignment="1">
      <alignment horizontal="center"/>
    </xf>
    <xf numFmtId="187" fontId="11" fillId="0" borderId="0" xfId="13" applyNumberFormat="1" applyFont="1" applyFill="1" applyBorder="1" applyAlignment="1">
      <alignment horizontal="right"/>
    </xf>
    <xf numFmtId="187" fontId="11" fillId="0" borderId="0" xfId="2" applyNumberFormat="1" applyFont="1" applyFill="1" applyBorder="1" applyAlignment="1">
      <alignment horizontal="right"/>
    </xf>
    <xf numFmtId="39" fontId="11" fillId="0" borderId="0" xfId="13" applyNumberFormat="1" applyFont="1" applyFill="1" applyBorder="1" applyAlignment="1">
      <alignment horizontal="right"/>
    </xf>
    <xf numFmtId="39" fontId="13" fillId="0" borderId="0" xfId="13" applyNumberFormat="1" applyFont="1" applyFill="1" applyAlignment="1" applyProtection="1"/>
    <xf numFmtId="39" fontId="13" fillId="0" borderId="0" xfId="13" applyNumberFormat="1" applyFont="1" applyFill="1" applyAlignment="1"/>
    <xf numFmtId="39" fontId="17" fillId="0" borderId="0" xfId="0" applyNumberFormat="1" applyFont="1" applyFill="1" applyAlignment="1"/>
    <xf numFmtId="39" fontId="11" fillId="0" borderId="1" xfId="13" applyNumberFormat="1" applyFont="1" applyFill="1" applyBorder="1"/>
    <xf numFmtId="39" fontId="11" fillId="0" borderId="0" xfId="16" applyNumberFormat="1" applyFont="1" applyFill="1" applyAlignment="1" applyProtection="1">
      <alignment horizontal="left"/>
    </xf>
    <xf numFmtId="187" fontId="11" fillId="0" borderId="0" xfId="5" applyNumberFormat="1" applyFont="1" applyFill="1" applyAlignment="1">
      <alignment horizontal="right"/>
    </xf>
    <xf numFmtId="188" fontId="11" fillId="0" borderId="0" xfId="5" applyNumberFormat="1" applyFont="1" applyFill="1" applyAlignment="1">
      <alignment horizontal="right"/>
    </xf>
    <xf numFmtId="187" fontId="11" fillId="0" borderId="0" xfId="0" applyNumberFormat="1" applyFont="1" applyFill="1"/>
    <xf numFmtId="187" fontId="11" fillId="0" borderId="0" xfId="5" applyNumberFormat="1" applyFont="1" applyFill="1" applyBorder="1" applyAlignment="1">
      <alignment horizontal="right"/>
    </xf>
    <xf numFmtId="187" fontId="11" fillId="0" borderId="2" xfId="2" applyNumberFormat="1" applyFont="1" applyFill="1" applyBorder="1" applyAlignment="1">
      <alignment horizontal="right"/>
    </xf>
    <xf numFmtId="188" fontId="11" fillId="0" borderId="0" xfId="13" applyNumberFormat="1" applyFont="1" applyFill="1" applyBorder="1" applyAlignment="1" applyProtection="1"/>
    <xf numFmtId="188" fontId="11" fillId="0" borderId="0" xfId="2" applyNumberFormat="1" applyFont="1" applyFill="1" applyBorder="1" applyAlignment="1">
      <alignment horizontal="right"/>
    </xf>
    <xf numFmtId="188" fontId="11" fillId="0" borderId="0" xfId="9" applyNumberFormat="1" applyFont="1" applyFill="1" applyBorder="1" applyAlignment="1">
      <alignment horizontal="right"/>
    </xf>
    <xf numFmtId="187" fontId="11" fillId="0" borderId="5" xfId="5" applyNumberFormat="1" applyFont="1" applyFill="1" applyBorder="1" applyAlignment="1">
      <alignment horizontal="right"/>
    </xf>
    <xf numFmtId="43" fontId="11" fillId="0" borderId="0" xfId="2" applyFont="1" applyFill="1" applyBorder="1" applyAlignment="1" applyProtection="1"/>
    <xf numFmtId="39" fontId="11" fillId="0" borderId="0" xfId="5" applyNumberFormat="1" applyFont="1" applyFill="1" applyBorder="1"/>
    <xf numFmtId="189" fontId="11" fillId="0" borderId="0" xfId="13" applyNumberFormat="1" applyFont="1" applyFill="1" applyBorder="1" applyAlignment="1" applyProtection="1"/>
    <xf numFmtId="187" fontId="11" fillId="0" borderId="0" xfId="2" applyNumberFormat="1" applyFont="1" applyFill="1" applyBorder="1"/>
    <xf numFmtId="189" fontId="11" fillId="0" borderId="0" xfId="13" applyNumberFormat="1" applyFont="1" applyFill="1"/>
    <xf numFmtId="187" fontId="11" fillId="0" borderId="3" xfId="5" applyNumberFormat="1" applyFont="1" applyFill="1" applyBorder="1" applyAlignment="1">
      <alignment horizontal="right"/>
    </xf>
    <xf numFmtId="189" fontId="11" fillId="0" borderId="0" xfId="5" applyNumberFormat="1" applyFont="1" applyFill="1" applyBorder="1" applyAlignment="1">
      <alignment horizontal="right"/>
    </xf>
    <xf numFmtId="189" fontId="11" fillId="0" borderId="0" xfId="5" applyNumberFormat="1" applyFont="1" applyFill="1" applyAlignment="1">
      <alignment horizontal="right"/>
    </xf>
    <xf numFmtId="39" fontId="11" fillId="0" borderId="0" xfId="13" quotePrefix="1" applyNumberFormat="1" applyFont="1" applyFill="1"/>
    <xf numFmtId="39" fontId="13" fillId="0" borderId="0" xfId="16" applyNumberFormat="1" applyFont="1" applyFill="1" applyAlignment="1" applyProtection="1">
      <alignment horizontal="left"/>
    </xf>
    <xf numFmtId="43" fontId="19" fillId="0" borderId="0" xfId="2" applyFont="1" applyFill="1"/>
    <xf numFmtId="190" fontId="11" fillId="0" borderId="0" xfId="13" applyNumberFormat="1" applyFont="1" applyFill="1" applyAlignment="1"/>
    <xf numFmtId="39" fontId="11" fillId="0" borderId="0" xfId="13" applyNumberFormat="1" applyFont="1" applyFill="1" applyBorder="1" applyAlignment="1"/>
    <xf numFmtId="187" fontId="11" fillId="0" borderId="0" xfId="13" applyNumberFormat="1" applyFont="1" applyFill="1" applyAlignment="1"/>
    <xf numFmtId="187" fontId="11" fillId="0" borderId="0" xfId="13" applyNumberFormat="1" applyFont="1" applyFill="1" applyBorder="1" applyAlignment="1"/>
    <xf numFmtId="187" fontId="21" fillId="0" borderId="0" xfId="13" applyNumberFormat="1" applyFont="1" applyFill="1" applyBorder="1" applyAlignment="1">
      <alignment horizontal="right"/>
    </xf>
    <xf numFmtId="39" fontId="21" fillId="0" borderId="0" xfId="13" applyNumberFormat="1" applyFont="1" applyFill="1"/>
    <xf numFmtId="187" fontId="21" fillId="0" borderId="0" xfId="5" applyNumberFormat="1" applyFont="1" applyFill="1" applyBorder="1" applyAlignment="1">
      <alignment horizontal="right"/>
    </xf>
    <xf numFmtId="39" fontId="21" fillId="0" borderId="0" xfId="5" applyNumberFormat="1" applyFont="1" applyFill="1" applyBorder="1"/>
    <xf numFmtId="187" fontId="21" fillId="0" borderId="0" xfId="13" applyNumberFormat="1" applyFont="1" applyFill="1" applyBorder="1"/>
    <xf numFmtId="0" fontId="11" fillId="0" borderId="0" xfId="13" applyNumberFormat="1" applyFont="1" applyFill="1"/>
    <xf numFmtId="37" fontId="11" fillId="0" borderId="0" xfId="13" applyNumberFormat="1" applyFont="1" applyFill="1" applyAlignment="1"/>
    <xf numFmtId="39" fontId="13" fillId="0" borderId="0" xfId="0" applyNumberFormat="1" applyFont="1" applyFill="1" applyAlignment="1"/>
    <xf numFmtId="1" fontId="11" fillId="0" borderId="0" xfId="20" applyNumberFormat="1" applyFont="1" applyFill="1" applyAlignment="1" applyProtection="1">
      <alignment horizontal="center"/>
    </xf>
    <xf numFmtId="39" fontId="13" fillId="0" borderId="0" xfId="13" applyNumberFormat="1" applyFont="1" applyFill="1" applyAlignment="1">
      <alignment horizontal="center"/>
    </xf>
    <xf numFmtId="39" fontId="14" fillId="0" borderId="0" xfId="13" applyNumberFormat="1" applyFont="1" applyFill="1" applyAlignment="1">
      <alignment horizontal="center"/>
    </xf>
    <xf numFmtId="39" fontId="13" fillId="0" borderId="0" xfId="13" applyNumberFormat="1" applyFont="1" applyFill="1" applyAlignment="1" applyProtection="1">
      <alignment horizontal="center"/>
    </xf>
    <xf numFmtId="1" fontId="11" fillId="0" borderId="3" xfId="13" quotePrefix="1" applyNumberFormat="1" applyFont="1" applyFill="1" applyBorder="1" applyAlignment="1">
      <alignment horizontal="center"/>
    </xf>
    <xf numFmtId="1" fontId="11" fillId="0" borderId="0" xfId="13" applyNumberFormat="1" applyFont="1" applyFill="1" applyBorder="1" applyAlignment="1">
      <alignment horizontal="center"/>
    </xf>
    <xf numFmtId="1" fontId="11" fillId="0" borderId="0" xfId="13" applyNumberFormat="1" applyFont="1" applyFill="1" applyBorder="1"/>
    <xf numFmtId="1" fontId="11" fillId="0" borderId="1" xfId="13" quotePrefix="1" applyNumberFormat="1" applyFont="1" applyFill="1" applyBorder="1" applyAlignment="1">
      <alignment horizontal="center"/>
    </xf>
    <xf numFmtId="1" fontId="11" fillId="0" borderId="0" xfId="2" applyNumberFormat="1" applyFont="1" applyFill="1" applyAlignment="1" applyProtection="1">
      <alignment horizontal="center"/>
    </xf>
    <xf numFmtId="1" fontId="11" fillId="0" borderId="2" xfId="2" quotePrefix="1" applyNumberFormat="1" applyFont="1" applyFill="1" applyBorder="1" applyAlignment="1">
      <alignment horizontal="center"/>
    </xf>
    <xf numFmtId="43" fontId="21" fillId="0" borderId="0" xfId="2" applyFont="1" applyFill="1"/>
    <xf numFmtId="43" fontId="21" fillId="0" borderId="0" xfId="2" applyFont="1" applyFill="1" applyAlignment="1">
      <alignment horizontal="right"/>
    </xf>
    <xf numFmtId="43" fontId="11" fillId="0" borderId="3" xfId="2" applyFont="1" applyFill="1" applyBorder="1" applyAlignment="1" applyProtection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11" fillId="0" borderId="4" xfId="2" applyFont="1" applyFill="1" applyBorder="1" applyAlignment="1" applyProtection="1">
      <alignment horizontal="right"/>
    </xf>
    <xf numFmtId="43" fontId="11" fillId="0" borderId="0" xfId="2" quotePrefix="1" applyFont="1" applyFill="1" applyBorder="1" applyAlignment="1">
      <alignment horizontal="center"/>
    </xf>
    <xf numFmtId="43" fontId="11" fillId="0" borderId="2" xfId="2" applyFont="1" applyFill="1" applyBorder="1" applyAlignment="1">
      <alignment horizontal="right"/>
    </xf>
    <xf numFmtId="43" fontId="11" fillId="0" borderId="3" xfId="2" applyFont="1" applyFill="1" applyBorder="1" applyAlignment="1">
      <alignment horizontal="right"/>
    </xf>
    <xf numFmtId="43" fontId="21" fillId="0" borderId="0" xfId="2" applyFont="1" applyFill="1" applyBorder="1" applyAlignment="1">
      <alignment horizontal="right"/>
    </xf>
    <xf numFmtId="43" fontId="11" fillId="0" borderId="4" xfId="2" applyFont="1" applyFill="1" applyBorder="1" applyAlignment="1">
      <alignment horizontal="right"/>
    </xf>
    <xf numFmtId="188" fontId="11" fillId="0" borderId="0" xfId="5" applyNumberFormat="1" applyFont="1" applyFill="1" applyBorder="1" applyAlignment="1" applyProtection="1">
      <alignment horizontal="right"/>
    </xf>
    <xf numFmtId="43" fontId="11" fillId="0" borderId="2" xfId="2" applyFont="1" applyFill="1" applyBorder="1"/>
    <xf numFmtId="43" fontId="11" fillId="0" borderId="5" xfId="2" applyFont="1" applyFill="1" applyBorder="1" applyAlignment="1">
      <alignment horizontal="right"/>
    </xf>
    <xf numFmtId="39" fontId="11" fillId="0" borderId="0" xfId="5" applyNumberFormat="1" applyFont="1" applyFill="1"/>
    <xf numFmtId="1" fontId="11" fillId="0" borderId="2" xfId="20" quotePrefix="1" applyNumberFormat="1" applyFont="1" applyFill="1" applyBorder="1" applyAlignment="1">
      <alignment horizontal="center"/>
    </xf>
    <xf numFmtId="187" fontId="11" fillId="0" borderId="0" xfId="2" quotePrefix="1" applyNumberFormat="1" applyFont="1" applyFill="1" applyBorder="1" applyAlignment="1">
      <alignment horizontal="center"/>
    </xf>
    <xf numFmtId="187" fontId="11" fillId="0" borderId="1" xfId="2" applyNumberFormat="1" applyFont="1" applyFill="1" applyBorder="1" applyAlignment="1"/>
    <xf numFmtId="187" fontId="11" fillId="0" borderId="2" xfId="2" applyNumberFormat="1" applyFont="1" applyFill="1" applyBorder="1" applyAlignment="1" applyProtection="1"/>
    <xf numFmtId="187" fontId="11" fillId="0" borderId="0" xfId="2" applyNumberFormat="1" applyFont="1" applyFill="1" applyAlignment="1"/>
    <xf numFmtId="187" fontId="11" fillId="0" borderId="0" xfId="5" applyNumberFormat="1" applyFont="1" applyFill="1" applyAlignment="1"/>
    <xf numFmtId="187" fontId="11" fillId="0" borderId="2" xfId="13" applyNumberFormat="1" applyFont="1" applyFill="1" applyBorder="1" applyAlignment="1" applyProtection="1"/>
    <xf numFmtId="187" fontId="11" fillId="0" borderId="5" xfId="5" applyNumberFormat="1" applyFont="1" applyFill="1" applyBorder="1" applyAlignment="1" applyProtection="1"/>
    <xf numFmtId="187" fontId="11" fillId="0" borderId="0" xfId="2" applyNumberFormat="1" applyFont="1" applyFill="1" applyAlignment="1" applyProtection="1">
      <alignment horizontal="right"/>
    </xf>
    <xf numFmtId="187" fontId="11" fillId="0" borderId="5" xfId="5" applyNumberFormat="1" applyFont="1" applyFill="1" applyBorder="1" applyAlignment="1" applyProtection="1">
      <alignment horizontal="right"/>
    </xf>
    <xf numFmtId="187" fontId="11" fillId="0" borderId="0" xfId="13" applyNumberFormat="1" applyFont="1" applyFill="1" applyBorder="1" applyAlignment="1" applyProtection="1">
      <alignment horizontal="right"/>
    </xf>
    <xf numFmtId="187" fontId="11" fillId="0" borderId="0" xfId="5" applyNumberFormat="1" applyFont="1" applyFill="1" applyBorder="1"/>
    <xf numFmtId="39" fontId="13" fillId="0" borderId="0" xfId="13" applyNumberFormat="1" applyFont="1" applyFill="1" applyBorder="1" applyAlignment="1">
      <alignment horizontal="center"/>
    </xf>
    <xf numFmtId="39" fontId="13" fillId="0" borderId="2" xfId="13" applyNumberFormat="1" applyFont="1" applyFill="1" applyBorder="1" applyAlignment="1">
      <alignment horizontal="center"/>
    </xf>
    <xf numFmtId="187" fontId="11" fillId="0" borderId="0" xfId="5" applyNumberFormat="1" applyFont="1" applyFill="1" applyAlignment="1" applyProtection="1"/>
    <xf numFmtId="187" fontId="11" fillId="0" borderId="0" xfId="5" applyNumberFormat="1" applyFont="1" applyFill="1" applyBorder="1" applyAlignment="1" applyProtection="1"/>
    <xf numFmtId="187" fontId="11" fillId="0" borderId="1" xfId="5" applyNumberFormat="1" applyFont="1" applyFill="1" applyBorder="1" applyAlignment="1" applyProtection="1"/>
    <xf numFmtId="43" fontId="11" fillId="0" borderId="1" xfId="2" applyNumberFormat="1" applyFont="1" applyFill="1" applyBorder="1" applyAlignment="1"/>
    <xf numFmtId="43" fontId="21" fillId="0" borderId="0" xfId="2" applyNumberFormat="1" applyFont="1" applyFill="1"/>
    <xf numFmtId="43" fontId="11" fillId="0" borderId="0" xfId="2" applyNumberFormat="1" applyFont="1" applyFill="1" applyAlignment="1">
      <alignment horizontal="right"/>
    </xf>
    <xf numFmtId="43" fontId="21" fillId="0" borderId="0" xfId="2" applyNumberFormat="1" applyFont="1" applyFill="1" applyAlignment="1">
      <alignment horizontal="right"/>
    </xf>
    <xf numFmtId="39" fontId="11" fillId="0" borderId="0" xfId="13" applyNumberFormat="1" applyFont="1" applyFill="1" applyAlignment="1">
      <alignment horizontal="right"/>
    </xf>
    <xf numFmtId="43" fontId="11" fillId="0" borderId="3" xfId="2" applyNumberFormat="1" applyFont="1" applyFill="1" applyBorder="1" applyAlignment="1" applyProtection="1">
      <alignment horizontal="right"/>
    </xf>
    <xf numFmtId="39" fontId="11" fillId="0" borderId="0" xfId="2" applyNumberFormat="1" applyFont="1" applyFill="1" applyAlignment="1">
      <alignment horizontal="right"/>
    </xf>
    <xf numFmtId="43" fontId="11" fillId="0" borderId="4" xfId="2" applyNumberFormat="1" applyFont="1" applyFill="1" applyBorder="1" applyAlignment="1" applyProtection="1">
      <alignment horizontal="right"/>
    </xf>
    <xf numFmtId="39" fontId="11" fillId="0" borderId="0" xfId="5" applyNumberFormat="1" applyFont="1" applyFill="1" applyBorder="1" applyAlignment="1" applyProtection="1">
      <alignment horizontal="right"/>
    </xf>
    <xf numFmtId="43" fontId="11" fillId="0" borderId="0" xfId="13" applyNumberFormat="1" applyFont="1" applyFill="1"/>
    <xf numFmtId="43" fontId="11" fillId="0" borderId="0" xfId="2" quotePrefix="1" applyNumberFormat="1" applyFont="1" applyFill="1" applyBorder="1" applyAlignment="1">
      <alignment horizontal="center"/>
    </xf>
    <xf numFmtId="39" fontId="11" fillId="0" borderId="0" xfId="20" applyNumberFormat="1" applyFont="1" applyFill="1" applyAlignment="1" applyProtection="1">
      <alignment horizontal="center"/>
    </xf>
    <xf numFmtId="39" fontId="11" fillId="0" borderId="0" xfId="5" applyNumberFormat="1" applyFont="1" applyFill="1" applyAlignment="1" applyProtection="1">
      <alignment horizontal="right"/>
    </xf>
    <xf numFmtId="39" fontId="11" fillId="0" borderId="0" xfId="5" applyNumberFormat="1" applyFont="1" applyFill="1" applyBorder="1" applyAlignment="1">
      <alignment horizontal="right"/>
    </xf>
    <xf numFmtId="43" fontId="21" fillId="0" borderId="0" xfId="2" applyNumberFormat="1" applyFont="1" applyFill="1" applyBorder="1" applyAlignment="1">
      <alignment horizontal="right"/>
    </xf>
    <xf numFmtId="43" fontId="11" fillId="0" borderId="2" xfId="2" applyNumberFormat="1" applyFont="1" applyFill="1" applyBorder="1" applyAlignment="1">
      <alignment horizontal="right"/>
    </xf>
    <xf numFmtId="43" fontId="11" fillId="0" borderId="3" xfId="2" applyNumberFormat="1" applyFont="1" applyFill="1" applyBorder="1" applyAlignment="1">
      <alignment horizontal="right"/>
    </xf>
    <xf numFmtId="43" fontId="11" fillId="0" borderId="0" xfId="2" applyFont="1" applyFill="1" applyAlignment="1">
      <alignment horizontal="center"/>
    </xf>
    <xf numFmtId="43" fontId="11" fillId="0" borderId="4" xfId="2" applyNumberFormat="1" applyFont="1" applyFill="1" applyBorder="1" applyAlignment="1">
      <alignment horizontal="right"/>
    </xf>
    <xf numFmtId="43" fontId="11" fillId="0" borderId="5" xfId="2" applyNumberFormat="1" applyFont="1" applyFill="1" applyBorder="1" applyAlignment="1">
      <alignment horizontal="right"/>
    </xf>
    <xf numFmtId="43" fontId="11" fillId="0" borderId="0" xfId="2" applyNumberFormat="1" applyFont="1" applyFill="1" applyBorder="1"/>
    <xf numFmtId="39" fontId="11" fillId="0" borderId="0" xfId="2" applyNumberFormat="1" applyFont="1" applyFill="1" applyBorder="1"/>
    <xf numFmtId="187" fontId="11" fillId="0" borderId="2" xfId="5" applyNumberFormat="1" applyFont="1" applyFill="1" applyBorder="1" applyAlignment="1">
      <alignment horizontal="right"/>
    </xf>
    <xf numFmtId="39" fontId="11" fillId="0" borderId="0" xfId="13" applyNumberFormat="1" applyFont="1"/>
    <xf numFmtId="39" fontId="11" fillId="0" borderId="0" xfId="13" applyNumberFormat="1" applyFont="1" applyAlignment="1">
      <alignment horizontal="left"/>
    </xf>
    <xf numFmtId="43" fontId="11" fillId="0" borderId="0" xfId="2" applyFont="1"/>
    <xf numFmtId="39" fontId="11" fillId="0" borderId="0" xfId="0" applyNumberFormat="1" applyFont="1"/>
    <xf numFmtId="43" fontId="11" fillId="0" borderId="0" xfId="2" applyFont="1" applyAlignment="1">
      <alignment horizontal="right"/>
    </xf>
    <xf numFmtId="39" fontId="11" fillId="0" borderId="0" xfId="5" applyNumberFormat="1" applyFont="1" applyAlignment="1">
      <alignment horizontal="right"/>
    </xf>
    <xf numFmtId="43" fontId="11" fillId="0" borderId="0" xfId="13" applyNumberFormat="1" applyFont="1"/>
    <xf numFmtId="39" fontId="15" fillId="0" borderId="0" xfId="13" applyNumberFormat="1" applyFont="1" applyAlignment="1">
      <alignment horizontal="center"/>
    </xf>
    <xf numFmtId="39" fontId="14" fillId="0" borderId="0" xfId="13" applyNumberFormat="1" applyFont="1" applyAlignment="1">
      <alignment horizontal="center"/>
    </xf>
    <xf numFmtId="39" fontId="14" fillId="0" borderId="0" xfId="13" applyNumberFormat="1" applyFont="1" applyAlignment="1">
      <alignment horizontal="left"/>
    </xf>
    <xf numFmtId="39" fontId="13" fillId="0" borderId="0" xfId="13" applyNumberFormat="1" applyFont="1" applyAlignment="1">
      <alignment horizontal="left"/>
    </xf>
    <xf numFmtId="43" fontId="21" fillId="0" borderId="0" xfId="2" applyFont="1" applyAlignment="1">
      <alignment horizontal="right"/>
    </xf>
    <xf numFmtId="43" fontId="21" fillId="0" borderId="0" xfId="2" applyFont="1"/>
    <xf numFmtId="43" fontId="21" fillId="0" borderId="0" xfId="13" applyNumberFormat="1" applyFont="1"/>
    <xf numFmtId="39" fontId="13" fillId="0" borderId="0" xfId="13" applyNumberFormat="1" applyFont="1"/>
    <xf numFmtId="37" fontId="11" fillId="0" borderId="0" xfId="13" quotePrefix="1" applyNumberFormat="1" applyFont="1" applyAlignment="1">
      <alignment horizontal="center"/>
    </xf>
    <xf numFmtId="39" fontId="13" fillId="0" borderId="0" xfId="1" applyNumberFormat="1" applyFont="1"/>
    <xf numFmtId="39" fontId="11" fillId="0" borderId="0" xfId="13" applyNumberFormat="1" applyFont="1" applyAlignment="1">
      <alignment horizontal="centerContinuous"/>
    </xf>
    <xf numFmtId="39" fontId="17" fillId="0" borderId="0" xfId="0" applyNumberFormat="1" applyFont="1"/>
    <xf numFmtId="39" fontId="11" fillId="0" borderId="0" xfId="5" applyNumberFormat="1" applyFont="1"/>
    <xf numFmtId="39" fontId="11" fillId="0" borderId="0" xfId="20" applyFont="1" applyAlignment="1">
      <alignment horizontal="center"/>
    </xf>
    <xf numFmtId="39" fontId="11" fillId="0" borderId="2" xfId="20" applyFont="1" applyBorder="1" applyAlignment="1">
      <alignment horizontal="center"/>
    </xf>
    <xf numFmtId="39" fontId="11" fillId="0" borderId="0" xfId="13" applyNumberFormat="1" applyFont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3" fillId="0" borderId="0" xfId="0" applyNumberFormat="1" applyFont="1"/>
    <xf numFmtId="39" fontId="13" fillId="0" borderId="0" xfId="13" applyNumberFormat="1" applyFont="1" applyFill="1" applyAlignment="1" applyProtection="1">
      <alignment horizontal="left"/>
    </xf>
    <xf numFmtId="39" fontId="11" fillId="0" borderId="0" xfId="14" applyNumberFormat="1" applyFont="1" applyFill="1" applyAlignment="1" applyProtection="1">
      <alignment horizontal="left"/>
    </xf>
    <xf numFmtId="39" fontId="11" fillId="0" borderId="0" xfId="13" applyNumberFormat="1" applyFont="1" applyFill="1"/>
    <xf numFmtId="39" fontId="11" fillId="0" borderId="0" xfId="13" applyNumberFormat="1" applyFont="1" applyFill="1" applyBorder="1"/>
    <xf numFmtId="39" fontId="13" fillId="0" borderId="0" xfId="13" applyNumberFormat="1" applyFont="1" applyFill="1" applyAlignment="1" applyProtection="1">
      <alignment horizontal="left"/>
    </xf>
    <xf numFmtId="39" fontId="11" fillId="0" borderId="0" xfId="13" applyNumberFormat="1" applyFont="1" applyFill="1" applyAlignment="1" applyProtection="1">
      <alignment horizontal="left"/>
    </xf>
    <xf numFmtId="39" fontId="11" fillId="0" borderId="0" xfId="13" applyNumberFormat="1" applyFont="1" applyFill="1" applyBorder="1" applyAlignment="1">
      <alignment horizontal="right"/>
    </xf>
    <xf numFmtId="189" fontId="11" fillId="0" borderId="0" xfId="13" applyNumberFormat="1" applyFont="1" applyFill="1" applyBorder="1" applyAlignment="1" applyProtection="1"/>
    <xf numFmtId="39" fontId="20" fillId="0" borderId="0" xfId="13" applyNumberFormat="1" applyFont="1" applyFill="1" applyAlignment="1">
      <alignment horizontal="center"/>
    </xf>
    <xf numFmtId="39" fontId="20" fillId="0" borderId="2" xfId="13" applyNumberFormat="1" applyFont="1" applyFill="1" applyBorder="1" applyAlignment="1">
      <alignment horizontal="center"/>
    </xf>
    <xf numFmtId="39" fontId="20" fillId="0" borderId="0" xfId="13" applyNumberFormat="1" applyFont="1" applyFill="1" applyAlignment="1">
      <alignment horizontal="left"/>
    </xf>
    <xf numFmtId="39" fontId="20" fillId="0" borderId="0" xfId="13" applyNumberFormat="1" applyFont="1" applyFill="1"/>
    <xf numFmtId="43" fontId="20" fillId="0" borderId="0" xfId="2" applyFont="1" applyFill="1"/>
    <xf numFmtId="39" fontId="20" fillId="0" borderId="0" xfId="0" applyNumberFormat="1" applyFont="1" applyFill="1"/>
    <xf numFmtId="39" fontId="13" fillId="0" borderId="0" xfId="13" applyNumberFormat="1" applyFont="1" applyFill="1" applyAlignment="1" applyProtection="1">
      <alignment horizontal="center"/>
    </xf>
    <xf numFmtId="187" fontId="11" fillId="0" borderId="0" xfId="5" applyNumberFormat="1" applyFont="1" applyFill="1" applyBorder="1" applyAlignment="1" applyProtection="1">
      <alignment horizontal="right"/>
    </xf>
    <xf numFmtId="37" fontId="11" fillId="0" borderId="0" xfId="5" applyNumberFormat="1" applyFont="1" applyFill="1" applyBorder="1" applyAlignment="1"/>
    <xf numFmtId="37" fontId="11" fillId="0" borderId="0" xfId="13" applyNumberFormat="1" applyFont="1" applyFill="1" applyBorder="1" applyAlignment="1"/>
    <xf numFmtId="37" fontId="11" fillId="0" borderId="0" xfId="13" applyNumberFormat="1" applyFont="1" applyFill="1" applyAlignment="1"/>
    <xf numFmtId="0" fontId="11" fillId="0" borderId="0" xfId="13" applyFont="1" applyFill="1"/>
    <xf numFmtId="187" fontId="11" fillId="0" borderId="0" xfId="2" applyNumberFormat="1" applyFont="1" applyFill="1" applyBorder="1" applyAlignment="1">
      <alignment horizontal="center"/>
    </xf>
    <xf numFmtId="187" fontId="11" fillId="0" borderId="5" xfId="13" applyNumberFormat="1" applyFont="1" applyFill="1" applyBorder="1" applyAlignment="1" applyProtection="1"/>
    <xf numFmtId="187" fontId="20" fillId="0" borderId="0" xfId="2" applyNumberFormat="1" applyFont="1" applyFill="1" applyAlignment="1">
      <alignment horizontal="right"/>
    </xf>
    <xf numFmtId="187" fontId="20" fillId="0" borderId="0" xfId="5" applyNumberFormat="1" applyFont="1" applyFill="1" applyBorder="1" applyAlignment="1">
      <alignment horizontal="right"/>
    </xf>
    <xf numFmtId="187" fontId="22" fillId="0" borderId="0" xfId="5" applyNumberFormat="1" applyFont="1" applyFill="1" applyBorder="1" applyAlignment="1">
      <alignment horizontal="right"/>
    </xf>
    <xf numFmtId="0" fontId="20" fillId="0" borderId="0" xfId="13" applyFont="1" applyFill="1"/>
    <xf numFmtId="187" fontId="20" fillId="0" borderId="0" xfId="2" applyNumberFormat="1" applyFont="1" applyFill="1" applyBorder="1" applyAlignment="1" applyProtection="1"/>
    <xf numFmtId="187" fontId="22" fillId="0" borderId="0" xfId="2" applyNumberFormat="1" applyFont="1" applyFill="1" applyAlignment="1">
      <alignment horizontal="right"/>
    </xf>
    <xf numFmtId="187" fontId="20" fillId="0" borderId="0" xfId="2" applyNumberFormat="1" applyFont="1" applyFill="1" applyBorder="1" applyAlignment="1">
      <alignment horizontal="right"/>
    </xf>
    <xf numFmtId="187" fontId="22" fillId="0" borderId="0" xfId="2" applyNumberFormat="1" applyFont="1" applyFill="1" applyBorder="1" applyAlignment="1">
      <alignment horizontal="right"/>
    </xf>
    <xf numFmtId="187" fontId="19" fillId="0" borderId="5" xfId="5" applyNumberFormat="1" applyFont="1" applyFill="1" applyBorder="1" applyAlignment="1">
      <alignment horizontal="right"/>
    </xf>
    <xf numFmtId="187" fontId="20" fillId="0" borderId="5" xfId="2" applyNumberFormat="1" applyFont="1" applyFill="1" applyBorder="1" applyAlignment="1">
      <alignment horizontal="right"/>
    </xf>
    <xf numFmtId="187" fontId="20" fillId="0" borderId="5" xfId="5" applyNumberFormat="1" applyFont="1" applyFill="1" applyBorder="1" applyAlignment="1">
      <alignment horizontal="right"/>
    </xf>
    <xf numFmtId="39" fontId="13" fillId="0" borderId="0" xfId="13" applyNumberFormat="1" applyFont="1" applyFill="1" applyAlignment="1">
      <alignment horizontal="center"/>
    </xf>
    <xf numFmtId="187" fontId="11" fillId="0" borderId="1" xfId="5" applyNumberFormat="1" applyFont="1" applyFill="1" applyBorder="1" applyAlignment="1"/>
    <xf numFmtId="187" fontId="11" fillId="0" borderId="1" xfId="2" applyNumberFormat="1" applyFont="1" applyFill="1" applyBorder="1" applyAlignment="1">
      <alignment horizontal="right"/>
    </xf>
    <xf numFmtId="187" fontId="11" fillId="0" borderId="1" xfId="2" applyNumberFormat="1" applyFont="1" applyFill="1" applyBorder="1" applyAlignment="1" applyProtection="1"/>
    <xf numFmtId="187" fontId="11" fillId="0" borderId="3" xfId="13" applyNumberFormat="1" applyFont="1" applyFill="1" applyBorder="1" applyAlignment="1"/>
    <xf numFmtId="187" fontId="11" fillId="0" borderId="2" xfId="13" applyNumberFormat="1" applyFont="1" applyFill="1" applyBorder="1"/>
    <xf numFmtId="39" fontId="25" fillId="0" borderId="0" xfId="13" applyNumberFormat="1" applyFont="1" applyFill="1" applyAlignment="1">
      <alignment horizontal="left"/>
    </xf>
    <xf numFmtId="39" fontId="25" fillId="0" borderId="0" xfId="13" applyNumberFormat="1" applyFont="1" applyFill="1"/>
    <xf numFmtId="191" fontId="26" fillId="0" borderId="0" xfId="13" applyNumberFormat="1" applyFont="1" applyFill="1" applyAlignment="1">
      <alignment horizontal="left"/>
    </xf>
    <xf numFmtId="39" fontId="13" fillId="0" borderId="0" xfId="20" applyNumberFormat="1" applyFont="1" applyFill="1" applyAlignment="1" applyProtection="1">
      <alignment horizontal="center"/>
    </xf>
    <xf numFmtId="39" fontId="16" fillId="0" borderId="0" xfId="0" applyNumberFormat="1" applyFont="1" applyFill="1" applyAlignment="1">
      <alignment horizontal="center"/>
    </xf>
    <xf numFmtId="43" fontId="20" fillId="0" borderId="0" xfId="2" applyFont="1" applyFill="1" applyAlignment="1">
      <alignment horizontal="right"/>
    </xf>
    <xf numFmtId="43" fontId="20" fillId="0" borderId="0" xfId="2" applyFont="1" applyFill="1" applyBorder="1" applyAlignment="1">
      <alignment horizontal="right"/>
    </xf>
    <xf numFmtId="39" fontId="11" fillId="0" borderId="0" xfId="13" applyNumberFormat="1" applyFont="1" applyFill="1" applyAlignment="1">
      <alignment horizontal="center"/>
    </xf>
    <xf numFmtId="39" fontId="13" fillId="0" borderId="0" xfId="13" applyNumberFormat="1" applyFont="1" applyFill="1" applyAlignment="1" applyProtection="1">
      <alignment horizontal="center"/>
    </xf>
    <xf numFmtId="192" fontId="11" fillId="0" borderId="0" xfId="13" quotePrefix="1" applyNumberFormat="1" applyFont="1" applyFill="1" applyBorder="1" applyAlignment="1">
      <alignment horizontal="center"/>
    </xf>
    <xf numFmtId="37" fontId="19" fillId="0" borderId="0" xfId="13" applyNumberFormat="1" applyFont="1" applyFill="1" applyAlignment="1">
      <alignment horizontal="center"/>
    </xf>
    <xf numFmtId="37" fontId="11" fillId="0" borderId="0" xfId="13" applyNumberFormat="1" applyFont="1" applyFill="1" applyAlignment="1">
      <alignment horizontal="center"/>
    </xf>
    <xf numFmtId="39" fontId="14" fillId="0" borderId="0" xfId="13" applyNumberFormat="1" applyFont="1" applyFill="1" applyBorder="1" applyAlignment="1">
      <alignment horizontal="center"/>
    </xf>
    <xf numFmtId="43" fontId="11" fillId="0" borderId="2" xfId="2" applyNumberFormat="1" applyFont="1" applyFill="1" applyBorder="1"/>
    <xf numFmtId="43" fontId="11" fillId="0" borderId="2" xfId="2" applyFont="1" applyFill="1" applyBorder="1" applyAlignment="1" applyProtection="1">
      <alignment horizontal="right"/>
    </xf>
    <xf numFmtId="0" fontId="27" fillId="0" borderId="0" xfId="0" applyFont="1" applyFill="1"/>
    <xf numFmtId="49" fontId="27" fillId="0" borderId="0" xfId="0" applyNumberFormat="1" applyFont="1" applyFill="1" applyBorder="1" applyAlignment="1">
      <alignment horizontal="center"/>
    </xf>
    <xf numFmtId="40" fontId="28" fillId="0" borderId="0" xfId="0" quotePrefix="1" applyNumberFormat="1" applyFont="1" applyFill="1" applyAlignment="1">
      <alignment horizontal="center"/>
    </xf>
    <xf numFmtId="40" fontId="27" fillId="0" borderId="0" xfId="0" quotePrefix="1" applyNumberFormat="1" applyFont="1" applyFill="1" applyBorder="1" applyAlignment="1">
      <alignment horizontal="center"/>
    </xf>
    <xf numFmtId="39" fontId="14" fillId="0" borderId="0" xfId="13" applyNumberFormat="1" applyFont="1" applyAlignment="1">
      <alignment horizontal="center"/>
    </xf>
    <xf numFmtId="39" fontId="11" fillId="0" borderId="3" xfId="13" applyNumberFormat="1" applyFont="1" applyFill="1" applyBorder="1" applyAlignment="1">
      <alignment horizontal="center"/>
    </xf>
    <xf numFmtId="43" fontId="11" fillId="0" borderId="3" xfId="2" applyFont="1" applyFill="1" applyBorder="1" applyAlignment="1">
      <alignment horizontal="center"/>
    </xf>
    <xf numFmtId="39" fontId="11" fillId="0" borderId="0" xfId="13" quotePrefix="1" applyNumberFormat="1" applyFont="1" applyFill="1" applyAlignment="1" applyProtection="1">
      <alignment horizontal="center"/>
    </xf>
    <xf numFmtId="39" fontId="13" fillId="0" borderId="0" xfId="13" applyNumberFormat="1" applyFont="1" applyAlignment="1">
      <alignment horizontal="center"/>
    </xf>
    <xf numFmtId="39" fontId="13" fillId="0" borderId="0" xfId="20" applyNumberFormat="1" applyFont="1" applyFill="1" applyAlignment="1" applyProtection="1">
      <alignment horizontal="center"/>
    </xf>
    <xf numFmtId="39" fontId="11" fillId="0" borderId="2" xfId="13" applyNumberFormat="1" applyFont="1" applyFill="1" applyBorder="1" applyAlignment="1">
      <alignment horizontal="center"/>
    </xf>
    <xf numFmtId="39" fontId="14" fillId="0" borderId="0" xfId="13" applyNumberFormat="1" applyFont="1" applyFill="1" applyBorder="1" applyAlignment="1">
      <alignment horizontal="center"/>
    </xf>
    <xf numFmtId="39" fontId="11" fillId="0" borderId="0" xfId="13" applyNumberFormat="1" applyFont="1" applyFill="1" applyBorder="1" applyAlignment="1">
      <alignment horizontal="center"/>
    </xf>
    <xf numFmtId="39" fontId="11" fillId="0" borderId="0" xfId="13" applyNumberFormat="1" applyFont="1" applyFill="1" applyAlignment="1">
      <alignment horizontal="center"/>
    </xf>
    <xf numFmtId="39" fontId="13" fillId="0" borderId="0" xfId="13" applyNumberFormat="1" applyFont="1" applyFill="1" applyAlignment="1">
      <alignment horizontal="center"/>
    </xf>
    <xf numFmtId="39" fontId="13" fillId="2" borderId="0" xfId="13" applyNumberFormat="1" applyFont="1" applyFill="1" applyAlignment="1">
      <alignment horizontal="center"/>
    </xf>
    <xf numFmtId="39" fontId="16" fillId="0" borderId="0" xfId="0" quotePrefix="1" applyNumberFormat="1" applyFont="1" applyAlignment="1">
      <alignment horizontal="center"/>
    </xf>
    <xf numFmtId="39" fontId="16" fillId="0" borderId="0" xfId="0" applyNumberFormat="1" applyFont="1" applyAlignment="1">
      <alignment horizontal="center"/>
    </xf>
    <xf numFmtId="39" fontId="16" fillId="2" borderId="0" xfId="0" applyNumberFormat="1" applyFont="1" applyFill="1" applyAlignment="1">
      <alignment horizontal="center"/>
    </xf>
    <xf numFmtId="39" fontId="11" fillId="0" borderId="0" xfId="13" quotePrefix="1" applyNumberFormat="1" applyFont="1" applyFill="1" applyAlignment="1">
      <alignment horizontal="center"/>
    </xf>
    <xf numFmtId="39" fontId="20" fillId="0" borderId="2" xfId="13" applyNumberFormat="1" applyFont="1" applyFill="1" applyBorder="1" applyAlignment="1">
      <alignment horizontal="center"/>
    </xf>
    <xf numFmtId="39" fontId="20" fillId="0" borderId="3" xfId="13" applyNumberFormat="1" applyFont="1" applyFill="1" applyBorder="1" applyAlignment="1">
      <alignment horizontal="center"/>
    </xf>
    <xf numFmtId="39" fontId="24" fillId="0" borderId="0" xfId="13" applyNumberFormat="1" applyFont="1" applyFill="1" applyAlignment="1">
      <alignment horizontal="center"/>
    </xf>
    <xf numFmtId="39" fontId="18" fillId="0" borderId="0" xfId="13" applyNumberFormat="1" applyFont="1" applyFill="1" applyAlignment="1" applyProtection="1">
      <alignment horizontal="center"/>
    </xf>
    <xf numFmtId="39" fontId="11" fillId="0" borderId="2" xfId="13" applyNumberFormat="1" applyFont="1" applyBorder="1" applyAlignment="1">
      <alignment horizontal="center"/>
    </xf>
    <xf numFmtId="39" fontId="11" fillId="0" borderId="3" xfId="13" applyNumberFormat="1" applyFont="1" applyBorder="1" applyAlignment="1">
      <alignment horizontal="center"/>
    </xf>
    <xf numFmtId="39" fontId="13" fillId="0" borderId="0" xfId="13" applyNumberFormat="1" applyFont="1" applyFill="1" applyAlignment="1" applyProtection="1">
      <alignment horizontal="center"/>
    </xf>
    <xf numFmtId="39" fontId="16" fillId="0" borderId="0" xfId="0" applyNumberFormat="1" applyFont="1" applyFill="1" applyAlignment="1">
      <alignment horizontal="center"/>
    </xf>
    <xf numFmtId="39" fontId="16" fillId="0" borderId="0" xfId="0" quotePrefix="1" applyNumberFormat="1" applyFont="1" applyFill="1" applyAlignment="1">
      <alignment horizontal="center"/>
    </xf>
  </cellXfs>
  <cellStyles count="43">
    <cellStyle name="0,0_x000d__x000a_NA_x000d__x000a_" xfId="1"/>
    <cellStyle name="Comma" xfId="2" builtinId="3"/>
    <cellStyle name="Comma 10 2 2 3" xfId="3"/>
    <cellStyle name="Comma 10 2 2 3 2" xfId="4"/>
    <cellStyle name="Comma 10 2 2 3 2 2" xfId="31"/>
    <cellStyle name="Comma 10 3" xfId="5"/>
    <cellStyle name="Comma 10 3 2" xfId="6"/>
    <cellStyle name="Comma 10 3 2 2" xfId="7"/>
    <cellStyle name="Comma 10 3 2 2 2" xfId="8"/>
    <cellStyle name="Comma 10 3 2 2 2 2" xfId="34"/>
    <cellStyle name="Comma 10 3 2 3" xfId="33"/>
    <cellStyle name="Comma 10 3 3" xfId="32"/>
    <cellStyle name="Comma 11 4 2 3" xfId="26"/>
    <cellStyle name="Comma 11 4 5" xfId="23"/>
    <cellStyle name="Comma 13 4 3" xfId="27"/>
    <cellStyle name="Comma 14" xfId="9"/>
    <cellStyle name="Comma 14 10 2" xfId="24"/>
    <cellStyle name="Comma 14 2" xfId="10"/>
    <cellStyle name="Comma 14 2 2" xfId="36"/>
    <cellStyle name="Comma 14 3" xfId="35"/>
    <cellStyle name="Comma 2" xfId="11"/>
    <cellStyle name="Comma 2 2" xfId="12"/>
    <cellStyle name="Comma 2 2 2" xfId="38"/>
    <cellStyle name="Comma 2 3" xfId="37"/>
    <cellStyle name="Comma 9 3 2 2 3" xfId="28"/>
    <cellStyle name="Normal" xfId="0" builtinId="0"/>
    <cellStyle name="Normal 10 2" xfId="22"/>
    <cellStyle name="Normal 11 2" xfId="13"/>
    <cellStyle name="Normal 15" xfId="14"/>
    <cellStyle name="Normal 15 2 2" xfId="21"/>
    <cellStyle name="Normal 2" xfId="15"/>
    <cellStyle name="Normal 2 10" xfId="25"/>
    <cellStyle name="Normal 2 2" xfId="39"/>
    <cellStyle name="Normal 2 3" xfId="41"/>
    <cellStyle name="Normal 6" xfId="42"/>
    <cellStyle name="Normal_STA96e" xfId="16"/>
    <cellStyle name="Percent 10" xfId="17"/>
    <cellStyle name="เครื่องหมายจุลภาค 2" xfId="18"/>
    <cellStyle name="เครื่องหมายจุลภาค 2 2" xfId="40"/>
    <cellStyle name="จุลภาค 2" xfId="30"/>
    <cellStyle name="ปกติ 2" xfId="19"/>
    <cellStyle name="ปกติ 3" xfId="29"/>
    <cellStyle name="ปกติ_Sheet1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topLeftCell="A75" zoomScale="80" zoomScaleNormal="80" zoomScaleSheetLayoutView="75" workbookViewId="0">
      <selection activeCell="D85" sqref="D85"/>
    </sheetView>
  </sheetViews>
  <sheetFormatPr defaultColWidth="12" defaultRowHeight="27" customHeight="1"/>
  <cols>
    <col min="1" max="1" width="4.33203125" style="4" customWidth="1"/>
    <col min="2" max="2" width="4.5" style="4" customWidth="1"/>
    <col min="3" max="3" width="4.33203125" style="4" customWidth="1"/>
    <col min="4" max="4" width="37" style="4" customWidth="1"/>
    <col min="5" max="5" width="7.33203125" style="4" bestFit="1" customWidth="1"/>
    <col min="6" max="6" width="1.33203125" style="4" customWidth="1"/>
    <col min="7" max="7" width="18.83203125" style="12" customWidth="1"/>
    <col min="8" max="8" width="1.1640625" style="13" customWidth="1"/>
    <col min="9" max="9" width="18.83203125" style="13" bestFit="1" customWidth="1"/>
    <col min="10" max="10" width="1.1640625" style="13" customWidth="1"/>
    <col min="11" max="11" width="18.83203125" style="13" customWidth="1"/>
    <col min="12" max="12" width="1.1640625" style="4" customWidth="1"/>
    <col min="13" max="13" width="18.83203125" style="13" customWidth="1"/>
    <col min="14" max="14" width="2" style="4" customWidth="1"/>
    <col min="15" max="16384" width="12" style="4"/>
  </cols>
  <sheetData>
    <row r="1" spans="1:13" ht="25.5" customHeight="1">
      <c r="A1" s="276" t="s">
        <v>8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</row>
    <row r="2" spans="1:13" ht="25.5" customHeight="1">
      <c r="A2" s="276" t="s">
        <v>9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1:13" ht="25.5" customHeight="1">
      <c r="A3" s="271" t="s">
        <v>233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</row>
    <row r="4" spans="1:13" ht="25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5.5" customHeight="1">
      <c r="A5" s="274"/>
      <c r="B5" s="275"/>
      <c r="C5" s="275"/>
      <c r="D5" s="274"/>
      <c r="E5" s="6"/>
      <c r="F5" s="6"/>
      <c r="G5" s="272" t="s">
        <v>11</v>
      </c>
      <c r="H5" s="272"/>
      <c r="I5" s="272"/>
      <c r="J5" s="272"/>
      <c r="K5" s="272"/>
      <c r="L5" s="272"/>
      <c r="M5" s="272"/>
    </row>
    <row r="6" spans="1:13" ht="25.5" customHeight="1">
      <c r="A6" s="274"/>
      <c r="B6" s="275"/>
      <c r="C6" s="275"/>
      <c r="D6" s="275"/>
      <c r="F6" s="6"/>
      <c r="G6" s="268" t="s">
        <v>10</v>
      </c>
      <c r="H6" s="268"/>
      <c r="I6" s="268"/>
      <c r="J6" s="160"/>
      <c r="K6" s="267" t="s">
        <v>35</v>
      </c>
      <c r="L6" s="267"/>
      <c r="M6" s="267"/>
    </row>
    <row r="7" spans="1:13" ht="25.5" customHeight="1">
      <c r="F7" s="6"/>
      <c r="G7" s="128" t="s">
        <v>234</v>
      </c>
      <c r="H7" s="127"/>
      <c r="I7" s="128" t="s">
        <v>202</v>
      </c>
      <c r="J7" s="127"/>
      <c r="K7" s="128" t="s">
        <v>234</v>
      </c>
      <c r="L7" s="127"/>
      <c r="M7" s="128" t="s">
        <v>202</v>
      </c>
    </row>
    <row r="8" spans="1:13" s="210" customFormat="1" ht="25.5" customHeight="1">
      <c r="A8" s="259"/>
      <c r="B8" s="259"/>
      <c r="C8" s="259"/>
      <c r="D8" s="259"/>
      <c r="E8" s="7"/>
      <c r="F8" s="6"/>
      <c r="G8" s="263" t="s">
        <v>254</v>
      </c>
      <c r="H8" s="264"/>
      <c r="I8" s="263" t="s">
        <v>253</v>
      </c>
      <c r="J8" s="265"/>
      <c r="K8" s="263" t="s">
        <v>254</v>
      </c>
      <c r="L8" s="264"/>
      <c r="M8" s="263" t="s">
        <v>253</v>
      </c>
    </row>
    <row r="9" spans="1:13" s="210" customFormat="1" ht="25.5" customHeight="1">
      <c r="A9" s="273" t="s">
        <v>231</v>
      </c>
      <c r="B9" s="273"/>
      <c r="C9" s="273"/>
      <c r="D9" s="273"/>
      <c r="E9" s="7" t="s">
        <v>15</v>
      </c>
      <c r="F9" s="6"/>
      <c r="G9" s="263" t="s">
        <v>255</v>
      </c>
      <c r="H9" s="262"/>
      <c r="I9" s="262"/>
      <c r="J9" s="262"/>
      <c r="K9" s="263" t="s">
        <v>255</v>
      </c>
      <c r="L9" s="264"/>
      <c r="M9" s="263"/>
    </row>
    <row r="10" spans="1:13" ht="25.5" customHeight="1">
      <c r="A10" s="9" t="s">
        <v>16</v>
      </c>
      <c r="B10" s="9"/>
      <c r="C10" s="9"/>
      <c r="D10" s="10"/>
      <c r="E10" s="11"/>
      <c r="G10" s="161"/>
      <c r="K10" s="129"/>
    </row>
    <row r="11" spans="1:13" ht="25.5" customHeight="1">
      <c r="A11" s="10"/>
      <c r="B11" s="10" t="s">
        <v>7</v>
      </c>
      <c r="C11" s="10"/>
      <c r="D11" s="10"/>
      <c r="E11" s="14" t="s">
        <v>3</v>
      </c>
      <c r="G11" s="162">
        <v>54570894.710000001</v>
      </c>
      <c r="H11" s="15"/>
      <c r="I11" s="15">
        <v>64520443.219999999</v>
      </c>
      <c r="J11" s="15"/>
      <c r="K11" s="16">
        <v>16468284.59</v>
      </c>
      <c r="L11" s="17"/>
      <c r="M11" s="16">
        <v>13906806.369999999</v>
      </c>
    </row>
    <row r="12" spans="1:13" ht="25.5" customHeight="1">
      <c r="A12" s="10"/>
      <c r="B12" s="10" t="s">
        <v>12</v>
      </c>
      <c r="C12" s="10"/>
      <c r="D12" s="10"/>
      <c r="E12" s="14"/>
      <c r="G12" s="163"/>
      <c r="H12" s="15"/>
      <c r="I12" s="15"/>
      <c r="J12" s="15"/>
      <c r="K12" s="130"/>
      <c r="L12" s="164"/>
      <c r="M12" s="15"/>
    </row>
    <row r="13" spans="1:13" ht="25.5" customHeight="1">
      <c r="A13" s="10"/>
      <c r="B13" s="10"/>
      <c r="C13" s="10" t="s">
        <v>13</v>
      </c>
      <c r="D13" s="10"/>
      <c r="E13" s="14" t="s">
        <v>242</v>
      </c>
      <c r="G13" s="162">
        <v>335491138.67000002</v>
      </c>
      <c r="H13" s="15"/>
      <c r="I13" s="15">
        <v>309396278.52999997</v>
      </c>
      <c r="J13" s="15"/>
      <c r="K13" s="16">
        <v>0</v>
      </c>
      <c r="L13" s="17"/>
      <c r="M13" s="16">
        <v>0</v>
      </c>
    </row>
    <row r="14" spans="1:13" ht="25.5" customHeight="1">
      <c r="A14" s="10"/>
      <c r="B14" s="10"/>
      <c r="C14" s="10" t="s">
        <v>14</v>
      </c>
      <c r="D14" s="10"/>
      <c r="E14" s="14" t="s">
        <v>243</v>
      </c>
      <c r="G14" s="162">
        <v>245995633.95999998</v>
      </c>
      <c r="H14" s="15"/>
      <c r="I14" s="15">
        <v>208342555.53</v>
      </c>
      <c r="J14" s="15"/>
      <c r="K14" s="16">
        <v>15619828.389999993</v>
      </c>
      <c r="L14" s="17"/>
      <c r="M14" s="16">
        <v>9616776.3599999994</v>
      </c>
    </row>
    <row r="15" spans="1:13" ht="25.5" customHeight="1">
      <c r="A15" s="10"/>
      <c r="B15" s="10" t="s">
        <v>18</v>
      </c>
      <c r="C15" s="10"/>
      <c r="D15" s="10"/>
      <c r="E15" s="14" t="s">
        <v>4</v>
      </c>
      <c r="G15" s="162">
        <v>292000000</v>
      </c>
      <c r="H15" s="15"/>
      <c r="I15" s="15">
        <v>267000000</v>
      </c>
      <c r="J15" s="15"/>
      <c r="K15" s="16">
        <v>340300000</v>
      </c>
      <c r="L15" s="17"/>
      <c r="M15" s="16">
        <v>287000000</v>
      </c>
    </row>
    <row r="16" spans="1:13" ht="25.5" customHeight="1">
      <c r="A16" s="10"/>
      <c r="B16" s="10" t="s">
        <v>17</v>
      </c>
      <c r="C16" s="10"/>
      <c r="D16" s="10"/>
      <c r="E16" s="14" t="s">
        <v>244</v>
      </c>
      <c r="G16" s="162">
        <v>27219808.699999999</v>
      </c>
      <c r="H16" s="15"/>
      <c r="I16" s="15">
        <v>11687729.580000002</v>
      </c>
      <c r="J16" s="15"/>
      <c r="K16" s="16">
        <v>0</v>
      </c>
      <c r="L16" s="17"/>
      <c r="M16" s="16">
        <v>0</v>
      </c>
    </row>
    <row r="17" spans="1:13" ht="25.5" customHeight="1">
      <c r="A17" s="10"/>
      <c r="B17" s="10" t="s">
        <v>245</v>
      </c>
      <c r="C17" s="10"/>
      <c r="D17" s="10"/>
      <c r="E17" s="14" t="s">
        <v>5</v>
      </c>
      <c r="G17" s="162">
        <v>42119.68</v>
      </c>
      <c r="H17" s="15"/>
      <c r="I17" s="15">
        <v>85127507.589999974</v>
      </c>
      <c r="J17" s="15"/>
      <c r="K17" s="16">
        <v>36119.679999999702</v>
      </c>
      <c r="L17" s="17"/>
      <c r="M17" s="16">
        <v>25089258.899999999</v>
      </c>
    </row>
    <row r="18" spans="1:13" ht="25.5" customHeight="1">
      <c r="A18" s="10"/>
      <c r="B18" s="10" t="s">
        <v>192</v>
      </c>
      <c r="C18" s="10"/>
      <c r="D18" s="18"/>
      <c r="E18" s="23">
        <v>10</v>
      </c>
      <c r="G18" s="162">
        <v>49144520.699999996</v>
      </c>
      <c r="H18" s="15"/>
      <c r="I18" s="15">
        <v>149257449.03999999</v>
      </c>
      <c r="J18" s="15"/>
      <c r="K18" s="15">
        <v>0</v>
      </c>
      <c r="L18" s="17"/>
      <c r="M18" s="15">
        <v>0</v>
      </c>
    </row>
    <row r="19" spans="1:13" ht="25.5" customHeight="1">
      <c r="A19" s="10"/>
      <c r="B19" s="10"/>
      <c r="C19" s="10"/>
      <c r="D19" s="10" t="s">
        <v>20</v>
      </c>
      <c r="E19" s="19"/>
      <c r="G19" s="165">
        <f>SUM(G11:G18)</f>
        <v>1004464116.42</v>
      </c>
      <c r="H19" s="15"/>
      <c r="I19" s="131">
        <f>SUM(I11:I18)</f>
        <v>1095331963.49</v>
      </c>
      <c r="J19" s="15"/>
      <c r="K19" s="131">
        <f>SUM(K11:K18)</f>
        <v>372424232.66000003</v>
      </c>
      <c r="L19" s="17"/>
      <c r="M19" s="131">
        <f>SUM(M11:M18)</f>
        <v>335612841.63</v>
      </c>
    </row>
    <row r="20" spans="1:13" ht="25.5" customHeight="1">
      <c r="A20" s="20" t="s">
        <v>21</v>
      </c>
      <c r="B20" s="10"/>
      <c r="C20" s="10"/>
      <c r="D20" s="10"/>
      <c r="E20" s="10"/>
      <c r="G20" s="163"/>
      <c r="H20" s="15"/>
      <c r="I20" s="15"/>
      <c r="J20" s="15"/>
      <c r="K20" s="132"/>
      <c r="L20" s="17"/>
      <c r="M20" s="21"/>
    </row>
    <row r="21" spans="1:13" ht="25.5" customHeight="1">
      <c r="A21" s="10"/>
      <c r="B21" s="10" t="s">
        <v>22</v>
      </c>
      <c r="C21" s="10"/>
      <c r="D21" s="10"/>
      <c r="E21" s="23">
        <v>11</v>
      </c>
      <c r="G21" s="162">
        <v>24080205.140000001</v>
      </c>
      <c r="H21" s="15"/>
      <c r="I21" s="15">
        <v>80352484.180000007</v>
      </c>
      <c r="J21" s="15"/>
      <c r="K21" s="16">
        <v>0</v>
      </c>
      <c r="L21" s="17"/>
      <c r="M21" s="16">
        <v>50000000</v>
      </c>
    </row>
    <row r="22" spans="1:13" ht="25.5" customHeight="1">
      <c r="A22" s="10"/>
      <c r="B22" s="10" t="s">
        <v>23</v>
      </c>
      <c r="C22" s="10"/>
      <c r="D22" s="10"/>
      <c r="E22" s="23">
        <v>12</v>
      </c>
      <c r="G22" s="162">
        <v>0</v>
      </c>
      <c r="H22" s="15"/>
      <c r="I22" s="15">
        <v>0</v>
      </c>
      <c r="J22" s="15"/>
      <c r="K22" s="16">
        <v>1409396038.3499999</v>
      </c>
      <c r="L22" s="17"/>
      <c r="M22" s="16">
        <v>1314846038.3499999</v>
      </c>
    </row>
    <row r="23" spans="1:13" ht="25.5" customHeight="1">
      <c r="A23" s="10"/>
      <c r="B23" s="10" t="s">
        <v>24</v>
      </c>
      <c r="C23" s="10"/>
      <c r="D23" s="10"/>
      <c r="E23" s="23">
        <v>13</v>
      </c>
      <c r="G23" s="162">
        <v>484824171.37</v>
      </c>
      <c r="H23" s="15"/>
      <c r="I23" s="15">
        <v>483628511.85000002</v>
      </c>
      <c r="J23" s="15"/>
      <c r="K23" s="16">
        <v>474565990.34000003</v>
      </c>
      <c r="L23" s="17"/>
      <c r="M23" s="16">
        <v>474565990.34000003</v>
      </c>
    </row>
    <row r="24" spans="1:13" ht="25.5" customHeight="1">
      <c r="A24" s="10"/>
      <c r="B24" s="10" t="s">
        <v>25</v>
      </c>
      <c r="C24" s="10"/>
      <c r="D24" s="10"/>
      <c r="E24" s="23">
        <v>14</v>
      </c>
      <c r="G24" s="162">
        <v>6859298809.3500004</v>
      </c>
      <c r="H24" s="15"/>
      <c r="I24" s="15">
        <v>6071403073.1200008</v>
      </c>
      <c r="J24" s="15"/>
      <c r="K24" s="16">
        <v>75786009.230000004</v>
      </c>
      <c r="L24" s="17"/>
      <c r="M24" s="16">
        <v>82318738.75</v>
      </c>
    </row>
    <row r="25" spans="1:13" s="210" customFormat="1" ht="25.5" customHeight="1">
      <c r="A25" s="211"/>
      <c r="B25" s="211" t="s">
        <v>203</v>
      </c>
      <c r="C25" s="211"/>
      <c r="D25" s="211"/>
      <c r="E25" s="23">
        <v>15</v>
      </c>
      <c r="G25" s="162">
        <v>61854221.199999996</v>
      </c>
      <c r="H25" s="15"/>
      <c r="I25" s="15">
        <v>0</v>
      </c>
      <c r="J25" s="15"/>
      <c r="K25" s="16">
        <v>5472255.4399999995</v>
      </c>
      <c r="L25" s="17"/>
      <c r="M25" s="16">
        <v>0</v>
      </c>
    </row>
    <row r="26" spans="1:13" ht="25.5" customHeight="1">
      <c r="A26" s="10"/>
      <c r="B26" s="22" t="s">
        <v>26</v>
      </c>
      <c r="C26" s="10"/>
      <c r="D26" s="10"/>
      <c r="E26" s="23">
        <v>16</v>
      </c>
      <c r="G26" s="162">
        <v>8220497.0199999996</v>
      </c>
      <c r="H26" s="15"/>
      <c r="I26" s="15">
        <v>8449037.2100000009</v>
      </c>
      <c r="J26" s="15"/>
      <c r="K26" s="16">
        <v>488428.55000000005</v>
      </c>
      <c r="L26" s="166"/>
      <c r="M26" s="16">
        <v>688393.47</v>
      </c>
    </row>
    <row r="27" spans="1:13" ht="25.5" customHeight="1">
      <c r="A27" s="10"/>
      <c r="B27" s="22" t="s">
        <v>27</v>
      </c>
      <c r="C27" s="10"/>
      <c r="D27" s="10"/>
      <c r="E27" s="14"/>
      <c r="G27" s="162">
        <v>560045.02</v>
      </c>
      <c r="H27" s="15"/>
      <c r="I27" s="15">
        <v>515108.13</v>
      </c>
      <c r="J27" s="15"/>
      <c r="K27" s="16">
        <v>420098.02</v>
      </c>
      <c r="L27" s="166"/>
      <c r="M27" s="16">
        <v>402127.49</v>
      </c>
    </row>
    <row r="28" spans="1:13" ht="25.5" customHeight="1">
      <c r="A28" s="10"/>
      <c r="B28" s="22" t="s">
        <v>19</v>
      </c>
      <c r="C28" s="10"/>
      <c r="D28" s="10"/>
      <c r="E28" s="14" t="s">
        <v>207</v>
      </c>
      <c r="G28" s="162">
        <v>67920585.890000001</v>
      </c>
      <c r="H28" s="15"/>
      <c r="I28" s="15">
        <v>79305695.049999997</v>
      </c>
      <c r="J28" s="15"/>
      <c r="K28" s="15">
        <v>0</v>
      </c>
      <c r="L28" s="166"/>
      <c r="M28" s="15">
        <v>0</v>
      </c>
    </row>
    <row r="29" spans="1:13" ht="25.5" customHeight="1">
      <c r="A29" s="10"/>
      <c r="B29" s="10" t="s">
        <v>28</v>
      </c>
      <c r="C29" s="10"/>
      <c r="D29" s="10"/>
      <c r="E29" s="23">
        <v>30</v>
      </c>
      <c r="G29" s="162">
        <v>2521627.16</v>
      </c>
      <c r="H29" s="15"/>
      <c r="I29" s="15">
        <v>2521627.16</v>
      </c>
      <c r="J29" s="15"/>
      <c r="K29" s="16">
        <v>0</v>
      </c>
      <c r="L29" s="17"/>
      <c r="M29" s="16">
        <v>0</v>
      </c>
    </row>
    <row r="30" spans="1:13" ht="25.5" customHeight="1">
      <c r="A30" s="10"/>
      <c r="B30" s="24" t="s">
        <v>29</v>
      </c>
      <c r="C30" s="24"/>
      <c r="D30" s="10" t="s">
        <v>30</v>
      </c>
      <c r="E30" s="10"/>
      <c r="G30" s="165">
        <f>SUM(G21:G29)</f>
        <v>7509280162.1500015</v>
      </c>
      <c r="H30" s="15"/>
      <c r="I30" s="131">
        <f>SUM(I21:I29)</f>
        <v>6726175536.7000008</v>
      </c>
      <c r="J30" s="15"/>
      <c r="K30" s="131">
        <f>SUM(K21:K29)</f>
        <v>1966128819.9300001</v>
      </c>
      <c r="L30" s="17"/>
      <c r="M30" s="131">
        <f>SUM(M21:M29)</f>
        <v>1922821288.4000001</v>
      </c>
    </row>
    <row r="31" spans="1:13" ht="25.5" customHeight="1" thickBot="1">
      <c r="A31" s="25" t="s">
        <v>31</v>
      </c>
      <c r="C31" s="25"/>
      <c r="G31" s="167">
        <f>G19+G30</f>
        <v>8513744278.5700016</v>
      </c>
      <c r="H31" s="21"/>
      <c r="I31" s="133">
        <f>I19+I30</f>
        <v>7821507500.1900005</v>
      </c>
      <c r="J31" s="21"/>
      <c r="K31" s="133">
        <f>K19+K30</f>
        <v>2338553052.5900002</v>
      </c>
      <c r="L31" s="168"/>
      <c r="M31" s="133">
        <f>M19+M30</f>
        <v>2258434130.0300002</v>
      </c>
    </row>
    <row r="32" spans="1:13" ht="25.5" customHeight="1" thickTop="1">
      <c r="D32" s="26"/>
      <c r="L32" s="10"/>
    </row>
    <row r="33" spans="1:13" s="210" customFormat="1" ht="25.5" customHeight="1">
      <c r="D33" s="213"/>
      <c r="G33" s="12"/>
      <c r="H33" s="13"/>
      <c r="I33" s="13"/>
      <c r="J33" s="13"/>
      <c r="K33" s="13"/>
      <c r="L33" s="211"/>
      <c r="M33" s="13"/>
    </row>
    <row r="34" spans="1:13" ht="25.5" customHeight="1">
      <c r="A34" s="183" t="s">
        <v>32</v>
      </c>
      <c r="B34" s="183"/>
      <c r="C34" s="183"/>
      <c r="D34" s="184"/>
      <c r="E34" s="183"/>
      <c r="F34" s="183"/>
      <c r="G34" s="185"/>
      <c r="H34" s="185"/>
      <c r="I34" s="185"/>
      <c r="J34" s="185"/>
      <c r="K34" s="185"/>
      <c r="L34" s="183"/>
      <c r="M34" s="185"/>
    </row>
    <row r="35" spans="1:13" ht="25.5" customHeight="1">
      <c r="A35" s="183"/>
      <c r="B35" s="186"/>
      <c r="C35" s="186"/>
      <c r="D35" s="186"/>
      <c r="E35" s="186"/>
      <c r="F35" s="186"/>
      <c r="G35" s="185"/>
      <c r="H35" s="185"/>
      <c r="I35" s="187"/>
      <c r="J35" s="185"/>
      <c r="K35" s="187"/>
      <c r="L35" s="188"/>
      <c r="M35" s="187"/>
    </row>
    <row r="36" spans="1:13" ht="25.5" customHeight="1">
      <c r="A36" s="183"/>
      <c r="B36" s="186"/>
      <c r="C36" s="186"/>
      <c r="D36" s="186"/>
      <c r="E36" s="186"/>
      <c r="F36" s="186"/>
      <c r="G36" s="185"/>
      <c r="H36" s="185"/>
      <c r="I36" s="187"/>
      <c r="J36" s="185"/>
      <c r="K36" s="187"/>
      <c r="L36" s="188"/>
      <c r="M36" s="187"/>
    </row>
    <row r="37" spans="1:13" ht="25.5" customHeight="1">
      <c r="A37" s="183"/>
      <c r="B37" s="186"/>
      <c r="C37" s="186"/>
      <c r="D37" s="186" t="s">
        <v>33</v>
      </c>
      <c r="E37" s="183"/>
      <c r="F37" s="185"/>
      <c r="G37" s="185"/>
      <c r="H37" s="185"/>
      <c r="I37" s="185"/>
      <c r="J37" s="185"/>
      <c r="K37" s="187"/>
      <c r="L37" s="188"/>
      <c r="M37" s="187"/>
    </row>
    <row r="38" spans="1:13" ht="25.5" customHeight="1">
      <c r="A38" s="183"/>
      <c r="B38" s="186"/>
      <c r="C38" s="186"/>
      <c r="D38" s="186" t="s">
        <v>252</v>
      </c>
      <c r="E38" s="183"/>
      <c r="F38" s="185"/>
      <c r="G38" s="189"/>
      <c r="H38" s="185"/>
      <c r="I38" s="185"/>
      <c r="J38" s="185"/>
      <c r="K38" s="187"/>
      <c r="L38" s="188"/>
      <c r="M38" s="187"/>
    </row>
    <row r="39" spans="1:13" ht="25.5" customHeight="1">
      <c r="A39" s="10"/>
      <c r="B39" s="27"/>
      <c r="C39" s="27"/>
      <c r="D39" s="27"/>
      <c r="F39" s="13"/>
      <c r="G39" s="169"/>
      <c r="K39" s="21"/>
      <c r="L39" s="17"/>
      <c r="M39" s="21"/>
    </row>
    <row r="40" spans="1:13" ht="24.75" customHeight="1">
      <c r="A40" s="269" t="s">
        <v>0</v>
      </c>
      <c r="B40" s="269"/>
      <c r="C40" s="269"/>
      <c r="D40" s="269"/>
      <c r="E40" s="269"/>
      <c r="F40" s="269"/>
      <c r="G40" s="269"/>
      <c r="H40" s="269"/>
      <c r="I40" s="269"/>
      <c r="J40" s="269"/>
      <c r="K40" s="269"/>
      <c r="L40" s="269"/>
      <c r="M40" s="269"/>
    </row>
    <row r="41" spans="1:13" ht="24.75" customHeight="1">
      <c r="A41" s="270" t="s">
        <v>8</v>
      </c>
      <c r="B41" s="270"/>
      <c r="C41" s="270"/>
      <c r="D41" s="270"/>
      <c r="E41" s="270"/>
      <c r="F41" s="270"/>
      <c r="G41" s="270"/>
      <c r="H41" s="270"/>
      <c r="I41" s="270"/>
      <c r="J41" s="270"/>
      <c r="K41" s="270"/>
      <c r="L41" s="270"/>
      <c r="M41" s="270"/>
    </row>
    <row r="42" spans="1:13" ht="24.75" customHeight="1">
      <c r="A42" s="270" t="s">
        <v>34</v>
      </c>
      <c r="B42" s="270"/>
      <c r="C42" s="270"/>
      <c r="D42" s="270"/>
      <c r="E42" s="270"/>
      <c r="F42" s="270"/>
      <c r="G42" s="270"/>
      <c r="H42" s="270"/>
      <c r="I42" s="270"/>
      <c r="J42" s="270"/>
      <c r="K42" s="270"/>
      <c r="L42" s="270"/>
      <c r="M42" s="270"/>
    </row>
    <row r="43" spans="1:13" ht="24.75" customHeight="1">
      <c r="A43" s="271" t="s">
        <v>233</v>
      </c>
      <c r="B43" s="271"/>
      <c r="C43" s="271"/>
      <c r="D43" s="271"/>
      <c r="E43" s="271"/>
      <c r="F43" s="271"/>
      <c r="G43" s="271"/>
      <c r="H43" s="271"/>
      <c r="I43" s="271"/>
      <c r="J43" s="271"/>
      <c r="K43" s="271"/>
      <c r="L43" s="271"/>
      <c r="M43" s="271"/>
    </row>
    <row r="44" spans="1:13" ht="24.75" customHeight="1">
      <c r="A44" s="271" t="s">
        <v>193</v>
      </c>
      <c r="B44" s="271"/>
      <c r="C44" s="271"/>
      <c r="D44" s="271"/>
      <c r="E44" s="271"/>
      <c r="F44" s="271"/>
      <c r="G44" s="271"/>
      <c r="H44" s="271"/>
      <c r="I44" s="271"/>
      <c r="J44" s="271"/>
      <c r="K44" s="271"/>
      <c r="L44" s="271"/>
      <c r="M44" s="271"/>
    </row>
    <row r="45" spans="1:13" s="210" customFormat="1" ht="24.75" customHeight="1">
      <c r="A45" s="250"/>
      <c r="B45" s="250"/>
      <c r="C45" s="250"/>
      <c r="D45" s="250"/>
      <c r="E45" s="250"/>
      <c r="F45" s="250"/>
      <c r="G45" s="250"/>
      <c r="H45" s="250"/>
      <c r="I45" s="250"/>
      <c r="J45" s="250"/>
      <c r="K45" s="250"/>
      <c r="L45" s="250"/>
      <c r="M45" s="250"/>
    </row>
    <row r="46" spans="1:13" ht="24.75" customHeight="1">
      <c r="A46" s="28"/>
      <c r="B46" s="28"/>
      <c r="C46" s="28"/>
      <c r="D46" s="26"/>
      <c r="G46" s="272" t="s">
        <v>11</v>
      </c>
      <c r="H46" s="272"/>
      <c r="I46" s="272"/>
      <c r="J46" s="272"/>
      <c r="K46" s="272"/>
      <c r="L46" s="272"/>
      <c r="M46" s="272"/>
    </row>
    <row r="47" spans="1:13" ht="24.75" customHeight="1">
      <c r="A47" s="28"/>
      <c r="B47" s="28"/>
      <c r="C47" s="28"/>
      <c r="D47" s="26"/>
      <c r="G47" s="268" t="s">
        <v>10</v>
      </c>
      <c r="H47" s="268"/>
      <c r="I47" s="268"/>
      <c r="J47" s="160"/>
      <c r="K47" s="267" t="s">
        <v>35</v>
      </c>
      <c r="L47" s="267"/>
      <c r="M47" s="267"/>
    </row>
    <row r="48" spans="1:13" ht="24.75" customHeight="1">
      <c r="G48" s="128" t="str">
        <f>+G7</f>
        <v>June 30, 2020</v>
      </c>
      <c r="H48" s="127"/>
      <c r="I48" s="128" t="str">
        <f>+I7</f>
        <v>December 31, 2019</v>
      </c>
      <c r="J48" s="127"/>
      <c r="K48" s="128" t="str">
        <f>+K7</f>
        <v>June 30, 2020</v>
      </c>
      <c r="L48" s="127"/>
      <c r="M48" s="128" t="str">
        <f>+M7</f>
        <v>December 31, 2019</v>
      </c>
    </row>
    <row r="49" spans="1:13" s="210" customFormat="1" ht="24.75" customHeight="1">
      <c r="A49" s="266" t="s">
        <v>179</v>
      </c>
      <c r="B49" s="266"/>
      <c r="C49" s="266"/>
      <c r="D49" s="266"/>
      <c r="E49" s="190" t="s">
        <v>15</v>
      </c>
      <c r="G49" s="263" t="s">
        <v>254</v>
      </c>
      <c r="H49" s="264"/>
      <c r="I49" s="263" t="s">
        <v>253</v>
      </c>
      <c r="J49" s="265"/>
      <c r="K49" s="263" t="s">
        <v>254</v>
      </c>
      <c r="L49" s="264"/>
      <c r="M49" s="263" t="s">
        <v>253</v>
      </c>
    </row>
    <row r="50" spans="1:13" s="210" customFormat="1" ht="24.75" customHeight="1">
      <c r="A50" s="266" t="s">
        <v>178</v>
      </c>
      <c r="B50" s="266"/>
      <c r="C50" s="266"/>
      <c r="D50" s="266"/>
      <c r="E50" s="190"/>
      <c r="G50" s="263" t="s">
        <v>255</v>
      </c>
      <c r="H50" s="262"/>
      <c r="I50" s="262"/>
      <c r="J50" s="262"/>
      <c r="K50" s="263" t="s">
        <v>255</v>
      </c>
      <c r="L50" s="264"/>
      <c r="M50" s="263"/>
    </row>
    <row r="51" spans="1:13" ht="24.75" customHeight="1">
      <c r="A51" s="192" t="s">
        <v>37</v>
      </c>
      <c r="B51" s="191"/>
      <c r="C51" s="191"/>
      <c r="D51" s="191"/>
      <c r="E51" s="190"/>
      <c r="G51" s="170"/>
      <c r="H51" s="8"/>
      <c r="I51" s="134"/>
      <c r="J51" s="8"/>
      <c r="K51" s="134"/>
      <c r="L51" s="171"/>
      <c r="M51" s="134"/>
    </row>
    <row r="52" spans="1:13" ht="24.75" customHeight="1">
      <c r="A52" s="29"/>
      <c r="B52" s="24" t="s">
        <v>38</v>
      </c>
      <c r="C52" s="121"/>
      <c r="D52" s="121"/>
      <c r="E52" s="7"/>
      <c r="G52" s="170"/>
      <c r="H52" s="8"/>
      <c r="I52" s="134"/>
      <c r="J52" s="8"/>
      <c r="K52" s="134"/>
      <c r="L52" s="171"/>
      <c r="M52" s="134"/>
    </row>
    <row r="53" spans="1:13" ht="24.75" customHeight="1">
      <c r="A53" s="24"/>
      <c r="C53" s="4" t="s">
        <v>39</v>
      </c>
      <c r="D53" s="24"/>
      <c r="E53" s="23">
        <v>18</v>
      </c>
      <c r="G53" s="162">
        <v>198415979.13</v>
      </c>
      <c r="H53" s="15"/>
      <c r="I53" s="15">
        <v>202215736.17000002</v>
      </c>
      <c r="J53" s="15"/>
      <c r="K53" s="16">
        <v>198415979.13</v>
      </c>
      <c r="L53" s="164"/>
      <c r="M53" s="16">
        <v>198713875.90000001</v>
      </c>
    </row>
    <row r="54" spans="1:13" ht="24.75" customHeight="1">
      <c r="A54" s="24"/>
      <c r="B54" s="24" t="s">
        <v>37</v>
      </c>
      <c r="C54" s="24"/>
      <c r="D54" s="24"/>
      <c r="E54" s="14"/>
      <c r="G54" s="162"/>
      <c r="H54" s="15"/>
      <c r="I54" s="15"/>
      <c r="J54" s="15"/>
      <c r="K54" s="16"/>
      <c r="L54" s="164"/>
      <c r="M54" s="16"/>
    </row>
    <row r="55" spans="1:13" ht="24.75" customHeight="1">
      <c r="A55" s="24"/>
      <c r="B55" s="24"/>
      <c r="C55" s="24" t="s">
        <v>40</v>
      </c>
      <c r="D55" s="24"/>
      <c r="E55" s="23">
        <v>19</v>
      </c>
      <c r="G55" s="162">
        <v>110139557.48999999</v>
      </c>
      <c r="H55" s="15"/>
      <c r="I55" s="15">
        <v>110763806.47999999</v>
      </c>
      <c r="J55" s="15"/>
      <c r="K55" s="16">
        <v>61204</v>
      </c>
      <c r="L55" s="172"/>
      <c r="M55" s="16">
        <v>49848.02</v>
      </c>
    </row>
    <row r="56" spans="1:13" s="210" customFormat="1" ht="24.75" customHeight="1">
      <c r="A56" s="28"/>
      <c r="B56" s="24"/>
      <c r="C56" s="24" t="s">
        <v>41</v>
      </c>
      <c r="D56" s="24"/>
      <c r="E56" s="23">
        <v>19</v>
      </c>
      <c r="G56" s="162">
        <v>217075578.69999999</v>
      </c>
      <c r="H56" s="15"/>
      <c r="I56" s="15">
        <v>157629647.33000001</v>
      </c>
      <c r="J56" s="15"/>
      <c r="K56" s="16">
        <v>13345466.26</v>
      </c>
      <c r="L56" s="172"/>
      <c r="M56" s="16">
        <v>20951544.809999999</v>
      </c>
    </row>
    <row r="57" spans="1:13" s="210" customFormat="1" ht="24.75" customHeight="1">
      <c r="A57" s="28"/>
      <c r="B57" s="24" t="s">
        <v>204</v>
      </c>
      <c r="C57" s="24"/>
      <c r="D57" s="24"/>
      <c r="E57" s="23" t="s">
        <v>4</v>
      </c>
      <c r="G57" s="162">
        <v>15000000</v>
      </c>
      <c r="H57" s="15"/>
      <c r="I57" s="15">
        <v>0</v>
      </c>
      <c r="J57" s="15"/>
      <c r="K57" s="16">
        <v>35000000</v>
      </c>
      <c r="L57" s="172"/>
      <c r="M57" s="16">
        <v>0</v>
      </c>
    </row>
    <row r="58" spans="1:13" s="210" customFormat="1" ht="24.75" customHeight="1">
      <c r="A58" s="28"/>
      <c r="B58" s="24" t="s">
        <v>251</v>
      </c>
      <c r="C58" s="24"/>
      <c r="D58" s="24"/>
      <c r="E58" s="256">
        <v>5.2</v>
      </c>
      <c r="G58" s="162">
        <v>10000000</v>
      </c>
      <c r="H58" s="15"/>
      <c r="I58" s="15">
        <v>0</v>
      </c>
      <c r="J58" s="15"/>
      <c r="K58" s="16">
        <v>10000000</v>
      </c>
      <c r="L58" s="172"/>
      <c r="M58" s="16">
        <v>0</v>
      </c>
    </row>
    <row r="59" spans="1:13" s="210" customFormat="1" ht="24.75" customHeight="1">
      <c r="A59" s="28"/>
      <c r="B59" s="4" t="s">
        <v>227</v>
      </c>
      <c r="C59" s="24"/>
      <c r="D59" s="24"/>
      <c r="E59" s="23"/>
      <c r="G59" s="162"/>
      <c r="H59" s="15"/>
      <c r="I59" s="15"/>
      <c r="J59" s="15"/>
      <c r="K59" s="16"/>
      <c r="L59" s="172"/>
      <c r="M59" s="16"/>
    </row>
    <row r="60" spans="1:13" ht="24.75" customHeight="1">
      <c r="A60" s="28"/>
      <c r="B60" s="30"/>
      <c r="C60" s="4" t="s">
        <v>226</v>
      </c>
      <c r="D60" s="24"/>
      <c r="E60" s="23">
        <v>20</v>
      </c>
      <c r="G60" s="162">
        <v>510721595.44999999</v>
      </c>
      <c r="H60" s="15"/>
      <c r="I60" s="15">
        <v>543560000</v>
      </c>
      <c r="J60" s="15"/>
      <c r="K60" s="16">
        <v>0</v>
      </c>
      <c r="L60" s="172"/>
      <c r="M60" s="16">
        <v>0</v>
      </c>
    </row>
    <row r="61" spans="1:13" ht="24.75" customHeight="1">
      <c r="A61" s="28"/>
      <c r="B61" s="30" t="s">
        <v>225</v>
      </c>
      <c r="C61" s="10"/>
      <c r="D61" s="24"/>
    </row>
    <row r="62" spans="1:13" ht="24.75" customHeight="1">
      <c r="B62" s="10"/>
      <c r="C62" s="24" t="s">
        <v>226</v>
      </c>
      <c r="D62" s="10"/>
      <c r="E62" s="23">
        <v>21</v>
      </c>
      <c r="G62" s="162">
        <v>12615528.140000004</v>
      </c>
      <c r="H62" s="16"/>
      <c r="I62" s="15">
        <v>5035012</v>
      </c>
      <c r="J62" s="16"/>
      <c r="K62" s="16">
        <v>963388.02</v>
      </c>
      <c r="L62" s="17"/>
      <c r="M62" s="16">
        <v>1415434.05</v>
      </c>
    </row>
    <row r="63" spans="1:13" ht="24.75" customHeight="1">
      <c r="B63" s="4" t="s">
        <v>42</v>
      </c>
      <c r="C63" s="10"/>
      <c r="D63" s="10"/>
    </row>
    <row r="64" spans="1:13" ht="24.75" customHeight="1">
      <c r="C64" s="10" t="s">
        <v>226</v>
      </c>
      <c r="D64" s="10"/>
      <c r="E64" s="23">
        <v>22</v>
      </c>
      <c r="G64" s="162">
        <v>138721436.38999999</v>
      </c>
      <c r="H64" s="16"/>
      <c r="I64" s="15">
        <v>59387729.339999996</v>
      </c>
      <c r="J64" s="16"/>
      <c r="K64" s="16">
        <v>499423.16</v>
      </c>
      <c r="L64" s="17"/>
      <c r="M64" s="16">
        <v>451923.16</v>
      </c>
    </row>
    <row r="65" spans="1:13" ht="24.75" customHeight="1">
      <c r="C65" s="10"/>
      <c r="D65" s="10" t="s">
        <v>230</v>
      </c>
      <c r="E65" s="32"/>
      <c r="F65" s="10"/>
      <c r="G65" s="165">
        <f>SUM(G53:G64)</f>
        <v>1212689675.3000002</v>
      </c>
      <c r="H65" s="33"/>
      <c r="I65" s="131">
        <f>SUM(I53:I64)</f>
        <v>1078591931.3199999</v>
      </c>
      <c r="J65" s="33"/>
      <c r="K65" s="131">
        <f>SUM(K53:K64)</f>
        <v>258285460.56999999</v>
      </c>
      <c r="L65" s="173"/>
      <c r="M65" s="131">
        <f>SUM(M53:M64)</f>
        <v>221582625.94000003</v>
      </c>
    </row>
    <row r="66" spans="1:13" ht="24.75" customHeight="1">
      <c r="A66" s="20" t="s">
        <v>43</v>
      </c>
      <c r="B66" s="10"/>
      <c r="C66" s="10"/>
      <c r="D66" s="10"/>
      <c r="E66" s="23"/>
      <c r="F66" s="10"/>
      <c r="G66" s="174"/>
      <c r="H66" s="33"/>
      <c r="I66" s="33"/>
      <c r="J66" s="33"/>
      <c r="K66" s="132"/>
      <c r="L66" s="173"/>
      <c r="M66" s="21"/>
    </row>
    <row r="67" spans="1:13" ht="24.75" customHeight="1">
      <c r="A67" s="20"/>
      <c r="B67" s="10" t="s">
        <v>44</v>
      </c>
      <c r="C67" s="10"/>
      <c r="D67" s="10"/>
      <c r="E67" s="23">
        <v>20</v>
      </c>
      <c r="F67" s="10"/>
      <c r="G67" s="12">
        <v>3220861692.7600002</v>
      </c>
      <c r="H67" s="33"/>
      <c r="I67" s="13">
        <v>2863840000</v>
      </c>
      <c r="J67" s="33"/>
      <c r="K67" s="21">
        <v>0</v>
      </c>
      <c r="L67" s="173"/>
      <c r="M67" s="21">
        <v>0</v>
      </c>
    </row>
    <row r="68" spans="1:13" ht="24.75" customHeight="1">
      <c r="A68" s="10"/>
      <c r="B68" s="10" t="s">
        <v>224</v>
      </c>
      <c r="C68" s="10"/>
      <c r="D68" s="10"/>
      <c r="E68" s="23">
        <v>21</v>
      </c>
      <c r="F68" s="10"/>
      <c r="G68" s="12">
        <v>38480793.43</v>
      </c>
      <c r="H68" s="33"/>
      <c r="I68" s="13">
        <v>1421642.35</v>
      </c>
      <c r="J68" s="33"/>
      <c r="K68" s="21">
        <v>287624.80000000005</v>
      </c>
      <c r="L68" s="173"/>
      <c r="M68" s="21">
        <v>535506.26</v>
      </c>
    </row>
    <row r="69" spans="1:13" ht="24.75" customHeight="1">
      <c r="B69" s="4" t="s">
        <v>45</v>
      </c>
      <c r="C69" s="10"/>
      <c r="D69" s="10"/>
      <c r="E69" s="23">
        <v>22</v>
      </c>
      <c r="G69" s="162">
        <v>137986903.73999998</v>
      </c>
      <c r="H69" s="16"/>
      <c r="I69" s="15">
        <v>159973091.37</v>
      </c>
      <c r="J69" s="16"/>
      <c r="K69" s="16">
        <v>0</v>
      </c>
      <c r="L69" s="17"/>
      <c r="M69" s="16">
        <v>0</v>
      </c>
    </row>
    <row r="70" spans="1:13" s="210" customFormat="1" ht="24.75" customHeight="1">
      <c r="B70" s="210" t="s">
        <v>228</v>
      </c>
      <c r="C70" s="211"/>
      <c r="D70" s="211"/>
      <c r="E70" s="23">
        <v>23</v>
      </c>
      <c r="F70" s="211"/>
      <c r="G70" s="260">
        <v>11510220.5</v>
      </c>
      <c r="H70" s="33"/>
      <c r="I70" s="140">
        <v>10456385</v>
      </c>
      <c r="J70" s="33"/>
      <c r="K70" s="261">
        <v>9212577.5</v>
      </c>
      <c r="L70" s="173"/>
      <c r="M70" s="261">
        <v>8514816</v>
      </c>
    </row>
    <row r="71" spans="1:13" ht="24.75" customHeight="1">
      <c r="A71" s="10"/>
      <c r="C71" s="10"/>
      <c r="D71" s="10" t="s">
        <v>229</v>
      </c>
      <c r="E71" s="14"/>
      <c r="F71" s="10"/>
      <c r="G71" s="175">
        <f>SUM(G67:G70)</f>
        <v>3408839610.4299998</v>
      </c>
      <c r="H71" s="33"/>
      <c r="I71" s="135">
        <f>SUM(I67:I70)</f>
        <v>3035691118.7199998</v>
      </c>
      <c r="J71" s="33"/>
      <c r="K71" s="135">
        <f>SUM(K67:K70)</f>
        <v>9500202.3000000007</v>
      </c>
      <c r="L71" s="173"/>
      <c r="M71" s="135">
        <f>SUM(M67:M70)</f>
        <v>9050322.2599999998</v>
      </c>
    </row>
    <row r="72" spans="1:13" ht="24.75" customHeight="1">
      <c r="A72" s="193" t="s">
        <v>46</v>
      </c>
      <c r="C72" s="10"/>
      <c r="D72" s="22"/>
      <c r="E72" s="10"/>
      <c r="F72" s="10"/>
      <c r="G72" s="176">
        <f>G65+G71</f>
        <v>4621529285.7299995</v>
      </c>
      <c r="H72" s="33"/>
      <c r="I72" s="136">
        <f>I65+I71</f>
        <v>4114283050.04</v>
      </c>
      <c r="J72" s="33"/>
      <c r="K72" s="136">
        <f>K65+K71</f>
        <v>267785662.87</v>
      </c>
      <c r="L72" s="173"/>
      <c r="M72" s="136">
        <f>M65+M71</f>
        <v>230632948.20000002</v>
      </c>
    </row>
    <row r="73" spans="1:13" ht="24.75" customHeight="1">
      <c r="B73" s="10"/>
      <c r="C73" s="10"/>
      <c r="D73" s="35"/>
    </row>
    <row r="74" spans="1:13" s="183" customFormat="1" ht="24.75" customHeight="1">
      <c r="A74" s="184" t="s">
        <v>32</v>
      </c>
      <c r="G74" s="194"/>
      <c r="H74" s="187"/>
      <c r="I74" s="187"/>
      <c r="J74" s="187"/>
      <c r="K74" s="194"/>
      <c r="L74" s="188"/>
      <c r="M74" s="187"/>
    </row>
    <row r="75" spans="1:13" s="183" customFormat="1" ht="24.75" customHeight="1">
      <c r="A75" s="193"/>
      <c r="G75" s="194"/>
      <c r="H75" s="187"/>
      <c r="I75" s="187"/>
      <c r="J75" s="187"/>
      <c r="K75" s="194"/>
      <c r="L75" s="188"/>
      <c r="M75" s="187"/>
    </row>
    <row r="76" spans="1:13" s="183" customFormat="1" ht="24.75" customHeight="1">
      <c r="A76" s="193"/>
      <c r="G76" s="194"/>
      <c r="H76" s="187"/>
      <c r="I76" s="187"/>
      <c r="J76" s="187"/>
      <c r="K76" s="194"/>
      <c r="L76" s="188"/>
      <c r="M76" s="187"/>
    </row>
    <row r="77" spans="1:13" s="183" customFormat="1" ht="24.75" customHeight="1">
      <c r="A77" s="193"/>
      <c r="D77" s="186" t="s">
        <v>33</v>
      </c>
      <c r="F77" s="185"/>
      <c r="G77" s="195"/>
      <c r="H77" s="185"/>
      <c r="I77" s="185"/>
      <c r="J77" s="187"/>
      <c r="K77" s="194"/>
      <c r="L77" s="188"/>
      <c r="M77" s="187"/>
    </row>
    <row r="78" spans="1:13" s="183" customFormat="1" ht="24.75" customHeight="1">
      <c r="B78" s="186"/>
      <c r="C78" s="186"/>
      <c r="D78" s="186" t="s">
        <v>252</v>
      </c>
      <c r="F78" s="185"/>
      <c r="G78" s="196"/>
      <c r="H78" s="185"/>
      <c r="I78" s="185"/>
      <c r="J78" s="185"/>
      <c r="K78" s="194"/>
      <c r="L78" s="188"/>
      <c r="M78" s="187"/>
    </row>
    <row r="79" spans="1:13" s="183" customFormat="1" ht="24.75" customHeight="1">
      <c r="B79" s="186"/>
      <c r="C79" s="186"/>
      <c r="D79" s="186"/>
      <c r="F79" s="185"/>
      <c r="G79" s="196"/>
      <c r="H79" s="185"/>
      <c r="I79" s="185"/>
      <c r="J79" s="185"/>
      <c r="K79" s="194"/>
      <c r="L79" s="188"/>
      <c r="M79" s="187"/>
    </row>
    <row r="80" spans="1:13" ht="27" customHeight="1">
      <c r="A80" s="269" t="s">
        <v>1</v>
      </c>
      <c r="B80" s="269"/>
      <c r="C80" s="269"/>
      <c r="D80" s="269"/>
      <c r="E80" s="269"/>
      <c r="F80" s="269"/>
      <c r="G80" s="269"/>
      <c r="H80" s="269"/>
      <c r="I80" s="269"/>
      <c r="J80" s="269"/>
      <c r="K80" s="269"/>
      <c r="L80" s="269"/>
      <c r="M80" s="269"/>
    </row>
    <row r="81" spans="1:13" ht="27" customHeight="1">
      <c r="A81" s="270" t="s">
        <v>8</v>
      </c>
      <c r="B81" s="270"/>
      <c r="C81" s="270"/>
      <c r="D81" s="270"/>
      <c r="E81" s="270"/>
      <c r="F81" s="270"/>
      <c r="G81" s="270"/>
      <c r="H81" s="270"/>
      <c r="I81" s="270"/>
      <c r="J81" s="270"/>
      <c r="K81" s="270"/>
      <c r="L81" s="270"/>
      <c r="M81" s="270"/>
    </row>
    <row r="82" spans="1:13" ht="27" customHeight="1">
      <c r="A82" s="270" t="s">
        <v>34</v>
      </c>
      <c r="B82" s="270"/>
      <c r="C82" s="270"/>
      <c r="D82" s="270"/>
      <c r="E82" s="270"/>
      <c r="F82" s="270"/>
      <c r="G82" s="270"/>
      <c r="H82" s="270"/>
      <c r="I82" s="270"/>
      <c r="J82" s="270"/>
      <c r="K82" s="270"/>
      <c r="L82" s="270"/>
      <c r="M82" s="270"/>
    </row>
    <row r="83" spans="1:13" ht="27" customHeight="1">
      <c r="A83" s="271" t="s">
        <v>247</v>
      </c>
      <c r="B83" s="271"/>
      <c r="C83" s="271"/>
      <c r="D83" s="271"/>
      <c r="E83" s="271"/>
      <c r="F83" s="271"/>
      <c r="G83" s="271"/>
      <c r="H83" s="271"/>
      <c r="I83" s="271"/>
      <c r="J83" s="271"/>
      <c r="K83" s="271"/>
      <c r="L83" s="271"/>
      <c r="M83" s="271"/>
    </row>
    <row r="84" spans="1:13" ht="27" customHeight="1">
      <c r="A84" s="271" t="s">
        <v>193</v>
      </c>
      <c r="B84" s="271"/>
      <c r="C84" s="271"/>
      <c r="D84" s="271"/>
      <c r="E84" s="271"/>
      <c r="F84" s="271"/>
      <c r="G84" s="271"/>
      <c r="H84" s="271"/>
      <c r="I84" s="271"/>
      <c r="J84" s="271"/>
      <c r="K84" s="271"/>
      <c r="L84" s="271"/>
      <c r="M84" s="271"/>
    </row>
    <row r="85" spans="1:13" s="210" customFormat="1" ht="27" customHeight="1">
      <c r="A85" s="250"/>
      <c r="B85" s="250"/>
      <c r="C85" s="250"/>
      <c r="D85" s="250"/>
      <c r="E85" s="250"/>
      <c r="F85" s="250"/>
      <c r="G85" s="250"/>
      <c r="H85" s="250"/>
      <c r="I85" s="250"/>
      <c r="J85" s="250"/>
      <c r="K85" s="250"/>
      <c r="L85" s="250"/>
      <c r="M85" s="250"/>
    </row>
    <row r="86" spans="1:13" ht="27" customHeight="1">
      <c r="A86" s="28"/>
      <c r="B86" s="28"/>
      <c r="C86" s="28"/>
      <c r="D86" s="26"/>
      <c r="G86" s="272" t="s">
        <v>11</v>
      </c>
      <c r="H86" s="272"/>
      <c r="I86" s="272"/>
      <c r="J86" s="272"/>
      <c r="K86" s="272"/>
      <c r="L86" s="272"/>
      <c r="M86" s="272"/>
    </row>
    <row r="87" spans="1:13" ht="27" customHeight="1">
      <c r="A87" s="28"/>
      <c r="B87" s="28"/>
      <c r="C87" s="28"/>
      <c r="D87" s="26"/>
      <c r="G87" s="268" t="s">
        <v>10</v>
      </c>
      <c r="H87" s="268"/>
      <c r="I87" s="268"/>
      <c r="J87" s="160"/>
      <c r="K87" s="267" t="s">
        <v>35</v>
      </c>
      <c r="L87" s="267"/>
      <c r="M87" s="267"/>
    </row>
    <row r="88" spans="1:13" ht="27" customHeight="1">
      <c r="G88" s="128" t="str">
        <f>+G7</f>
        <v>June 30, 2020</v>
      </c>
      <c r="H88" s="127"/>
      <c r="I88" s="128" t="str">
        <f>+I7</f>
        <v>December 31, 2019</v>
      </c>
      <c r="J88" s="127"/>
      <c r="K88" s="128" t="str">
        <f>+K7</f>
        <v>June 30, 2020</v>
      </c>
      <c r="L88" s="127"/>
      <c r="M88" s="128" t="str">
        <f>+M7</f>
        <v>December 31, 2019</v>
      </c>
    </row>
    <row r="89" spans="1:13" ht="27" customHeight="1">
      <c r="A89" s="266" t="s">
        <v>36</v>
      </c>
      <c r="B89" s="266"/>
      <c r="C89" s="266"/>
      <c r="D89" s="266"/>
      <c r="E89" s="190" t="s">
        <v>15</v>
      </c>
      <c r="G89" s="263" t="s">
        <v>254</v>
      </c>
      <c r="H89" s="264"/>
      <c r="I89" s="263" t="s">
        <v>253</v>
      </c>
      <c r="J89" s="265"/>
      <c r="K89" s="263" t="s">
        <v>254</v>
      </c>
      <c r="L89" s="264"/>
      <c r="M89" s="263" t="s">
        <v>253</v>
      </c>
    </row>
    <row r="90" spans="1:13" s="210" customFormat="1" ht="27" customHeight="1">
      <c r="A90" s="266" t="s">
        <v>47</v>
      </c>
      <c r="B90" s="266"/>
      <c r="C90" s="266"/>
      <c r="D90" s="266"/>
      <c r="G90" s="263" t="s">
        <v>255</v>
      </c>
      <c r="H90" s="262"/>
      <c r="I90" s="262"/>
      <c r="J90" s="262"/>
      <c r="K90" s="263" t="s">
        <v>255</v>
      </c>
      <c r="L90" s="264"/>
      <c r="M90" s="263"/>
    </row>
    <row r="91" spans="1:13" ht="27" customHeight="1">
      <c r="A91" s="197" t="s">
        <v>48</v>
      </c>
      <c r="B91" s="183"/>
      <c r="C91" s="183"/>
      <c r="D91" s="183"/>
      <c r="E91" s="183"/>
      <c r="F91" s="10"/>
      <c r="G91" s="174"/>
      <c r="H91" s="33"/>
      <c r="I91" s="177"/>
      <c r="K91" s="137"/>
      <c r="L91" s="173"/>
      <c r="M91" s="33"/>
    </row>
    <row r="92" spans="1:13" ht="27" customHeight="1">
      <c r="A92" s="183"/>
      <c r="B92" s="183" t="s">
        <v>49</v>
      </c>
      <c r="C92" s="183"/>
      <c r="D92" s="183"/>
      <c r="E92" s="198"/>
      <c r="F92" s="10"/>
      <c r="G92" s="174"/>
      <c r="H92" s="33"/>
      <c r="I92" s="33"/>
      <c r="J92" s="33"/>
      <c r="K92" s="137"/>
      <c r="L92" s="173"/>
      <c r="M92" s="33"/>
    </row>
    <row r="93" spans="1:13" ht="27" customHeight="1">
      <c r="A93" s="183"/>
      <c r="B93" s="184" t="s">
        <v>2</v>
      </c>
      <c r="C93" s="184" t="s">
        <v>50</v>
      </c>
      <c r="D93" s="183"/>
      <c r="E93" s="183"/>
      <c r="F93" s="10"/>
      <c r="G93" s="174"/>
      <c r="H93" s="33"/>
      <c r="I93" s="33"/>
      <c r="J93" s="33"/>
      <c r="K93" s="137"/>
      <c r="L93" s="173"/>
      <c r="M93" s="33"/>
    </row>
    <row r="94" spans="1:13" ht="27" customHeight="1" thickBot="1">
      <c r="A94" s="183"/>
      <c r="B94" s="184"/>
      <c r="C94" s="183" t="s">
        <v>51</v>
      </c>
      <c r="D94" s="183"/>
      <c r="E94" s="183"/>
      <c r="F94" s="10"/>
      <c r="G94" s="178">
        <v>401200000</v>
      </c>
      <c r="H94" s="33"/>
      <c r="I94" s="138">
        <v>401200000</v>
      </c>
      <c r="J94" s="33"/>
      <c r="K94" s="138">
        <v>401200000</v>
      </c>
      <c r="L94" s="173"/>
      <c r="M94" s="138">
        <v>401200000</v>
      </c>
    </row>
    <row r="95" spans="1:13" ht="27" customHeight="1" thickTop="1">
      <c r="A95" s="183"/>
      <c r="B95" s="183"/>
      <c r="C95" s="184" t="s">
        <v>52</v>
      </c>
      <c r="D95" s="183"/>
      <c r="E95" s="10"/>
      <c r="F95" s="10"/>
    </row>
    <row r="96" spans="1:13" ht="27" customHeight="1">
      <c r="A96" s="183"/>
      <c r="B96" s="183"/>
      <c r="C96" s="183" t="s">
        <v>53</v>
      </c>
      <c r="D96" s="183"/>
      <c r="E96" s="10"/>
      <c r="G96" s="34">
        <v>401200000</v>
      </c>
      <c r="H96" s="33"/>
      <c r="I96" s="33">
        <v>401200000</v>
      </c>
      <c r="J96" s="33"/>
      <c r="K96" s="33">
        <v>401200000</v>
      </c>
      <c r="L96" s="17"/>
      <c r="M96" s="33">
        <v>401200000</v>
      </c>
    </row>
    <row r="97" spans="1:13" ht="27" customHeight="1">
      <c r="A97" s="183"/>
      <c r="B97" s="184" t="s">
        <v>54</v>
      </c>
      <c r="C97" s="183"/>
      <c r="D97" s="183"/>
      <c r="E97" s="10"/>
      <c r="G97" s="162">
        <f>+เปลี่ยนแปลงรวม!F22</f>
        <v>1254305250</v>
      </c>
      <c r="H97" s="15"/>
      <c r="I97" s="15">
        <v>1254305250</v>
      </c>
      <c r="K97" s="13">
        <f>เปลี่ยนแปลงเฉพาะ!F10</f>
        <v>1254774465.4100001</v>
      </c>
      <c r="M97" s="13">
        <v>1254774465.4100001</v>
      </c>
    </row>
    <row r="98" spans="1:13" ht="27" customHeight="1">
      <c r="A98" s="183"/>
      <c r="B98" s="183" t="s">
        <v>55</v>
      </c>
      <c r="C98" s="183"/>
      <c r="D98" s="183"/>
      <c r="E98" s="10"/>
    </row>
    <row r="99" spans="1:13" ht="27" customHeight="1">
      <c r="A99" s="183"/>
      <c r="B99" s="183"/>
      <c r="C99" s="183" t="s">
        <v>56</v>
      </c>
      <c r="D99" s="183"/>
      <c r="E99" s="14"/>
    </row>
    <row r="100" spans="1:13" ht="27" customHeight="1">
      <c r="A100" s="10"/>
      <c r="B100" s="10"/>
      <c r="C100" s="10"/>
      <c r="D100" s="10" t="s">
        <v>57</v>
      </c>
      <c r="E100" s="23">
        <v>26</v>
      </c>
      <c r="G100" s="162">
        <f>+เปลี่ยนแปลงรวม!H31</f>
        <v>110767138.22999999</v>
      </c>
      <c r="H100" s="15"/>
      <c r="I100" s="15">
        <v>98852153.019999996</v>
      </c>
      <c r="J100" s="15"/>
      <c r="K100" s="15">
        <f>+เปลี่ยนแปลงเฉพาะ!H20</f>
        <v>27684867.899999999</v>
      </c>
      <c r="L100" s="164"/>
      <c r="M100" s="15">
        <v>23069180.59</v>
      </c>
    </row>
    <row r="101" spans="1:13" ht="27" customHeight="1">
      <c r="A101" s="10"/>
      <c r="B101" s="10"/>
      <c r="C101" s="4" t="s">
        <v>58</v>
      </c>
      <c r="D101" s="10"/>
      <c r="E101" s="10"/>
      <c r="G101" s="34">
        <f>+เปลี่ยนแปลงรวม!J31</f>
        <v>1131112414.2745714</v>
      </c>
      <c r="H101" s="33"/>
      <c r="I101" s="33">
        <v>1013807542.52</v>
      </c>
      <c r="J101" s="33"/>
      <c r="K101" s="139">
        <f>+เปลี่ยนแปลงเฉพาะ!J20</f>
        <v>369969163.89999998</v>
      </c>
      <c r="L101" s="37"/>
      <c r="M101" s="139">
        <v>331618643.31999999</v>
      </c>
    </row>
    <row r="102" spans="1:13" ht="27" customHeight="1">
      <c r="A102" s="10"/>
      <c r="B102" s="36" t="s">
        <v>103</v>
      </c>
      <c r="D102" s="10"/>
      <c r="E102" s="14"/>
      <c r="G102" s="175">
        <f>+เปลี่ยนแปลงรวม!R31</f>
        <v>32439041.156449251</v>
      </c>
      <c r="H102" s="15"/>
      <c r="I102" s="135">
        <v>33053672.600000001</v>
      </c>
      <c r="K102" s="140">
        <f>+เปลี่ยนแปลงเฉพาะ!N20</f>
        <v>17138892.509999998</v>
      </c>
      <c r="M102" s="140">
        <v>17138892.509999998</v>
      </c>
    </row>
    <row r="103" spans="1:13" ht="27" customHeight="1">
      <c r="A103" s="10"/>
      <c r="B103" s="25" t="s">
        <v>59</v>
      </c>
      <c r="E103" s="10"/>
      <c r="G103" s="162">
        <f>SUM(G96:G102)</f>
        <v>2929823843.6610208</v>
      </c>
      <c r="H103" s="15"/>
      <c r="I103" s="15">
        <f>SUM(I96:I102)</f>
        <v>2801218618.1399999</v>
      </c>
      <c r="J103" s="15"/>
      <c r="K103" s="15">
        <f>SUM(K96:K102)</f>
        <v>2070767389.72</v>
      </c>
      <c r="L103" s="173"/>
      <c r="M103" s="15">
        <f>SUM(M96:M102)</f>
        <v>2027801181.8299999</v>
      </c>
    </row>
    <row r="104" spans="1:13" ht="27" customHeight="1">
      <c r="A104" s="183"/>
      <c r="B104" s="184" t="s">
        <v>60</v>
      </c>
      <c r="C104" s="183"/>
      <c r="D104" s="183"/>
      <c r="E104" s="10"/>
      <c r="G104" s="162">
        <f>+เปลี่ยนแปลงรวม!V31</f>
        <v>962391149.17897916</v>
      </c>
      <c r="H104" s="15"/>
      <c r="I104" s="15">
        <v>906005832.00999999</v>
      </c>
      <c r="J104" s="15"/>
      <c r="K104" s="15">
        <v>0</v>
      </c>
      <c r="L104" s="38"/>
      <c r="M104" s="15">
        <v>0</v>
      </c>
    </row>
    <row r="105" spans="1:13" ht="27" customHeight="1">
      <c r="A105" s="183"/>
      <c r="B105" s="199" t="s">
        <v>61</v>
      </c>
      <c r="C105" s="183"/>
      <c r="E105" s="10"/>
      <c r="G105" s="176">
        <f>SUM(G103:G104)</f>
        <v>3892214992.8400002</v>
      </c>
      <c r="H105" s="33"/>
      <c r="I105" s="136">
        <f>SUM(I103:I104)</f>
        <v>3707224450.1499996</v>
      </c>
      <c r="J105" s="33"/>
      <c r="K105" s="136">
        <f>SUM(K103:K104)</f>
        <v>2070767389.72</v>
      </c>
      <c r="L105" s="173"/>
      <c r="M105" s="136">
        <f>SUM(M103:M104)</f>
        <v>2027801181.8299999</v>
      </c>
    </row>
    <row r="106" spans="1:13" ht="27" customHeight="1" thickBot="1">
      <c r="A106" s="193" t="s">
        <v>62</v>
      </c>
      <c r="B106" s="183"/>
      <c r="C106" s="183"/>
      <c r="D106" s="183"/>
      <c r="E106" s="10"/>
      <c r="G106" s="179">
        <f>G72+G105</f>
        <v>8513744278.5699997</v>
      </c>
      <c r="H106" s="33"/>
      <c r="I106" s="141">
        <f>I72+I105</f>
        <v>7821507500.1899996</v>
      </c>
      <c r="J106" s="33"/>
      <c r="K106" s="141">
        <f>K72+K105</f>
        <v>2338553052.5900002</v>
      </c>
      <c r="L106" s="173"/>
      <c r="M106" s="141">
        <f>M72+M105</f>
        <v>2258434130.0299997</v>
      </c>
    </row>
    <row r="107" spans="1:13" ht="27" customHeight="1" thickTop="1">
      <c r="B107" s="10"/>
      <c r="C107" s="10"/>
      <c r="E107" s="10"/>
      <c r="G107" s="180"/>
      <c r="H107" s="39"/>
      <c r="I107" s="39"/>
      <c r="J107" s="39"/>
      <c r="K107" s="39"/>
      <c r="L107" s="181"/>
      <c r="M107" s="39"/>
    </row>
    <row r="108" spans="1:13" ht="27" customHeight="1">
      <c r="B108" s="10"/>
      <c r="C108" s="10"/>
      <c r="E108" s="10"/>
      <c r="G108" s="39"/>
      <c r="H108" s="39"/>
      <c r="I108" s="39"/>
      <c r="J108" s="39"/>
      <c r="K108" s="39"/>
      <c r="L108" s="39"/>
      <c r="M108" s="39"/>
    </row>
    <row r="109" spans="1:13" s="183" customFormat="1" ht="27" customHeight="1">
      <c r="A109" s="184" t="s">
        <v>32</v>
      </c>
      <c r="D109" s="184"/>
      <c r="G109" s="195"/>
      <c r="H109" s="185"/>
      <c r="I109" s="185"/>
      <c r="J109" s="185"/>
      <c r="K109" s="195"/>
      <c r="M109" s="185"/>
    </row>
    <row r="110" spans="1:13" s="183" customFormat="1" ht="27" customHeight="1">
      <c r="A110" s="184"/>
      <c r="D110" s="184"/>
      <c r="G110" s="195"/>
      <c r="H110" s="185"/>
      <c r="I110" s="185"/>
      <c r="J110" s="185"/>
      <c r="K110" s="195"/>
      <c r="L110" s="185"/>
      <c r="M110" s="185"/>
    </row>
    <row r="111" spans="1:13" s="183" customFormat="1" ht="27" customHeight="1">
      <c r="A111" s="184"/>
      <c r="D111" s="184"/>
      <c r="G111" s="195"/>
      <c r="H111" s="185"/>
      <c r="I111" s="185"/>
      <c r="J111" s="185"/>
      <c r="K111" s="195"/>
      <c r="M111" s="185"/>
    </row>
    <row r="112" spans="1:13" s="183" customFormat="1" ht="27" customHeight="1">
      <c r="A112" s="184"/>
      <c r="D112" s="184"/>
      <c r="G112" s="195"/>
      <c r="H112" s="185"/>
      <c r="I112" s="185"/>
      <c r="J112" s="185"/>
      <c r="K112" s="195"/>
      <c r="M112" s="185"/>
    </row>
    <row r="113" spans="4:13" s="183" customFormat="1" ht="27" customHeight="1">
      <c r="D113" s="186" t="s">
        <v>33</v>
      </c>
      <c r="F113" s="185"/>
      <c r="G113" s="195"/>
      <c r="H113" s="185"/>
      <c r="I113" s="185"/>
      <c r="J113" s="185"/>
      <c r="K113" s="195"/>
      <c r="M113" s="185"/>
    </row>
    <row r="114" spans="4:13" s="183" customFormat="1" ht="27" customHeight="1">
      <c r="D114" s="186" t="s">
        <v>252</v>
      </c>
      <c r="F114" s="185"/>
      <c r="G114" s="196"/>
      <c r="H114" s="185"/>
      <c r="I114" s="185"/>
      <c r="J114" s="185"/>
      <c r="K114" s="195"/>
      <c r="M114" s="185"/>
    </row>
    <row r="115" spans="4:13" ht="27" customHeight="1">
      <c r="I115" s="12"/>
      <c r="J115" s="12"/>
      <c r="K115" s="12"/>
      <c r="L115" s="12"/>
      <c r="M115" s="12"/>
    </row>
    <row r="116" spans="4:13" ht="27.75" customHeight="1"/>
    <row r="117" spans="4:13" ht="27.75" customHeight="1"/>
  </sheetData>
  <mergeCells count="29">
    <mergeCell ref="A9:D9"/>
    <mergeCell ref="A5:D5"/>
    <mergeCell ref="A6:D6"/>
    <mergeCell ref="A1:M1"/>
    <mergeCell ref="A2:M2"/>
    <mergeCell ref="A3:M3"/>
    <mergeCell ref="G5:M5"/>
    <mergeCell ref="K6:M6"/>
    <mergeCell ref="G6:I6"/>
    <mergeCell ref="A40:M40"/>
    <mergeCell ref="A41:M41"/>
    <mergeCell ref="A42:M42"/>
    <mergeCell ref="A43:M43"/>
    <mergeCell ref="G46:M46"/>
    <mergeCell ref="A44:M44"/>
    <mergeCell ref="A90:D90"/>
    <mergeCell ref="K47:M47"/>
    <mergeCell ref="G47:I47"/>
    <mergeCell ref="A49:D49"/>
    <mergeCell ref="A89:D89"/>
    <mergeCell ref="A80:M80"/>
    <mergeCell ref="A81:M81"/>
    <mergeCell ref="A82:M82"/>
    <mergeCell ref="A83:M83"/>
    <mergeCell ref="G86:M86"/>
    <mergeCell ref="K87:M87"/>
    <mergeCell ref="G87:I87"/>
    <mergeCell ref="A50:D50"/>
    <mergeCell ref="A84:M84"/>
  </mergeCells>
  <phoneticPr fontId="4" type="noConversion"/>
  <pageMargins left="0.71" right="0.22" top="0.61" bottom="0.5" header="0.27559055118110237" footer="0.31496062992125984"/>
  <pageSetup paperSize="9" scale="80" orientation="portrait" r:id="rId1"/>
  <headerFooter alignWithMargins="0"/>
  <ignoredErrors>
    <ignoredError sqref="E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opLeftCell="A49" zoomScale="80" zoomScaleNormal="80" zoomScaleSheetLayoutView="80" workbookViewId="0">
      <selection activeCell="E66" sqref="E66"/>
    </sheetView>
  </sheetViews>
  <sheetFormatPr defaultColWidth="12" defaultRowHeight="25.5" customHeight="1"/>
  <cols>
    <col min="1" max="3" width="9.1640625" style="30" customWidth="1"/>
    <col min="4" max="4" width="9.83203125" style="30" customWidth="1"/>
    <col min="5" max="5" width="9.33203125" style="30" customWidth="1"/>
    <col min="6" max="6" width="9.83203125" style="30" bestFit="1" customWidth="1"/>
    <col min="7" max="7" width="18.83203125" style="30" customWidth="1"/>
    <col min="8" max="8" width="1.1640625" style="30" customWidth="1"/>
    <col min="9" max="9" width="18.83203125" style="30" customWidth="1"/>
    <col min="10" max="10" width="1.1640625" style="30" customWidth="1"/>
    <col min="11" max="11" width="17.6640625" style="30" customWidth="1"/>
    <col min="12" max="12" width="1.1640625" style="30" customWidth="1"/>
    <col min="13" max="13" width="17.6640625" style="30" customWidth="1"/>
    <col min="14" max="14" width="2" style="30" customWidth="1"/>
    <col min="15" max="16384" width="12" style="30"/>
  </cols>
  <sheetData>
    <row r="1" spans="1:13" ht="24.75" customHeight="1">
      <c r="A1" s="270" t="s">
        <v>68</v>
      </c>
      <c r="B1" s="270"/>
      <c r="C1" s="270"/>
      <c r="D1" s="270"/>
      <c r="E1" s="270"/>
      <c r="F1" s="270"/>
      <c r="G1" s="270"/>
      <c r="H1" s="270"/>
      <c r="I1" s="270"/>
      <c r="J1" s="277"/>
      <c r="K1" s="270"/>
      <c r="L1" s="270"/>
      <c r="M1" s="270"/>
    </row>
    <row r="2" spans="1:13" ht="24.75" customHeight="1">
      <c r="A2" s="270" t="s">
        <v>69</v>
      </c>
      <c r="B2" s="270"/>
      <c r="C2" s="270"/>
      <c r="D2" s="270"/>
      <c r="E2" s="270"/>
      <c r="F2" s="270"/>
      <c r="G2" s="270"/>
      <c r="H2" s="270"/>
      <c r="I2" s="270"/>
      <c r="J2" s="277"/>
      <c r="K2" s="270"/>
      <c r="L2" s="270"/>
      <c r="M2" s="270"/>
    </row>
    <row r="3" spans="1:13" ht="24.75" customHeight="1">
      <c r="A3" s="278" t="s">
        <v>237</v>
      </c>
      <c r="B3" s="279"/>
      <c r="C3" s="279"/>
      <c r="D3" s="279"/>
      <c r="E3" s="279"/>
      <c r="F3" s="279"/>
      <c r="G3" s="279"/>
      <c r="H3" s="279"/>
      <c r="I3" s="279"/>
      <c r="J3" s="280"/>
      <c r="K3" s="279"/>
      <c r="L3" s="279"/>
      <c r="M3" s="279"/>
    </row>
    <row r="4" spans="1:13" ht="24.75" customHeight="1">
      <c r="A4" s="279" t="s">
        <v>193</v>
      </c>
      <c r="B4" s="279"/>
      <c r="C4" s="279"/>
      <c r="D4" s="279"/>
      <c r="E4" s="279"/>
      <c r="F4" s="279"/>
      <c r="G4" s="279"/>
      <c r="H4" s="279"/>
      <c r="I4" s="279"/>
      <c r="J4" s="280"/>
      <c r="K4" s="279"/>
      <c r="L4" s="279"/>
      <c r="M4" s="279"/>
    </row>
    <row r="5" spans="1:13" ht="24.75" customHeight="1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</row>
    <row r="6" spans="1:13" ht="24.75" customHeight="1">
      <c r="A6" s="122"/>
      <c r="B6" s="122"/>
      <c r="C6" s="122"/>
      <c r="D6" s="122"/>
      <c r="E6" s="122"/>
      <c r="F6" s="122"/>
      <c r="G6" s="272" t="s">
        <v>11</v>
      </c>
      <c r="H6" s="272"/>
      <c r="I6" s="272"/>
      <c r="J6" s="272"/>
      <c r="K6" s="272"/>
      <c r="L6" s="272"/>
      <c r="M6" s="272"/>
    </row>
    <row r="7" spans="1:13" ht="24.75" customHeight="1">
      <c r="A7" s="40"/>
      <c r="B7" s="6"/>
      <c r="C7" s="6"/>
      <c r="D7" s="6"/>
      <c r="E7" s="6"/>
      <c r="F7" s="6"/>
      <c r="G7" s="267" t="s">
        <v>10</v>
      </c>
      <c r="H7" s="267"/>
      <c r="I7" s="267"/>
      <c r="J7" s="41"/>
      <c r="K7" s="267" t="s">
        <v>35</v>
      </c>
      <c r="L7" s="267"/>
      <c r="M7" s="267"/>
    </row>
    <row r="8" spans="1:13" ht="24.75" customHeight="1">
      <c r="A8" s="40"/>
      <c r="B8" s="6"/>
      <c r="C8" s="6"/>
      <c r="D8" s="6"/>
      <c r="E8" s="6"/>
      <c r="F8" s="42" t="s">
        <v>15</v>
      </c>
      <c r="G8" s="143" t="s">
        <v>234</v>
      </c>
      <c r="H8" s="119"/>
      <c r="I8" s="143" t="s">
        <v>236</v>
      </c>
      <c r="J8" s="119"/>
      <c r="K8" s="143" t="s">
        <v>234</v>
      </c>
      <c r="L8" s="119"/>
      <c r="M8" s="143" t="s">
        <v>236</v>
      </c>
    </row>
    <row r="9" spans="1:13" ht="24.75" customHeight="1">
      <c r="A9" s="184" t="s">
        <v>63</v>
      </c>
      <c r="B9" s="183"/>
      <c r="G9" s="157">
        <v>832413905.16999996</v>
      </c>
      <c r="H9" s="51"/>
      <c r="I9" s="157">
        <v>804866341.92999995</v>
      </c>
      <c r="J9" s="52"/>
      <c r="K9" s="51">
        <v>0</v>
      </c>
      <c r="L9" s="51"/>
      <c r="M9" s="51">
        <v>0</v>
      </c>
    </row>
    <row r="10" spans="1:13" ht="24.75" customHeight="1">
      <c r="A10" s="184" t="s">
        <v>64</v>
      </c>
      <c r="B10" s="200"/>
      <c r="C10" s="6"/>
      <c r="D10" s="6"/>
      <c r="E10" s="6"/>
      <c r="F10" s="42"/>
      <c r="G10" s="144">
        <v>0</v>
      </c>
      <c r="H10" s="53"/>
      <c r="I10" s="228">
        <v>0</v>
      </c>
      <c r="J10" s="54"/>
      <c r="K10" s="144">
        <v>127373612.5</v>
      </c>
      <c r="L10" s="53"/>
      <c r="M10" s="144">
        <v>119294866.95</v>
      </c>
    </row>
    <row r="11" spans="1:13" ht="24.75" customHeight="1">
      <c r="A11" s="184"/>
      <c r="B11" s="184" t="s">
        <v>65</v>
      </c>
      <c r="C11" s="24"/>
      <c r="D11" s="24"/>
      <c r="E11" s="24"/>
      <c r="F11" s="44"/>
      <c r="G11" s="145">
        <f>SUM(G9:G10)</f>
        <v>832413905.16999996</v>
      </c>
      <c r="H11" s="55"/>
      <c r="I11" s="242">
        <f>SUM(I9:I10)</f>
        <v>804866341.92999995</v>
      </c>
      <c r="J11" s="52"/>
      <c r="K11" s="145">
        <f>SUM(K9:K10)</f>
        <v>127373612.5</v>
      </c>
      <c r="L11" s="51"/>
      <c r="M11" s="145">
        <f>SUM(M9:M10)</f>
        <v>119294866.95</v>
      </c>
    </row>
    <row r="12" spans="1:13" ht="24.75" customHeight="1">
      <c r="A12" s="184" t="s">
        <v>66</v>
      </c>
      <c r="B12" s="183"/>
      <c r="F12" s="107"/>
      <c r="G12" s="149">
        <v>-468658350.40999997</v>
      </c>
      <c r="H12" s="51"/>
      <c r="I12" s="149">
        <v>-441326446.58999997</v>
      </c>
      <c r="J12" s="52"/>
      <c r="K12" s="146">
        <v>0</v>
      </c>
      <c r="L12" s="51"/>
      <c r="M12" s="146">
        <v>0</v>
      </c>
    </row>
    <row r="13" spans="1:13" ht="24.75" customHeight="1">
      <c r="A13" s="193" t="s">
        <v>67</v>
      </c>
      <c r="B13" s="183"/>
      <c r="F13" s="117"/>
      <c r="G13" s="148">
        <f>SUM(G11:G12)</f>
        <v>363755554.75999999</v>
      </c>
      <c r="H13" s="55"/>
      <c r="I13" s="148">
        <f>SUM(I11:I12)</f>
        <v>363539895.33999997</v>
      </c>
      <c r="J13" s="52"/>
      <c r="K13" s="147">
        <f>SUM(K11:K12)</f>
        <v>127373612.5</v>
      </c>
      <c r="L13" s="51"/>
      <c r="M13" s="147">
        <f>SUM(M11:M12)</f>
        <v>119294866.95</v>
      </c>
    </row>
    <row r="14" spans="1:13" ht="24.75" customHeight="1">
      <c r="A14" s="108" t="s">
        <v>70</v>
      </c>
      <c r="F14" s="45"/>
      <c r="G14" s="148">
        <v>955223.48</v>
      </c>
      <c r="H14" s="55"/>
      <c r="I14" s="148">
        <v>4544644.2300000004</v>
      </c>
      <c r="J14" s="56"/>
      <c r="K14" s="148">
        <v>882167.21000000008</v>
      </c>
      <c r="L14" s="55"/>
      <c r="M14" s="148">
        <v>4381989.91</v>
      </c>
    </row>
    <row r="15" spans="1:13" ht="24.75" customHeight="1">
      <c r="A15" s="197" t="s">
        <v>71</v>
      </c>
      <c r="B15" s="24"/>
      <c r="C15" s="24"/>
      <c r="D15" s="24"/>
      <c r="E15" s="24"/>
      <c r="F15" s="46"/>
      <c r="G15" s="159">
        <f>SUM(G13:G14)</f>
        <v>364710778.24000001</v>
      </c>
      <c r="H15" s="59"/>
      <c r="I15" s="159">
        <f>SUM(I13:I14)</f>
        <v>368084539.56999999</v>
      </c>
      <c r="J15" s="66"/>
      <c r="K15" s="159">
        <f>SUM(K13:K14)</f>
        <v>128255779.70999999</v>
      </c>
      <c r="L15" s="59"/>
      <c r="M15" s="159">
        <f>SUM(M13:M14)</f>
        <v>123676856.86</v>
      </c>
    </row>
    <row r="16" spans="1:13" ht="24.75" customHeight="1">
      <c r="A16" s="184" t="s">
        <v>72</v>
      </c>
      <c r="F16" s="47"/>
      <c r="G16" s="109">
        <v>-63382152.45000001</v>
      </c>
      <c r="H16" s="59"/>
      <c r="I16" s="109">
        <v>-55519820.810000002</v>
      </c>
      <c r="J16" s="56"/>
      <c r="K16" s="59">
        <v>-39258931.100000016</v>
      </c>
      <c r="L16" s="51"/>
      <c r="M16" s="59">
        <v>-35661675.150000006</v>
      </c>
    </row>
    <row r="17" spans="1:13" ht="24.75" customHeight="1">
      <c r="A17" s="29" t="s">
        <v>208</v>
      </c>
      <c r="F17" s="47"/>
      <c r="G17" s="245">
        <f>SUM(G15:G16)</f>
        <v>301328625.79000002</v>
      </c>
      <c r="H17" s="59"/>
      <c r="I17" s="245">
        <f>SUM(I15:I16)</f>
        <v>312564718.75999999</v>
      </c>
      <c r="J17" s="59"/>
      <c r="K17" s="63">
        <f>SUM(K15:K16)</f>
        <v>88996848.609999985</v>
      </c>
      <c r="L17" s="59"/>
      <c r="M17" s="63">
        <f>SUM(M15:M16)</f>
        <v>88015181.709999993</v>
      </c>
    </row>
    <row r="18" spans="1:13" ht="24.75" customHeight="1">
      <c r="A18" s="36" t="s">
        <v>209</v>
      </c>
      <c r="F18" s="47"/>
      <c r="G18" s="109">
        <v>6450180.5699999994</v>
      </c>
      <c r="H18" s="59"/>
      <c r="I18" s="109">
        <v>1586793.31</v>
      </c>
      <c r="J18" s="56"/>
      <c r="K18" s="59">
        <v>6942035.9299999997</v>
      </c>
      <c r="L18" s="51"/>
      <c r="M18" s="59">
        <v>2850835.19</v>
      </c>
    </row>
    <row r="19" spans="1:13" ht="24.75" customHeight="1">
      <c r="A19" s="184" t="s">
        <v>74</v>
      </c>
      <c r="B19" s="108"/>
      <c r="C19" s="108"/>
      <c r="D19" s="108"/>
      <c r="E19" s="108"/>
      <c r="F19" s="47"/>
      <c r="G19" s="109">
        <v>-35009997.310000002</v>
      </c>
      <c r="H19" s="59"/>
      <c r="I19" s="109">
        <v>-38779086</v>
      </c>
      <c r="J19" s="56"/>
      <c r="K19" s="59">
        <v>-3625138.2699999996</v>
      </c>
      <c r="L19" s="51"/>
      <c r="M19" s="59">
        <v>-107167.52</v>
      </c>
    </row>
    <row r="20" spans="1:13" ht="24.75" customHeight="1">
      <c r="A20" s="184" t="s">
        <v>75</v>
      </c>
      <c r="F20" s="45"/>
      <c r="G20" s="59">
        <v>6683353.9199999999</v>
      </c>
      <c r="H20" s="60"/>
      <c r="I20" s="59">
        <v>10385925.050000001</v>
      </c>
      <c r="J20" s="61"/>
      <c r="K20" s="59">
        <v>0</v>
      </c>
      <c r="L20" s="110"/>
      <c r="M20" s="60">
        <v>0</v>
      </c>
    </row>
    <row r="21" spans="1:13" ht="24.75" customHeight="1">
      <c r="A21" s="184" t="s">
        <v>73</v>
      </c>
      <c r="F21" s="47"/>
      <c r="G21" s="109">
        <v>0</v>
      </c>
      <c r="H21" s="59"/>
      <c r="I21" s="109">
        <v>-1163003.4818047376</v>
      </c>
      <c r="J21" s="56"/>
      <c r="K21" s="59">
        <v>0</v>
      </c>
      <c r="L21" s="51"/>
      <c r="M21" s="59">
        <v>-2124925</v>
      </c>
    </row>
    <row r="22" spans="1:13" ht="24.75" customHeight="1">
      <c r="B22" s="184" t="s">
        <v>106</v>
      </c>
      <c r="C22" s="24"/>
      <c r="D22" s="24"/>
      <c r="E22" s="24"/>
      <c r="F22" s="46"/>
      <c r="G22" s="63">
        <f>SUM(G18:G21)</f>
        <v>-21876462.82</v>
      </c>
      <c r="H22" s="51"/>
      <c r="I22" s="63">
        <f>SUM(I18:I21)</f>
        <v>-27969371.121804733</v>
      </c>
      <c r="J22" s="61"/>
      <c r="K22" s="63">
        <f>SUM(K18:K21)</f>
        <v>3316897.66</v>
      </c>
      <c r="L22" s="59"/>
      <c r="M22" s="63">
        <f>SUM(M18:M21)</f>
        <v>618742.66999999993</v>
      </c>
    </row>
    <row r="23" spans="1:13" ht="24.75" customHeight="1">
      <c r="A23" s="197" t="s">
        <v>76</v>
      </c>
      <c r="B23" s="24"/>
      <c r="C23" s="24"/>
      <c r="D23" s="24"/>
      <c r="E23" s="24"/>
      <c r="F23" s="46"/>
      <c r="G23" s="158">
        <f>G17+G22</f>
        <v>279452162.97000003</v>
      </c>
      <c r="H23" s="51"/>
      <c r="I23" s="158">
        <f>I17+I22</f>
        <v>284595347.63819528</v>
      </c>
      <c r="J23" s="61"/>
      <c r="K23" s="59">
        <f>K17+K22</f>
        <v>92313746.269999981</v>
      </c>
      <c r="L23" s="55"/>
      <c r="M23" s="59">
        <f>M17+M22</f>
        <v>88633924.379999995</v>
      </c>
    </row>
    <row r="24" spans="1:13" ht="24.75" customHeight="1">
      <c r="A24" s="184" t="s">
        <v>77</v>
      </c>
      <c r="F24" s="45">
        <v>30</v>
      </c>
      <c r="G24" s="149">
        <v>0</v>
      </c>
      <c r="H24" s="55"/>
      <c r="I24" s="146">
        <v>0</v>
      </c>
      <c r="J24" s="57"/>
      <c r="K24" s="149">
        <v>0</v>
      </c>
      <c r="L24" s="55"/>
      <c r="M24" s="146">
        <v>0</v>
      </c>
    </row>
    <row r="25" spans="1:13" ht="24.75" customHeight="1">
      <c r="A25" s="197" t="s">
        <v>194</v>
      </c>
      <c r="B25" s="24"/>
      <c r="C25" s="24"/>
      <c r="D25" s="24"/>
      <c r="E25" s="24"/>
      <c r="F25" s="24"/>
      <c r="G25" s="159">
        <f>SUM(G23:G24)</f>
        <v>279452162.97000003</v>
      </c>
      <c r="H25" s="55"/>
      <c r="I25" s="159">
        <f>SUM(I23:I24)</f>
        <v>284595347.63819528</v>
      </c>
      <c r="J25" s="57"/>
      <c r="K25" s="64">
        <f>SUM(K23:K24)</f>
        <v>92313746.269999981</v>
      </c>
      <c r="L25" s="55"/>
      <c r="M25" s="64">
        <f>SUM(M23:M24)</f>
        <v>88633924.379999995</v>
      </c>
    </row>
    <row r="26" spans="1:13" ht="24.75" customHeight="1">
      <c r="A26" s="197" t="s">
        <v>78</v>
      </c>
      <c r="G26" s="55"/>
      <c r="H26" s="55"/>
      <c r="I26" s="51"/>
      <c r="J26" s="65"/>
      <c r="K26" s="51"/>
      <c r="L26" s="51"/>
      <c r="M26" s="51"/>
    </row>
    <row r="27" spans="1:13" ht="24.75" customHeight="1">
      <c r="A27" s="210" t="s">
        <v>190</v>
      </c>
      <c r="G27" s="55"/>
      <c r="H27" s="55"/>
      <c r="I27" s="51"/>
      <c r="J27" s="65"/>
      <c r="K27" s="51"/>
      <c r="L27" s="51"/>
      <c r="M27" s="51"/>
    </row>
    <row r="28" spans="1:13" ht="24.75" customHeight="1">
      <c r="A28" s="210" t="s">
        <v>191</v>
      </c>
      <c r="G28" s="158">
        <v>-82694.399999999994</v>
      </c>
      <c r="H28" s="59"/>
      <c r="I28" s="158">
        <v>0</v>
      </c>
      <c r="J28" s="59"/>
      <c r="K28" s="59">
        <v>0</v>
      </c>
      <c r="L28" s="59"/>
      <c r="M28" s="59">
        <v>0</v>
      </c>
    </row>
    <row r="29" spans="1:13" ht="24.75" customHeight="1" thickBot="1">
      <c r="A29" s="197" t="s">
        <v>195</v>
      </c>
      <c r="B29" s="24"/>
      <c r="C29" s="24"/>
      <c r="D29" s="24"/>
      <c r="E29" s="24"/>
      <c r="F29" s="24"/>
      <c r="G29" s="150">
        <f>SUM(G25:G28)</f>
        <v>279369468.57000005</v>
      </c>
      <c r="H29" s="59"/>
      <c r="I29" s="150">
        <f>SUM(I25:I28)</f>
        <v>284595347.63819528</v>
      </c>
      <c r="J29" s="66"/>
      <c r="K29" s="150">
        <f>SUM(K25:K28)</f>
        <v>92313746.269999981</v>
      </c>
      <c r="L29" s="59"/>
      <c r="M29" s="150">
        <f>SUM(M25:M28)</f>
        <v>88633924.379999995</v>
      </c>
    </row>
    <row r="30" spans="1:13" ht="24.75" customHeight="1" thickTop="1">
      <c r="A30" s="193" t="s">
        <v>79</v>
      </c>
      <c r="B30" s="83"/>
      <c r="C30" s="83"/>
      <c r="D30" s="83"/>
      <c r="E30" s="83"/>
      <c r="F30" s="83"/>
      <c r="G30" s="67"/>
      <c r="H30" s="67"/>
      <c r="I30" s="67"/>
      <c r="J30" s="109"/>
      <c r="K30" s="67"/>
      <c r="L30" s="67"/>
      <c r="M30" s="67"/>
    </row>
    <row r="31" spans="1:13" ht="24.75" customHeight="1">
      <c r="A31" s="30" t="s">
        <v>180</v>
      </c>
      <c r="G31" s="2">
        <f>+G33-G32</f>
        <v>178650089.74457151</v>
      </c>
      <c r="H31" s="2"/>
      <c r="I31" s="2">
        <f>+I33-I32</f>
        <v>180296810.69819528</v>
      </c>
      <c r="J31" s="109"/>
      <c r="K31" s="59">
        <f>+K33-K32</f>
        <v>92313746.269999981</v>
      </c>
      <c r="L31" s="59"/>
      <c r="M31" s="59">
        <f>+M33-M32</f>
        <v>88633924.379999995</v>
      </c>
    </row>
    <row r="32" spans="1:13" ht="24.75" customHeight="1">
      <c r="A32" s="30" t="s">
        <v>181</v>
      </c>
      <c r="G32" s="2">
        <v>100802073.22542852</v>
      </c>
      <c r="H32" s="67"/>
      <c r="I32" s="2">
        <v>104298536.94</v>
      </c>
      <c r="J32" s="109"/>
      <c r="K32" s="151">
        <v>0</v>
      </c>
      <c r="L32" s="68"/>
      <c r="M32" s="151">
        <v>0</v>
      </c>
    </row>
    <row r="33" spans="1:13" ht="24.75" customHeight="1" thickBot="1">
      <c r="A33" s="30" t="s">
        <v>197</v>
      </c>
      <c r="G33" s="152">
        <f>+G25</f>
        <v>279452162.97000003</v>
      </c>
      <c r="H33" s="2"/>
      <c r="I33" s="152">
        <f>+I25</f>
        <v>284595347.63819528</v>
      </c>
      <c r="J33" s="109"/>
      <c r="K33" s="152">
        <f>+K25</f>
        <v>92313746.269999981</v>
      </c>
      <c r="L33" s="2"/>
      <c r="M33" s="152">
        <f>+M25</f>
        <v>88633924.379999995</v>
      </c>
    </row>
    <row r="34" spans="1:13" ht="24.75" customHeight="1" thickTop="1">
      <c r="G34" s="223"/>
      <c r="H34" s="2"/>
      <c r="I34" s="223"/>
      <c r="J34" s="109"/>
      <c r="K34" s="223"/>
      <c r="L34" s="2"/>
      <c r="M34" s="223"/>
    </row>
    <row r="35" spans="1:13" ht="24.75" customHeight="1">
      <c r="A35" s="201" t="s">
        <v>32</v>
      </c>
      <c r="G35" s="223"/>
      <c r="H35" s="2"/>
      <c r="I35" s="223"/>
      <c r="J35" s="109"/>
      <c r="K35" s="223"/>
      <c r="L35" s="2"/>
      <c r="M35" s="223"/>
    </row>
    <row r="36" spans="1:13" ht="24.75" customHeight="1">
      <c r="G36" s="223"/>
      <c r="H36" s="2"/>
      <c r="I36" s="223"/>
      <c r="J36" s="109"/>
      <c r="K36" s="223"/>
      <c r="L36" s="2"/>
      <c r="M36" s="223"/>
    </row>
    <row r="37" spans="1:13" ht="24.75" customHeight="1">
      <c r="G37" s="223"/>
      <c r="H37" s="2"/>
      <c r="I37" s="223"/>
      <c r="J37" s="109"/>
      <c r="K37" s="223"/>
      <c r="L37" s="2"/>
      <c r="M37" s="223"/>
    </row>
    <row r="38" spans="1:13" ht="24.75" customHeight="1">
      <c r="E38" s="186" t="s">
        <v>83</v>
      </c>
      <c r="G38" s="223"/>
      <c r="H38" s="2"/>
      <c r="I38" s="223"/>
      <c r="J38" s="109"/>
      <c r="K38" s="223"/>
      <c r="L38" s="2"/>
      <c r="M38" s="223"/>
    </row>
    <row r="39" spans="1:13" ht="24.75" customHeight="1">
      <c r="E39" s="186" t="s">
        <v>256</v>
      </c>
      <c r="G39" s="223"/>
      <c r="H39" s="2"/>
      <c r="I39" s="223"/>
      <c r="J39" s="109"/>
      <c r="K39" s="223"/>
      <c r="L39" s="2"/>
      <c r="M39" s="223"/>
    </row>
    <row r="40" spans="1:13" ht="26.25" customHeight="1">
      <c r="E40" s="186"/>
      <c r="G40" s="223"/>
      <c r="H40" s="2"/>
      <c r="I40" s="223"/>
      <c r="J40" s="109"/>
      <c r="K40" s="223"/>
      <c r="L40" s="2"/>
      <c r="M40" s="223"/>
    </row>
    <row r="41" spans="1:13" ht="26.25" customHeight="1">
      <c r="A41" s="281" t="s">
        <v>0</v>
      </c>
      <c r="B41" s="281"/>
      <c r="C41" s="281"/>
      <c r="D41" s="281"/>
      <c r="E41" s="281"/>
      <c r="F41" s="281"/>
      <c r="G41" s="281"/>
      <c r="H41" s="281"/>
      <c r="I41" s="281"/>
      <c r="J41" s="281"/>
      <c r="K41" s="281"/>
      <c r="L41" s="281"/>
      <c r="M41" s="281"/>
    </row>
    <row r="42" spans="1:13" ht="26.25" customHeight="1">
      <c r="A42" s="270" t="s">
        <v>68</v>
      </c>
      <c r="B42" s="270"/>
      <c r="C42" s="270"/>
      <c r="D42" s="270"/>
      <c r="E42" s="270"/>
      <c r="F42" s="270"/>
      <c r="G42" s="270"/>
      <c r="H42" s="270"/>
      <c r="I42" s="270"/>
      <c r="J42" s="277"/>
      <c r="K42" s="270"/>
      <c r="L42" s="270"/>
      <c r="M42" s="270"/>
    </row>
    <row r="43" spans="1:13" ht="26.25" customHeight="1">
      <c r="A43" s="270" t="s">
        <v>69</v>
      </c>
      <c r="B43" s="270"/>
      <c r="C43" s="270"/>
      <c r="D43" s="270"/>
      <c r="E43" s="270"/>
      <c r="F43" s="270"/>
      <c r="G43" s="270"/>
      <c r="H43" s="270"/>
      <c r="I43" s="270"/>
      <c r="J43" s="277"/>
      <c r="K43" s="270"/>
      <c r="L43" s="270"/>
      <c r="M43" s="270"/>
    </row>
    <row r="44" spans="1:13" ht="26.25" customHeight="1">
      <c r="A44" s="279" t="str">
        <f>+A3</f>
        <v>FOR THE SIX-MONTH PERIODS ENDED JUNE 30, 2020</v>
      </c>
      <c r="B44" s="279"/>
      <c r="C44" s="279"/>
      <c r="D44" s="279"/>
      <c r="E44" s="279"/>
      <c r="F44" s="279"/>
      <c r="G44" s="279"/>
      <c r="H44" s="279"/>
      <c r="I44" s="279"/>
      <c r="J44" s="280"/>
      <c r="K44" s="279"/>
      <c r="L44" s="279"/>
      <c r="M44" s="279"/>
    </row>
    <row r="45" spans="1:13" ht="26.25" customHeight="1">
      <c r="A45" s="279" t="str">
        <f>+A4</f>
        <v>(UNAUDITED/REVIEWED ONLY)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</row>
    <row r="46" spans="1:13" ht="26.25" customHeight="1">
      <c r="A46" s="118"/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</row>
    <row r="47" spans="1:13" ht="26.25" customHeight="1">
      <c r="A47" s="222"/>
      <c r="B47" s="222"/>
      <c r="C47" s="222"/>
      <c r="D47" s="222"/>
      <c r="E47" s="222"/>
      <c r="F47" s="222"/>
      <c r="G47" s="272" t="s">
        <v>11</v>
      </c>
      <c r="H47" s="272"/>
      <c r="I47" s="272"/>
      <c r="J47" s="272"/>
      <c r="K47" s="272"/>
      <c r="L47" s="272"/>
      <c r="M47" s="272"/>
    </row>
    <row r="48" spans="1:13" ht="26.25" customHeight="1">
      <c r="A48" s="40"/>
      <c r="B48" s="6"/>
      <c r="C48" s="6"/>
      <c r="D48" s="6"/>
      <c r="E48" s="6"/>
      <c r="F48" s="6"/>
      <c r="G48" s="267" t="s">
        <v>10</v>
      </c>
      <c r="H48" s="267"/>
      <c r="I48" s="267"/>
      <c r="J48" s="41"/>
      <c r="K48" s="267" t="s">
        <v>35</v>
      </c>
      <c r="L48" s="267"/>
      <c r="M48" s="267"/>
    </row>
    <row r="49" spans="1:13" ht="26.25" customHeight="1">
      <c r="A49" s="40"/>
      <c r="B49" s="6"/>
      <c r="C49" s="6"/>
      <c r="D49" s="6"/>
      <c r="E49" s="6"/>
      <c r="F49" s="42" t="s">
        <v>15</v>
      </c>
      <c r="G49" s="143" t="str">
        <f>+G8</f>
        <v>June 30, 2020</v>
      </c>
      <c r="H49" s="119"/>
      <c r="I49" s="143" t="str">
        <f>+I8</f>
        <v>June 30, 2019</v>
      </c>
      <c r="J49" s="119"/>
      <c r="K49" s="143" t="str">
        <f>+K8</f>
        <v>June 30, 2020</v>
      </c>
      <c r="L49" s="119"/>
      <c r="M49" s="143" t="str">
        <f>+M8</f>
        <v>June 30, 2019</v>
      </c>
    </row>
    <row r="50" spans="1:13" ht="26.25" customHeight="1">
      <c r="A50" s="193" t="s">
        <v>81</v>
      </c>
      <c r="B50" s="197"/>
      <c r="C50" s="83"/>
      <c r="D50" s="83"/>
      <c r="E50" s="83"/>
      <c r="F50" s="83"/>
      <c r="G50" s="67"/>
      <c r="H50" s="67"/>
      <c r="I50" s="67"/>
      <c r="J50" s="109"/>
      <c r="K50" s="67"/>
      <c r="L50" s="67"/>
      <c r="M50" s="67"/>
    </row>
    <row r="51" spans="1:13" ht="26.25" customHeight="1">
      <c r="A51" s="183" t="s">
        <v>182</v>
      </c>
      <c r="G51" s="2">
        <f>+G53-G52</f>
        <v>178567395.34457153</v>
      </c>
      <c r="H51" s="2"/>
      <c r="I51" s="2">
        <f>+I53-I52</f>
        <v>180296810.69819528</v>
      </c>
      <c r="J51" s="109"/>
      <c r="K51" s="59">
        <f>+K53-K52</f>
        <v>92313746.269999981</v>
      </c>
      <c r="L51" s="59"/>
      <c r="M51" s="59">
        <f>+M53-M52</f>
        <v>88633924.379999995</v>
      </c>
    </row>
    <row r="52" spans="1:13" ht="26.25" customHeight="1">
      <c r="A52" s="183" t="s">
        <v>181</v>
      </c>
      <c r="G52" s="151">
        <v>100802073.22542852</v>
      </c>
      <c r="H52" s="67"/>
      <c r="I52" s="151">
        <v>104298536.94</v>
      </c>
      <c r="J52" s="109"/>
      <c r="K52" s="151">
        <v>0</v>
      </c>
      <c r="L52" s="68"/>
      <c r="M52" s="151">
        <v>0</v>
      </c>
    </row>
    <row r="53" spans="1:13" ht="26.25" customHeight="1" thickBot="1">
      <c r="A53" s="183" t="s">
        <v>198</v>
      </c>
      <c r="G53" s="152">
        <f>G29</f>
        <v>279369468.57000005</v>
      </c>
      <c r="H53" s="2"/>
      <c r="I53" s="152">
        <f>+I29</f>
        <v>284595347.63819528</v>
      </c>
      <c r="J53" s="109"/>
      <c r="K53" s="152">
        <f>K29</f>
        <v>92313746.269999981</v>
      </c>
      <c r="L53" s="2"/>
      <c r="M53" s="152">
        <f>M29</f>
        <v>88633924.379999995</v>
      </c>
    </row>
    <row r="54" spans="1:13" ht="26.25" customHeight="1" thickTop="1">
      <c r="A54" s="193" t="s">
        <v>82</v>
      </c>
      <c r="B54" s="183"/>
      <c r="C54" s="108"/>
      <c r="D54" s="108"/>
      <c r="E54" s="108"/>
      <c r="F54" s="108"/>
      <c r="J54" s="43"/>
    </row>
    <row r="55" spans="1:13" ht="26.25" customHeight="1">
      <c r="A55" s="193" t="s">
        <v>183</v>
      </c>
      <c r="B55" s="183"/>
      <c r="C55" s="108"/>
      <c r="D55" s="108"/>
      <c r="E55" s="108"/>
      <c r="F55" s="108"/>
      <c r="J55" s="43"/>
    </row>
    <row r="56" spans="1:13" ht="26.25" customHeight="1">
      <c r="A56" s="193" t="s">
        <v>184</v>
      </c>
      <c r="B56" s="183"/>
      <c r="C56" s="108"/>
      <c r="D56" s="108"/>
      <c r="E56" s="108"/>
      <c r="F56" s="108"/>
      <c r="J56" s="43"/>
    </row>
    <row r="57" spans="1:13" ht="26.25" customHeight="1">
      <c r="A57" s="184" t="s">
        <v>196</v>
      </c>
      <c r="C57" s="22"/>
      <c r="D57" s="22"/>
      <c r="E57" s="22"/>
      <c r="F57" s="23">
        <v>24</v>
      </c>
      <c r="G57" s="16">
        <f>G31/401200000</f>
        <v>0.44528935629255112</v>
      </c>
      <c r="H57" s="16"/>
      <c r="I57" s="16">
        <f>I31/401200000</f>
        <v>0.44939384520985864</v>
      </c>
      <c r="J57" s="16"/>
      <c r="K57" s="16">
        <f>K31/401200000</f>
        <v>0.23009408342472579</v>
      </c>
      <c r="L57" s="16">
        <f>L31/401200000</f>
        <v>0</v>
      </c>
      <c r="M57" s="16">
        <f>M31/401200000</f>
        <v>0.22092204481555333</v>
      </c>
    </row>
    <row r="58" spans="1:13" ht="26.25" customHeight="1">
      <c r="A58" s="183" t="s">
        <v>185</v>
      </c>
      <c r="C58" s="108"/>
      <c r="D58" s="108"/>
      <c r="E58" s="108"/>
      <c r="F58" s="108"/>
      <c r="G58" s="224">
        <v>401200000</v>
      </c>
      <c r="H58" s="225"/>
      <c r="I58" s="224">
        <v>401200000</v>
      </c>
      <c r="J58" s="226"/>
      <c r="K58" s="224">
        <v>401200000</v>
      </c>
      <c r="L58" s="225"/>
      <c r="M58" s="224">
        <v>401200000</v>
      </c>
    </row>
    <row r="59" spans="1:13" ht="26.25" customHeight="1">
      <c r="B59" s="108"/>
      <c r="C59" s="108"/>
      <c r="D59" s="108"/>
      <c r="E59" s="108"/>
      <c r="F59" s="108"/>
      <c r="G59" s="49"/>
      <c r="H59" s="108"/>
      <c r="I59" s="49"/>
      <c r="K59" s="49"/>
      <c r="L59" s="108"/>
      <c r="M59" s="49"/>
    </row>
    <row r="60" spans="1:13" ht="26.25" customHeight="1">
      <c r="B60" s="108"/>
      <c r="C60" s="108"/>
      <c r="D60" s="108"/>
      <c r="E60" s="108"/>
      <c r="F60" s="108"/>
      <c r="G60" s="49"/>
      <c r="H60" s="108"/>
      <c r="I60" s="49"/>
      <c r="K60" s="49"/>
      <c r="L60" s="108"/>
      <c r="M60" s="49"/>
    </row>
    <row r="61" spans="1:13" ht="26.25" customHeight="1">
      <c r="A61" s="201" t="s">
        <v>32</v>
      </c>
      <c r="B61" s="183"/>
      <c r="C61" s="183"/>
      <c r="D61" s="183"/>
      <c r="E61" s="183"/>
      <c r="F61" s="183"/>
      <c r="G61" s="183"/>
      <c r="H61" s="202"/>
      <c r="I61" s="210"/>
      <c r="J61" s="142"/>
      <c r="K61" s="183"/>
      <c r="L61" s="202"/>
      <c r="M61" s="210"/>
    </row>
    <row r="62" spans="1:13" ht="26.25" customHeight="1">
      <c r="A62" s="201"/>
      <c r="B62" s="183"/>
      <c r="C62" s="183"/>
      <c r="D62" s="183"/>
      <c r="E62" s="183"/>
      <c r="F62" s="183"/>
      <c r="G62" s="183"/>
      <c r="H62" s="202"/>
      <c r="I62" s="210"/>
      <c r="J62" s="142"/>
      <c r="K62" s="183"/>
      <c r="L62" s="202"/>
      <c r="M62" s="210"/>
    </row>
    <row r="63" spans="1:13" ht="26.25" customHeight="1">
      <c r="A63" s="201"/>
      <c r="B63" s="183"/>
      <c r="C63" s="183"/>
      <c r="D63" s="183"/>
      <c r="E63" s="183"/>
      <c r="F63" s="183"/>
      <c r="G63" s="183"/>
      <c r="H63" s="202"/>
      <c r="I63" s="210"/>
      <c r="J63" s="142"/>
      <c r="K63" s="183"/>
      <c r="L63" s="202"/>
      <c r="M63" s="210"/>
    </row>
    <row r="64" spans="1:13" ht="26.25" customHeight="1">
      <c r="A64" s="183"/>
      <c r="B64" s="183"/>
      <c r="C64" s="183"/>
      <c r="D64" s="183"/>
      <c r="E64" s="183"/>
      <c r="F64" s="183"/>
      <c r="G64" s="183"/>
      <c r="H64" s="186"/>
      <c r="I64" s="27"/>
      <c r="J64" s="210"/>
      <c r="K64" s="183"/>
      <c r="L64" s="183"/>
      <c r="M64" s="210"/>
    </row>
    <row r="65" spans="1:13" ht="26.25" customHeight="1">
      <c r="A65" s="183"/>
      <c r="B65" s="183"/>
      <c r="C65" s="183"/>
      <c r="D65" s="183"/>
      <c r="E65" s="186" t="s">
        <v>83</v>
      </c>
      <c r="F65" s="183"/>
      <c r="G65" s="183"/>
      <c r="H65" s="186"/>
      <c r="I65" s="27"/>
      <c r="J65" s="210"/>
      <c r="K65" s="183"/>
      <c r="L65" s="183"/>
      <c r="M65" s="210"/>
    </row>
    <row r="66" spans="1:13" ht="26.25" customHeight="1">
      <c r="A66" s="183"/>
      <c r="B66" s="183"/>
      <c r="C66" s="183"/>
      <c r="D66" s="183"/>
      <c r="E66" s="186" t="s">
        <v>256</v>
      </c>
      <c r="F66" s="183"/>
      <c r="G66" s="183"/>
      <c r="H66" s="183"/>
      <c r="I66" s="210"/>
      <c r="J66" s="210"/>
      <c r="K66" s="183"/>
      <c r="L66" s="183"/>
      <c r="M66" s="210"/>
    </row>
    <row r="67" spans="1:13" ht="26.25" customHeight="1"/>
    <row r="68" spans="1:13" ht="26.25" customHeight="1"/>
    <row r="69" spans="1:13" ht="26.25" customHeight="1"/>
    <row r="70" spans="1:13" ht="26.25" customHeight="1"/>
  </sheetData>
  <mergeCells count="15">
    <mergeCell ref="A41:M41"/>
    <mergeCell ref="A4:M4"/>
    <mergeCell ref="A45:M45"/>
    <mergeCell ref="A42:M42"/>
    <mergeCell ref="A43:M43"/>
    <mergeCell ref="A44:M44"/>
    <mergeCell ref="G47:M47"/>
    <mergeCell ref="G48:I48"/>
    <mergeCell ref="K48:M48"/>
    <mergeCell ref="G7:I7"/>
    <mergeCell ref="K7:M7"/>
    <mergeCell ref="G6:M6"/>
    <mergeCell ref="A1:M1"/>
    <mergeCell ref="A2:M2"/>
    <mergeCell ref="A3:M3"/>
  </mergeCells>
  <pageMargins left="0.75" right="0.31" top="0.54" bottom="0.51" header="0.27" footer="0.35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opLeftCell="A14" zoomScale="80" zoomScaleNormal="80" zoomScaleSheetLayoutView="80" workbookViewId="0">
      <selection activeCell="A67" sqref="A67:XFD79"/>
    </sheetView>
  </sheetViews>
  <sheetFormatPr defaultColWidth="12" defaultRowHeight="25.5" customHeight="1"/>
  <cols>
    <col min="1" max="3" width="9.1640625" style="30" customWidth="1"/>
    <col min="4" max="4" width="9.33203125" style="30" customWidth="1"/>
    <col min="5" max="5" width="6.83203125" style="30" customWidth="1"/>
    <col min="6" max="6" width="9.83203125" style="30" bestFit="1" customWidth="1"/>
    <col min="7" max="7" width="18.83203125" style="30" customWidth="1"/>
    <col min="8" max="8" width="1.1640625" style="30" customWidth="1"/>
    <col min="9" max="9" width="18.83203125" style="30" customWidth="1"/>
    <col min="10" max="10" width="1.1640625" style="30" customWidth="1"/>
    <col min="11" max="11" width="17.6640625" style="30" customWidth="1"/>
    <col min="12" max="12" width="1.1640625" style="30" customWidth="1"/>
    <col min="13" max="13" width="17.6640625" style="30" customWidth="1"/>
    <col min="14" max="14" width="2" style="30" customWidth="1"/>
    <col min="15" max="16384" width="12" style="30"/>
  </cols>
  <sheetData>
    <row r="1" spans="1:13" ht="24.75" customHeight="1">
      <c r="A1" s="270" t="s">
        <v>68</v>
      </c>
      <c r="B1" s="270"/>
      <c r="C1" s="270"/>
      <c r="D1" s="270"/>
      <c r="E1" s="270"/>
      <c r="F1" s="270"/>
      <c r="G1" s="270"/>
      <c r="H1" s="270"/>
      <c r="I1" s="270"/>
      <c r="J1" s="277"/>
      <c r="K1" s="270"/>
      <c r="L1" s="270"/>
      <c r="M1" s="270"/>
    </row>
    <row r="2" spans="1:13" ht="24.75" customHeight="1">
      <c r="A2" s="270" t="s">
        <v>69</v>
      </c>
      <c r="B2" s="270"/>
      <c r="C2" s="270"/>
      <c r="D2" s="270"/>
      <c r="E2" s="270"/>
      <c r="F2" s="270"/>
      <c r="G2" s="270"/>
      <c r="H2" s="270"/>
      <c r="I2" s="270"/>
      <c r="J2" s="277"/>
      <c r="K2" s="270"/>
      <c r="L2" s="270"/>
      <c r="M2" s="270"/>
    </row>
    <row r="3" spans="1:13" ht="24.75" customHeight="1">
      <c r="A3" s="278" t="s">
        <v>235</v>
      </c>
      <c r="B3" s="279"/>
      <c r="C3" s="279"/>
      <c r="D3" s="279"/>
      <c r="E3" s="279"/>
      <c r="F3" s="279"/>
      <c r="G3" s="279"/>
      <c r="H3" s="279"/>
      <c r="I3" s="279"/>
      <c r="J3" s="280"/>
      <c r="K3" s="279"/>
      <c r="L3" s="279"/>
      <c r="M3" s="279"/>
    </row>
    <row r="4" spans="1:13" ht="24.75" customHeight="1">
      <c r="A4" s="279" t="s">
        <v>193</v>
      </c>
      <c r="B4" s="279"/>
      <c r="C4" s="279"/>
      <c r="D4" s="279"/>
      <c r="E4" s="279"/>
      <c r="F4" s="279"/>
      <c r="G4" s="279"/>
      <c r="H4" s="279"/>
      <c r="I4" s="279"/>
      <c r="J4" s="280"/>
      <c r="K4" s="279"/>
      <c r="L4" s="279"/>
      <c r="M4" s="279"/>
    </row>
    <row r="5" spans="1:13" ht="24.75" customHeight="1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</row>
    <row r="6" spans="1:13" ht="24.75" customHeight="1">
      <c r="A6" s="255"/>
      <c r="B6" s="255"/>
      <c r="C6" s="255"/>
      <c r="D6" s="255"/>
      <c r="E6" s="255"/>
      <c r="F6" s="255"/>
      <c r="G6" s="272" t="s">
        <v>11</v>
      </c>
      <c r="H6" s="272"/>
      <c r="I6" s="272"/>
      <c r="J6" s="272"/>
      <c r="K6" s="272"/>
      <c r="L6" s="272"/>
      <c r="M6" s="272"/>
    </row>
    <row r="7" spans="1:13" ht="24.75" customHeight="1">
      <c r="A7" s="40"/>
      <c r="B7" s="6"/>
      <c r="C7" s="6"/>
      <c r="D7" s="6"/>
      <c r="E7" s="6"/>
      <c r="F7" s="6"/>
      <c r="G7" s="267" t="s">
        <v>10</v>
      </c>
      <c r="H7" s="267"/>
      <c r="I7" s="267"/>
      <c r="J7" s="41"/>
      <c r="K7" s="267" t="s">
        <v>35</v>
      </c>
      <c r="L7" s="267"/>
      <c r="M7" s="267"/>
    </row>
    <row r="8" spans="1:13" ht="24.75" customHeight="1">
      <c r="A8" s="40"/>
      <c r="B8" s="6"/>
      <c r="C8" s="6"/>
      <c r="D8" s="6"/>
      <c r="E8" s="6"/>
      <c r="F8" s="42" t="s">
        <v>15</v>
      </c>
      <c r="G8" s="143" t="s">
        <v>234</v>
      </c>
      <c r="H8" s="119"/>
      <c r="I8" s="143" t="s">
        <v>236</v>
      </c>
      <c r="J8" s="119"/>
      <c r="K8" s="143" t="s">
        <v>234</v>
      </c>
      <c r="L8" s="119"/>
      <c r="M8" s="143" t="s">
        <v>236</v>
      </c>
    </row>
    <row r="9" spans="1:13" ht="24.75" customHeight="1">
      <c r="A9" s="184" t="s">
        <v>63</v>
      </c>
      <c r="B9" s="183"/>
      <c r="G9" s="157">
        <v>439055655.43000001</v>
      </c>
      <c r="H9" s="51"/>
      <c r="I9" s="157">
        <v>412403998.08999997</v>
      </c>
      <c r="J9" s="52"/>
      <c r="K9" s="51">
        <v>0</v>
      </c>
      <c r="L9" s="51"/>
      <c r="M9" s="51">
        <v>0</v>
      </c>
    </row>
    <row r="10" spans="1:13" ht="24.75" customHeight="1">
      <c r="A10" s="184" t="s">
        <v>64</v>
      </c>
      <c r="B10" s="200"/>
      <c r="C10" s="6"/>
      <c r="D10" s="6"/>
      <c r="E10" s="6"/>
      <c r="F10" s="42"/>
      <c r="G10" s="144">
        <v>0</v>
      </c>
      <c r="H10" s="53"/>
      <c r="I10" s="228">
        <v>0</v>
      </c>
      <c r="J10" s="54"/>
      <c r="K10" s="144">
        <v>57193675.100000001</v>
      </c>
      <c r="L10" s="53"/>
      <c r="M10" s="144">
        <v>63101190.950000003</v>
      </c>
    </row>
    <row r="11" spans="1:13" ht="24.75" customHeight="1">
      <c r="A11" s="184"/>
      <c r="B11" s="184" t="s">
        <v>65</v>
      </c>
      <c r="C11" s="24"/>
      <c r="D11" s="24"/>
      <c r="E11" s="24"/>
      <c r="F11" s="44"/>
      <c r="G11" s="145">
        <f>SUM(G9:G10)</f>
        <v>439055655.43000001</v>
      </c>
      <c r="H11" s="55"/>
      <c r="I11" s="242">
        <f>SUM(I9:I10)</f>
        <v>412403998.08999997</v>
      </c>
      <c r="J11" s="52"/>
      <c r="K11" s="145">
        <f>SUM(K9:K10)</f>
        <v>57193675.100000001</v>
      </c>
      <c r="L11" s="51"/>
      <c r="M11" s="145">
        <f>SUM(M9:M10)</f>
        <v>63101190.950000003</v>
      </c>
    </row>
    <row r="12" spans="1:13" ht="24.75" customHeight="1">
      <c r="A12" s="184" t="s">
        <v>66</v>
      </c>
      <c r="B12" s="183"/>
      <c r="F12" s="107"/>
      <c r="G12" s="149">
        <v>-253270722.86000001</v>
      </c>
      <c r="H12" s="51"/>
      <c r="I12" s="149">
        <v>-224827305.46000001</v>
      </c>
      <c r="J12" s="52"/>
      <c r="K12" s="146">
        <v>0</v>
      </c>
      <c r="L12" s="51"/>
      <c r="M12" s="146">
        <v>0</v>
      </c>
    </row>
    <row r="13" spans="1:13" ht="24.75" customHeight="1">
      <c r="A13" s="193" t="s">
        <v>67</v>
      </c>
      <c r="B13" s="183"/>
      <c r="F13" s="226"/>
      <c r="G13" s="148">
        <f>SUM(G11:G12)</f>
        <v>185784932.56999999</v>
      </c>
      <c r="H13" s="55"/>
      <c r="I13" s="148">
        <f>SUM(I11:I12)</f>
        <v>187576692.62999997</v>
      </c>
      <c r="J13" s="52"/>
      <c r="K13" s="147">
        <f>SUM(K11:K12)</f>
        <v>57193675.100000001</v>
      </c>
      <c r="L13" s="51"/>
      <c r="M13" s="147">
        <f>SUM(M11:M12)</f>
        <v>63101190.950000003</v>
      </c>
    </row>
    <row r="14" spans="1:13" ht="24.75" customHeight="1">
      <c r="A14" s="108" t="s">
        <v>70</v>
      </c>
      <c r="F14" s="45"/>
      <c r="G14" s="148">
        <v>-3285.09</v>
      </c>
      <c r="H14" s="55"/>
      <c r="I14" s="148">
        <v>2630828.4700000002</v>
      </c>
      <c r="J14" s="56"/>
      <c r="K14" s="148">
        <v>190000</v>
      </c>
      <c r="L14" s="55"/>
      <c r="M14" s="148">
        <v>2471365.52</v>
      </c>
    </row>
    <row r="15" spans="1:13" ht="24.75" customHeight="1">
      <c r="A15" s="197" t="s">
        <v>71</v>
      </c>
      <c r="B15" s="24"/>
      <c r="C15" s="24"/>
      <c r="D15" s="24"/>
      <c r="E15" s="24"/>
      <c r="F15" s="46"/>
      <c r="G15" s="159">
        <f>SUM(G13:G14)</f>
        <v>185781647.47999999</v>
      </c>
      <c r="H15" s="59"/>
      <c r="I15" s="159">
        <f>SUM(I13:I14)</f>
        <v>190207521.09999996</v>
      </c>
      <c r="J15" s="66"/>
      <c r="K15" s="159">
        <f>SUM(K13:K14)</f>
        <v>57383675.100000001</v>
      </c>
      <c r="L15" s="59"/>
      <c r="M15" s="159">
        <f>SUM(M13:M14)</f>
        <v>65572556.470000006</v>
      </c>
    </row>
    <row r="16" spans="1:13" ht="24.75" customHeight="1">
      <c r="A16" s="184" t="s">
        <v>72</v>
      </c>
      <c r="F16" s="47"/>
      <c r="G16" s="109">
        <v>-33330952.010000002</v>
      </c>
      <c r="H16" s="59"/>
      <c r="I16" s="109">
        <v>-27974589.559999999</v>
      </c>
      <c r="J16" s="56"/>
      <c r="K16" s="59">
        <v>-20774510.5</v>
      </c>
      <c r="L16" s="51"/>
      <c r="M16" s="59">
        <v>-17992523.920000002</v>
      </c>
    </row>
    <row r="17" spans="1:13" ht="24.75" customHeight="1">
      <c r="A17" s="29" t="s">
        <v>208</v>
      </c>
      <c r="F17" s="47"/>
      <c r="G17" s="245">
        <f>SUM(G15:G16)</f>
        <v>152450695.47</v>
      </c>
      <c r="H17" s="59"/>
      <c r="I17" s="245">
        <f>SUM(I15:I16)</f>
        <v>162232931.53999996</v>
      </c>
      <c r="J17" s="59"/>
      <c r="K17" s="63">
        <f>SUM(K15:K16)</f>
        <v>36609164.600000001</v>
      </c>
      <c r="L17" s="59"/>
      <c r="M17" s="63">
        <f>SUM(M15:M16)</f>
        <v>47580032.550000004</v>
      </c>
    </row>
    <row r="18" spans="1:13" ht="24.75" customHeight="1">
      <c r="A18" s="36" t="s">
        <v>209</v>
      </c>
      <c r="F18" s="47"/>
      <c r="G18" s="109">
        <v>2975295.66</v>
      </c>
      <c r="H18" s="59"/>
      <c r="I18" s="109">
        <v>939415.74</v>
      </c>
      <c r="J18" s="56"/>
      <c r="K18" s="59">
        <v>3067224.72</v>
      </c>
      <c r="L18" s="51"/>
      <c r="M18" s="59">
        <v>1222826.99</v>
      </c>
    </row>
    <row r="19" spans="1:13" ht="24.75" customHeight="1">
      <c r="A19" s="184" t="s">
        <v>74</v>
      </c>
      <c r="B19" s="108"/>
      <c r="C19" s="108"/>
      <c r="D19" s="108"/>
      <c r="E19" s="108"/>
      <c r="F19" s="47"/>
      <c r="G19" s="109">
        <v>-17062404.800000001</v>
      </c>
      <c r="H19" s="59"/>
      <c r="I19" s="109">
        <v>-19284686.260000002</v>
      </c>
      <c r="J19" s="56"/>
      <c r="K19" s="59">
        <v>-1846671.35</v>
      </c>
      <c r="L19" s="51"/>
      <c r="M19" s="59">
        <v>-39502.410000000003</v>
      </c>
    </row>
    <row r="20" spans="1:13" ht="24.75" customHeight="1">
      <c r="A20" s="184" t="s">
        <v>75</v>
      </c>
      <c r="F20" s="45"/>
      <c r="G20" s="59">
        <v>5814059.8099999996</v>
      </c>
      <c r="H20" s="60"/>
      <c r="I20" s="59">
        <v>6058573.2999999998</v>
      </c>
      <c r="J20" s="61"/>
      <c r="K20" s="59">
        <v>0</v>
      </c>
      <c r="L20" s="110"/>
      <c r="M20" s="60">
        <v>0</v>
      </c>
    </row>
    <row r="21" spans="1:13" ht="24.75" customHeight="1">
      <c r="A21" s="184" t="s">
        <v>73</v>
      </c>
      <c r="F21" s="47"/>
      <c r="G21" s="109">
        <v>0</v>
      </c>
      <c r="H21" s="59"/>
      <c r="I21" s="109">
        <v>0</v>
      </c>
      <c r="J21" s="56"/>
      <c r="K21" s="59">
        <v>0</v>
      </c>
      <c r="L21" s="51"/>
      <c r="M21" s="59">
        <v>0</v>
      </c>
    </row>
    <row r="22" spans="1:13" ht="24.75" customHeight="1">
      <c r="B22" s="184" t="s">
        <v>106</v>
      </c>
      <c r="C22" s="24"/>
      <c r="D22" s="24"/>
      <c r="E22" s="24"/>
      <c r="F22" s="46"/>
      <c r="G22" s="63">
        <f>SUM(G18:G21)</f>
        <v>-8273049.330000001</v>
      </c>
      <c r="H22" s="51"/>
      <c r="I22" s="63">
        <f>SUM(I18:I21)</f>
        <v>-12286697.220000003</v>
      </c>
      <c r="J22" s="61"/>
      <c r="K22" s="63">
        <f>SUM(K18:K21)</f>
        <v>1220553.3700000001</v>
      </c>
      <c r="L22" s="59"/>
      <c r="M22" s="63">
        <f>SUM(M18:M21)</f>
        <v>1183324.58</v>
      </c>
    </row>
    <row r="23" spans="1:13" ht="24.75" customHeight="1">
      <c r="A23" s="197" t="s">
        <v>76</v>
      </c>
      <c r="B23" s="24"/>
      <c r="C23" s="24"/>
      <c r="D23" s="24"/>
      <c r="E23" s="24"/>
      <c r="F23" s="46"/>
      <c r="G23" s="158">
        <f>G17+G22</f>
        <v>144177646.13999999</v>
      </c>
      <c r="H23" s="51"/>
      <c r="I23" s="158">
        <f>I17+I22</f>
        <v>149946234.31999996</v>
      </c>
      <c r="J23" s="61"/>
      <c r="K23" s="59">
        <f>K17+K22</f>
        <v>37829717.969999999</v>
      </c>
      <c r="L23" s="55"/>
      <c r="M23" s="59">
        <f>M17+M22</f>
        <v>48763357.130000003</v>
      </c>
    </row>
    <row r="24" spans="1:13" ht="24.75" customHeight="1">
      <c r="A24" s="184" t="s">
        <v>77</v>
      </c>
      <c r="F24" s="45">
        <v>30</v>
      </c>
      <c r="G24" s="149">
        <v>0</v>
      </c>
      <c r="H24" s="55"/>
      <c r="I24" s="146">
        <v>0</v>
      </c>
      <c r="J24" s="57"/>
      <c r="K24" s="149">
        <v>0</v>
      </c>
      <c r="L24" s="55"/>
      <c r="M24" s="146">
        <v>0</v>
      </c>
    </row>
    <row r="25" spans="1:13" ht="24.75" customHeight="1">
      <c r="A25" s="197" t="s">
        <v>194</v>
      </c>
      <c r="B25" s="24"/>
      <c r="C25" s="24"/>
      <c r="D25" s="24"/>
      <c r="E25" s="24"/>
      <c r="F25" s="24"/>
      <c r="G25" s="159">
        <f>SUM(G23:G24)</f>
        <v>144177646.13999999</v>
      </c>
      <c r="H25" s="55"/>
      <c r="I25" s="159">
        <f>SUM(I23:I24)</f>
        <v>149946234.31999996</v>
      </c>
      <c r="J25" s="57"/>
      <c r="K25" s="64">
        <f>SUM(K23:K24)</f>
        <v>37829717.969999999</v>
      </c>
      <c r="L25" s="55"/>
      <c r="M25" s="64">
        <f>SUM(M23:M24)</f>
        <v>48763357.130000003</v>
      </c>
    </row>
    <row r="26" spans="1:13" ht="24.75" customHeight="1">
      <c r="A26" s="197" t="s">
        <v>78</v>
      </c>
      <c r="G26" s="55"/>
      <c r="H26" s="55"/>
      <c r="I26" s="51"/>
      <c r="J26" s="65"/>
      <c r="K26" s="51"/>
      <c r="L26" s="51"/>
      <c r="M26" s="51"/>
    </row>
    <row r="27" spans="1:13" ht="24.75" customHeight="1">
      <c r="A27" s="210" t="s">
        <v>190</v>
      </c>
      <c r="G27" s="55"/>
      <c r="H27" s="55"/>
      <c r="I27" s="51"/>
      <c r="J27" s="65"/>
      <c r="K27" s="51"/>
      <c r="L27" s="51"/>
      <c r="M27" s="51"/>
    </row>
    <row r="28" spans="1:13" ht="24.75" customHeight="1">
      <c r="A28" s="210" t="s">
        <v>191</v>
      </c>
      <c r="G28" s="158">
        <v>0</v>
      </c>
      <c r="H28" s="59"/>
      <c r="I28" s="158">
        <v>0</v>
      </c>
      <c r="J28" s="59"/>
      <c r="K28" s="59">
        <v>0</v>
      </c>
      <c r="L28" s="59"/>
      <c r="M28" s="59">
        <v>0</v>
      </c>
    </row>
    <row r="29" spans="1:13" ht="24.75" customHeight="1" thickBot="1">
      <c r="A29" s="197" t="s">
        <v>195</v>
      </c>
      <c r="B29" s="24"/>
      <c r="C29" s="24"/>
      <c r="D29" s="24"/>
      <c r="E29" s="24"/>
      <c r="F29" s="24"/>
      <c r="G29" s="150">
        <f>SUM(G25:G28)</f>
        <v>144177646.13999999</v>
      </c>
      <c r="H29" s="59"/>
      <c r="I29" s="150">
        <f>SUM(I25:I28)</f>
        <v>149946234.31999996</v>
      </c>
      <c r="J29" s="66"/>
      <c r="K29" s="150">
        <f>SUM(K25:K28)</f>
        <v>37829717.969999999</v>
      </c>
      <c r="L29" s="59"/>
      <c r="M29" s="150">
        <f>SUM(M25:M28)</f>
        <v>48763357.130000003</v>
      </c>
    </row>
    <row r="30" spans="1:13" ht="24.75" customHeight="1" thickTop="1">
      <c r="A30" s="193" t="s">
        <v>79</v>
      </c>
      <c r="B30" s="83"/>
      <c r="C30" s="83"/>
      <c r="D30" s="83"/>
      <c r="E30" s="83"/>
      <c r="F30" s="83"/>
      <c r="G30" s="67"/>
      <c r="H30" s="67"/>
      <c r="I30" s="67"/>
      <c r="J30" s="109"/>
      <c r="K30" s="67"/>
      <c r="L30" s="67"/>
      <c r="M30" s="67"/>
    </row>
    <row r="31" spans="1:13" ht="24.75" customHeight="1">
      <c r="A31" s="30" t="s">
        <v>180</v>
      </c>
      <c r="G31" s="2">
        <f>+G33-G32</f>
        <v>92927368.429999977</v>
      </c>
      <c r="H31" s="2"/>
      <c r="I31" s="2">
        <f>+I33-I32</f>
        <v>95447632.259999961</v>
      </c>
      <c r="J31" s="109"/>
      <c r="K31" s="59">
        <f>+K33-K32</f>
        <v>37829717.969999999</v>
      </c>
      <c r="L31" s="59"/>
      <c r="M31" s="59">
        <f>+M33-M32</f>
        <v>48763357.130000003</v>
      </c>
    </row>
    <row r="32" spans="1:13" ht="24.75" customHeight="1">
      <c r="A32" s="30" t="s">
        <v>181</v>
      </c>
      <c r="G32" s="2">
        <v>51250277.710000001</v>
      </c>
      <c r="H32" s="67"/>
      <c r="I32" s="2">
        <v>54498602.060000002</v>
      </c>
      <c r="J32" s="109"/>
      <c r="K32" s="151">
        <v>0</v>
      </c>
      <c r="L32" s="68"/>
      <c r="M32" s="151">
        <v>0</v>
      </c>
    </row>
    <row r="33" spans="1:13" ht="24.75" customHeight="1" thickBot="1">
      <c r="A33" s="30" t="s">
        <v>197</v>
      </c>
      <c r="G33" s="152">
        <f>+G25</f>
        <v>144177646.13999999</v>
      </c>
      <c r="H33" s="2"/>
      <c r="I33" s="152">
        <f>+I25</f>
        <v>149946234.31999996</v>
      </c>
      <c r="J33" s="109"/>
      <c r="K33" s="152">
        <f>+K25</f>
        <v>37829717.969999999</v>
      </c>
      <c r="L33" s="2"/>
      <c r="M33" s="152">
        <f>+M25</f>
        <v>48763357.130000003</v>
      </c>
    </row>
    <row r="34" spans="1:13" ht="24.75" customHeight="1" thickTop="1">
      <c r="G34" s="223"/>
      <c r="H34" s="2"/>
      <c r="I34" s="223"/>
      <c r="J34" s="109"/>
      <c r="K34" s="223"/>
      <c r="L34" s="2"/>
      <c r="M34" s="223"/>
    </row>
    <row r="35" spans="1:13" ht="24.75" customHeight="1">
      <c r="A35" s="201" t="s">
        <v>32</v>
      </c>
      <c r="G35" s="223"/>
      <c r="H35" s="2"/>
      <c r="I35" s="223"/>
      <c r="J35" s="109"/>
      <c r="K35" s="223"/>
      <c r="L35" s="2"/>
      <c r="M35" s="223"/>
    </row>
    <row r="36" spans="1:13" ht="24.75" customHeight="1">
      <c r="G36" s="223"/>
      <c r="H36" s="2"/>
      <c r="I36" s="223"/>
      <c r="J36" s="109"/>
      <c r="K36" s="223"/>
      <c r="L36" s="2"/>
      <c r="M36" s="223"/>
    </row>
    <row r="37" spans="1:13" ht="24.75" customHeight="1">
      <c r="G37" s="223"/>
      <c r="H37" s="2"/>
      <c r="I37" s="223"/>
      <c r="J37" s="109"/>
      <c r="K37" s="223"/>
      <c r="L37" s="2"/>
      <c r="M37" s="223"/>
    </row>
    <row r="38" spans="1:13" ht="24.75" customHeight="1">
      <c r="E38" s="186" t="s">
        <v>83</v>
      </c>
      <c r="G38" s="223"/>
      <c r="H38" s="2"/>
      <c r="I38" s="223"/>
      <c r="J38" s="109"/>
      <c r="K38" s="223"/>
      <c r="L38" s="2"/>
      <c r="M38" s="223"/>
    </row>
    <row r="39" spans="1:13" ht="24.75" customHeight="1">
      <c r="E39" s="186" t="s">
        <v>257</v>
      </c>
      <c r="G39" s="223"/>
      <c r="H39" s="2"/>
      <c r="I39" s="223"/>
      <c r="J39" s="109"/>
      <c r="K39" s="223"/>
      <c r="L39" s="2"/>
      <c r="M39" s="223"/>
    </row>
    <row r="40" spans="1:13" ht="26.25" customHeight="1">
      <c r="E40" s="186"/>
      <c r="G40" s="223"/>
      <c r="H40" s="2"/>
      <c r="I40" s="223"/>
      <c r="J40" s="109"/>
      <c r="K40" s="223"/>
      <c r="L40" s="2"/>
      <c r="M40" s="223"/>
    </row>
    <row r="41" spans="1:13" ht="26.25" customHeight="1">
      <c r="A41" s="281" t="s">
        <v>0</v>
      </c>
      <c r="B41" s="281"/>
      <c r="C41" s="281"/>
      <c r="D41" s="281"/>
      <c r="E41" s="281"/>
      <c r="F41" s="281"/>
      <c r="G41" s="281"/>
      <c r="H41" s="281"/>
      <c r="I41" s="281"/>
      <c r="J41" s="281"/>
      <c r="K41" s="281"/>
      <c r="L41" s="281"/>
      <c r="M41" s="281"/>
    </row>
    <row r="42" spans="1:13" ht="26.25" customHeight="1">
      <c r="A42" s="270" t="s">
        <v>68</v>
      </c>
      <c r="B42" s="270"/>
      <c r="C42" s="270"/>
      <c r="D42" s="270"/>
      <c r="E42" s="270"/>
      <c r="F42" s="270"/>
      <c r="G42" s="270"/>
      <c r="H42" s="270"/>
      <c r="I42" s="270"/>
      <c r="J42" s="277"/>
      <c r="K42" s="270"/>
      <c r="L42" s="270"/>
      <c r="M42" s="270"/>
    </row>
    <row r="43" spans="1:13" ht="26.25" customHeight="1">
      <c r="A43" s="270" t="s">
        <v>69</v>
      </c>
      <c r="B43" s="270"/>
      <c r="C43" s="270"/>
      <c r="D43" s="270"/>
      <c r="E43" s="270"/>
      <c r="F43" s="270"/>
      <c r="G43" s="270"/>
      <c r="H43" s="270"/>
      <c r="I43" s="270"/>
      <c r="J43" s="277"/>
      <c r="K43" s="270"/>
      <c r="L43" s="270"/>
      <c r="M43" s="270"/>
    </row>
    <row r="44" spans="1:13" ht="26.25" customHeight="1">
      <c r="A44" s="279" t="str">
        <f>+A3</f>
        <v>FOR THE THREE-MONTH PERIODS ENDED JUNE 30, 2020</v>
      </c>
      <c r="B44" s="279"/>
      <c r="C44" s="279"/>
      <c r="D44" s="279"/>
      <c r="E44" s="279"/>
      <c r="F44" s="279"/>
      <c r="G44" s="279"/>
      <c r="H44" s="279"/>
      <c r="I44" s="279"/>
      <c r="J44" s="280"/>
      <c r="K44" s="279"/>
      <c r="L44" s="279"/>
      <c r="M44" s="279"/>
    </row>
    <row r="45" spans="1:13" ht="26.25" customHeight="1">
      <c r="A45" s="279" t="str">
        <f>+A4</f>
        <v>(UNAUDITED/REVIEWED ONLY)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</row>
    <row r="46" spans="1:13" ht="26.25" customHeight="1">
      <c r="A46" s="118"/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</row>
    <row r="47" spans="1:13" ht="26.25" customHeight="1">
      <c r="A47" s="255"/>
      <c r="B47" s="255"/>
      <c r="C47" s="255"/>
      <c r="D47" s="255"/>
      <c r="E47" s="255"/>
      <c r="F47" s="255"/>
      <c r="G47" s="272" t="s">
        <v>11</v>
      </c>
      <c r="H47" s="272"/>
      <c r="I47" s="272"/>
      <c r="J47" s="272"/>
      <c r="K47" s="272"/>
      <c r="L47" s="272"/>
      <c r="M47" s="272"/>
    </row>
    <row r="48" spans="1:13" ht="26.25" customHeight="1">
      <c r="A48" s="40"/>
      <c r="B48" s="6"/>
      <c r="C48" s="6"/>
      <c r="D48" s="6"/>
      <c r="E48" s="6"/>
      <c r="F48" s="6"/>
      <c r="G48" s="267" t="s">
        <v>10</v>
      </c>
      <c r="H48" s="267"/>
      <c r="I48" s="267"/>
      <c r="J48" s="41"/>
      <c r="K48" s="267" t="s">
        <v>35</v>
      </c>
      <c r="L48" s="267"/>
      <c r="M48" s="267"/>
    </row>
    <row r="49" spans="1:13" ht="26.25" customHeight="1">
      <c r="A49" s="40"/>
      <c r="B49" s="6"/>
      <c r="C49" s="6"/>
      <c r="D49" s="6"/>
      <c r="E49" s="6"/>
      <c r="F49" s="42" t="s">
        <v>15</v>
      </c>
      <c r="G49" s="143" t="str">
        <f>+G8</f>
        <v>June 30, 2020</v>
      </c>
      <c r="H49" s="119"/>
      <c r="I49" s="143" t="str">
        <f>+I8</f>
        <v>June 30, 2019</v>
      </c>
      <c r="J49" s="119"/>
      <c r="K49" s="143" t="str">
        <f>+K8</f>
        <v>June 30, 2020</v>
      </c>
      <c r="L49" s="119"/>
      <c r="M49" s="143" t="str">
        <f>+M8</f>
        <v>June 30, 2019</v>
      </c>
    </row>
    <row r="50" spans="1:13" ht="26.25" customHeight="1">
      <c r="A50" s="193" t="s">
        <v>81</v>
      </c>
      <c r="B50" s="197"/>
      <c r="C50" s="83"/>
      <c r="D50" s="83"/>
      <c r="E50" s="83"/>
      <c r="F50" s="83"/>
      <c r="G50" s="67"/>
      <c r="H50" s="67"/>
      <c r="I50" s="67"/>
      <c r="J50" s="109"/>
      <c r="K50" s="67"/>
      <c r="L50" s="67"/>
      <c r="M50" s="67"/>
    </row>
    <row r="51" spans="1:13" ht="26.25" customHeight="1">
      <c r="A51" s="183" t="s">
        <v>182</v>
      </c>
      <c r="G51" s="2">
        <f>+G53-G52</f>
        <v>92927368.429999977</v>
      </c>
      <c r="H51" s="2"/>
      <c r="I51" s="2">
        <f>+I53-I52</f>
        <v>95447632.259999961</v>
      </c>
      <c r="J51" s="109"/>
      <c r="K51" s="59">
        <f>+K53-K52</f>
        <v>37829717.969999999</v>
      </c>
      <c r="L51" s="59"/>
      <c r="M51" s="59">
        <f>+M53-M52</f>
        <v>48763357.130000003</v>
      </c>
    </row>
    <row r="52" spans="1:13" ht="26.25" customHeight="1">
      <c r="A52" s="183" t="s">
        <v>181</v>
      </c>
      <c r="G52" s="151">
        <v>51250277.710000001</v>
      </c>
      <c r="H52" s="67"/>
      <c r="I52" s="151">
        <v>54498602.060000002</v>
      </c>
      <c r="J52" s="109"/>
      <c r="K52" s="151">
        <v>0</v>
      </c>
      <c r="L52" s="68"/>
      <c r="M52" s="151">
        <v>0</v>
      </c>
    </row>
    <row r="53" spans="1:13" ht="26.25" customHeight="1" thickBot="1">
      <c r="A53" s="183" t="s">
        <v>198</v>
      </c>
      <c r="G53" s="152">
        <f>G29</f>
        <v>144177646.13999999</v>
      </c>
      <c r="H53" s="2"/>
      <c r="I53" s="152">
        <f>+I29</f>
        <v>149946234.31999996</v>
      </c>
      <c r="J53" s="109"/>
      <c r="K53" s="152">
        <f>K29</f>
        <v>37829717.969999999</v>
      </c>
      <c r="L53" s="2"/>
      <c r="M53" s="152">
        <f>M29</f>
        <v>48763357.130000003</v>
      </c>
    </row>
    <row r="54" spans="1:13" ht="26.25" customHeight="1" thickTop="1">
      <c r="A54" s="193" t="s">
        <v>82</v>
      </c>
      <c r="B54" s="183"/>
      <c r="C54" s="108"/>
      <c r="D54" s="108"/>
      <c r="E54" s="108"/>
      <c r="F54" s="108"/>
      <c r="J54" s="254"/>
    </row>
    <row r="55" spans="1:13" ht="26.25" customHeight="1">
      <c r="A55" s="193" t="s">
        <v>183</v>
      </c>
      <c r="B55" s="183"/>
      <c r="C55" s="108"/>
      <c r="D55" s="108"/>
      <c r="E55" s="108"/>
      <c r="F55" s="108"/>
      <c r="J55" s="254"/>
    </row>
    <row r="56" spans="1:13" ht="26.25" customHeight="1">
      <c r="A56" s="193" t="s">
        <v>184</v>
      </c>
      <c r="B56" s="183"/>
      <c r="C56" s="108"/>
      <c r="D56" s="108"/>
      <c r="E56" s="108"/>
      <c r="F56" s="108"/>
      <c r="J56" s="254"/>
    </row>
    <row r="57" spans="1:13" ht="26.25" customHeight="1">
      <c r="A57" s="184" t="s">
        <v>196</v>
      </c>
      <c r="C57" s="22"/>
      <c r="D57" s="22"/>
      <c r="E57" s="22"/>
      <c r="F57" s="23">
        <v>24</v>
      </c>
      <c r="G57" s="16">
        <f>G31/401200000</f>
        <v>0.23162355042372876</v>
      </c>
      <c r="H57" s="16"/>
      <c r="I57" s="16">
        <f>I31/401200000</f>
        <v>0.23790536455633091</v>
      </c>
      <c r="J57" s="16"/>
      <c r="K57" s="16">
        <f>K31/401200000</f>
        <v>9.4291420663010966E-2</v>
      </c>
      <c r="L57" s="16">
        <f>L31/401200000</f>
        <v>0</v>
      </c>
      <c r="M57" s="16">
        <f>M31/401200000</f>
        <v>0.12154376154037887</v>
      </c>
    </row>
    <row r="58" spans="1:13" ht="26.25" customHeight="1">
      <c r="A58" s="183" t="s">
        <v>185</v>
      </c>
      <c r="C58" s="108"/>
      <c r="D58" s="108"/>
      <c r="E58" s="108"/>
      <c r="F58" s="108"/>
      <c r="G58" s="224">
        <v>401200000</v>
      </c>
      <c r="H58" s="225"/>
      <c r="I58" s="224">
        <v>401200000</v>
      </c>
      <c r="J58" s="226"/>
      <c r="K58" s="224">
        <v>401200000</v>
      </c>
      <c r="L58" s="225"/>
      <c r="M58" s="224">
        <v>401200000</v>
      </c>
    </row>
    <row r="59" spans="1:13" ht="26.25" customHeight="1">
      <c r="B59" s="108"/>
      <c r="C59" s="108"/>
      <c r="D59" s="108"/>
      <c r="E59" s="108"/>
      <c r="F59" s="108"/>
      <c r="G59" s="49"/>
      <c r="H59" s="108"/>
      <c r="I59" s="49"/>
      <c r="K59" s="49"/>
      <c r="L59" s="108"/>
      <c r="M59" s="49"/>
    </row>
    <row r="60" spans="1:13" ht="26.25" customHeight="1">
      <c r="B60" s="108"/>
      <c r="C60" s="108"/>
      <c r="D60" s="108"/>
      <c r="E60" s="108"/>
      <c r="F60" s="108"/>
      <c r="G60" s="49"/>
      <c r="H60" s="108"/>
      <c r="I60" s="49"/>
      <c r="K60" s="49"/>
      <c r="L60" s="108"/>
      <c r="M60" s="49"/>
    </row>
    <row r="61" spans="1:13" ht="26.25" customHeight="1">
      <c r="A61" s="201" t="s">
        <v>32</v>
      </c>
      <c r="B61" s="183"/>
      <c r="C61" s="183"/>
      <c r="D61" s="183"/>
      <c r="E61" s="183"/>
      <c r="F61" s="183"/>
      <c r="G61" s="183"/>
      <c r="H61" s="202"/>
      <c r="I61" s="210"/>
      <c r="J61" s="142"/>
      <c r="K61" s="183"/>
      <c r="L61" s="202"/>
      <c r="M61" s="210"/>
    </row>
    <row r="62" spans="1:13" ht="26.25" customHeight="1">
      <c r="A62" s="201"/>
      <c r="B62" s="183"/>
      <c r="C62" s="183"/>
      <c r="D62" s="183"/>
      <c r="E62" s="183"/>
      <c r="F62" s="183"/>
      <c r="G62" s="183"/>
      <c r="H62" s="202"/>
      <c r="I62" s="210"/>
      <c r="J62" s="142"/>
      <c r="K62" s="183"/>
      <c r="L62" s="202"/>
      <c r="M62" s="210"/>
    </row>
    <row r="63" spans="1:13" ht="26.25" customHeight="1">
      <c r="A63" s="201"/>
      <c r="B63" s="183"/>
      <c r="C63" s="183"/>
      <c r="D63" s="183"/>
      <c r="E63" s="183"/>
      <c r="F63" s="183"/>
      <c r="G63" s="183"/>
      <c r="H63" s="202"/>
      <c r="I63" s="210"/>
      <c r="J63" s="142"/>
      <c r="K63" s="183"/>
      <c r="L63" s="202"/>
      <c r="M63" s="210"/>
    </row>
    <row r="64" spans="1:13" ht="26.25" customHeight="1">
      <c r="A64" s="183"/>
      <c r="B64" s="183"/>
      <c r="C64" s="183"/>
      <c r="D64" s="183"/>
      <c r="E64" s="183"/>
      <c r="F64" s="183"/>
      <c r="G64" s="183"/>
      <c r="H64" s="186"/>
      <c r="I64" s="27"/>
      <c r="J64" s="210"/>
      <c r="K64" s="183"/>
      <c r="L64" s="183"/>
      <c r="M64" s="210"/>
    </row>
    <row r="65" spans="1:13" ht="26.25" customHeight="1">
      <c r="A65" s="183"/>
      <c r="B65" s="183"/>
      <c r="C65" s="183"/>
      <c r="D65" s="183"/>
      <c r="E65" s="186" t="s">
        <v>83</v>
      </c>
      <c r="F65" s="183"/>
      <c r="G65" s="183"/>
      <c r="H65" s="186"/>
      <c r="I65" s="27"/>
      <c r="J65" s="210"/>
      <c r="K65" s="183"/>
      <c r="L65" s="183"/>
      <c r="M65" s="210"/>
    </row>
    <row r="66" spans="1:13" ht="26.25" customHeight="1">
      <c r="A66" s="183"/>
      <c r="B66" s="183"/>
      <c r="C66" s="183"/>
      <c r="D66" s="183"/>
      <c r="E66" s="186" t="s">
        <v>257</v>
      </c>
      <c r="F66" s="183"/>
      <c r="G66" s="183"/>
      <c r="H66" s="183"/>
      <c r="I66" s="210"/>
      <c r="J66" s="210"/>
      <c r="K66" s="183"/>
      <c r="L66" s="183"/>
      <c r="M66" s="210"/>
    </row>
    <row r="67" spans="1:13" ht="26.25" customHeight="1"/>
    <row r="68" spans="1:13" ht="26.25" customHeight="1"/>
  </sheetData>
  <mergeCells count="15">
    <mergeCell ref="G7:I7"/>
    <mergeCell ref="K7:M7"/>
    <mergeCell ref="A1:M1"/>
    <mergeCell ref="A2:M2"/>
    <mergeCell ref="A3:M3"/>
    <mergeCell ref="A4:M4"/>
    <mergeCell ref="G6:M6"/>
    <mergeCell ref="G48:I48"/>
    <mergeCell ref="K48:M48"/>
    <mergeCell ref="A41:M41"/>
    <mergeCell ref="A42:M42"/>
    <mergeCell ref="A43:M43"/>
    <mergeCell ref="A44:M44"/>
    <mergeCell ref="A45:M45"/>
    <mergeCell ref="G47:M47"/>
  </mergeCells>
  <pageMargins left="0.75" right="0.31" top="0.54" bottom="0.51" header="0.27" footer="0.35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topLeftCell="A22" zoomScale="90" zoomScaleNormal="90" zoomScaleSheetLayoutView="80" workbookViewId="0">
      <selection activeCell="H35" sqref="H35:J36"/>
    </sheetView>
  </sheetViews>
  <sheetFormatPr defaultColWidth="12" defaultRowHeight="21" customHeight="1"/>
  <cols>
    <col min="1" max="1" width="3.6640625" style="69" customWidth="1"/>
    <col min="2" max="2" width="41.1640625" style="69" customWidth="1"/>
    <col min="3" max="3" width="9" style="69" customWidth="1"/>
    <col min="4" max="4" width="14.33203125" style="69" customWidth="1"/>
    <col min="5" max="5" width="0.83203125" style="69" customWidth="1"/>
    <col min="6" max="6" width="15.1640625" style="69" bestFit="1" customWidth="1"/>
    <col min="7" max="7" width="0.83203125" style="69" customWidth="1"/>
    <col min="8" max="8" width="14.33203125" style="69" customWidth="1"/>
    <col min="9" max="9" width="0.5" style="69" customWidth="1"/>
    <col min="10" max="10" width="15.83203125" style="69" customWidth="1"/>
    <col min="11" max="11" width="0.83203125" style="69" customWidth="1"/>
    <col min="12" max="12" width="15.5" style="69" customWidth="1"/>
    <col min="13" max="13" width="0.83203125" style="69" customWidth="1"/>
    <col min="14" max="14" width="17.6640625" style="69" bestFit="1" customWidth="1"/>
    <col min="15" max="15" width="0.83203125" style="69" customWidth="1"/>
    <col min="16" max="16" width="16.1640625" style="69" bestFit="1" customWidth="1"/>
    <col min="17" max="17" width="0.83203125" style="69" customWidth="1"/>
    <col min="18" max="18" width="16.1640625" style="69" customWidth="1"/>
    <col min="19" max="19" width="0.83203125" style="69" customWidth="1"/>
    <col min="20" max="20" width="15.83203125" style="69" customWidth="1"/>
    <col min="21" max="21" width="0.83203125" style="69" customWidth="1"/>
    <col min="22" max="22" width="15.83203125" style="69" customWidth="1"/>
    <col min="23" max="23" width="0.83203125" style="69" customWidth="1"/>
    <col min="24" max="24" width="15.83203125" style="69" customWidth="1"/>
    <col min="25" max="25" width="3.5" style="69" customWidth="1"/>
    <col min="26" max="26" width="14" style="69" bestFit="1" customWidth="1"/>
    <col min="27" max="16384" width="12" style="69"/>
  </cols>
  <sheetData>
    <row r="1" spans="1:25" ht="21" customHeight="1">
      <c r="A1" s="284" t="s">
        <v>84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</row>
    <row r="2" spans="1:25" ht="21" customHeight="1">
      <c r="A2" s="284" t="s">
        <v>85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</row>
    <row r="3" spans="1:25" ht="21" customHeight="1">
      <c r="A3" s="285" t="str">
        <f>+'กำไรขาดทุน 6ด.'!A3:M3</f>
        <v>FOR THE SIX-MONTH PERIODS ENDED JUNE 30, 2020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</row>
    <row r="4" spans="1:25" ht="21" customHeight="1">
      <c r="A4" s="285" t="s">
        <v>193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</row>
    <row r="5" spans="1:25" ht="21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</row>
    <row r="6" spans="1:25" ht="21" customHeight="1">
      <c r="A6" s="70"/>
      <c r="B6" s="70"/>
      <c r="C6" s="70"/>
      <c r="D6" s="282" t="s">
        <v>11</v>
      </c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</row>
    <row r="7" spans="1:25" ht="21" customHeight="1">
      <c r="A7" s="70"/>
      <c r="B7" s="70"/>
      <c r="C7" s="70"/>
      <c r="D7" s="71"/>
      <c r="E7" s="71"/>
      <c r="F7" s="71"/>
      <c r="G7" s="71"/>
      <c r="H7" s="72"/>
      <c r="I7" s="72"/>
      <c r="J7" s="72"/>
      <c r="K7" s="72"/>
      <c r="L7" s="283" t="s">
        <v>103</v>
      </c>
      <c r="M7" s="283"/>
      <c r="N7" s="283"/>
      <c r="O7" s="283"/>
      <c r="P7" s="283"/>
      <c r="Q7" s="283"/>
      <c r="R7" s="283"/>
      <c r="S7" s="283"/>
      <c r="T7" s="71"/>
      <c r="U7" s="71"/>
      <c r="V7" s="71"/>
      <c r="W7" s="71"/>
      <c r="X7" s="71"/>
    </row>
    <row r="8" spans="1:25" ht="21" customHeight="1">
      <c r="A8" s="70"/>
      <c r="B8" s="70"/>
      <c r="D8" s="216" t="s">
        <v>86</v>
      </c>
      <c r="E8" s="71"/>
      <c r="F8" s="216"/>
      <c r="G8" s="71"/>
      <c r="H8" s="283" t="s">
        <v>90</v>
      </c>
      <c r="I8" s="283"/>
      <c r="J8" s="283"/>
      <c r="K8" s="71"/>
      <c r="L8" s="216" t="s">
        <v>92</v>
      </c>
      <c r="M8" s="216"/>
      <c r="N8" s="216" t="s">
        <v>93</v>
      </c>
      <c r="O8" s="216"/>
      <c r="P8" s="216" t="s">
        <v>94</v>
      </c>
      <c r="Q8" s="216"/>
      <c r="R8" s="216"/>
      <c r="S8" s="71"/>
      <c r="W8" s="71"/>
      <c r="X8" s="71"/>
    </row>
    <row r="9" spans="1:25" ht="21" customHeight="1">
      <c r="A9" s="70"/>
      <c r="B9" s="70"/>
      <c r="D9" s="216" t="s">
        <v>87</v>
      </c>
      <c r="E9" s="71"/>
      <c r="F9" s="216" t="s">
        <v>89</v>
      </c>
      <c r="G9" s="71"/>
      <c r="H9" s="216" t="s">
        <v>91</v>
      </c>
      <c r="I9" s="216"/>
      <c r="J9" s="216"/>
      <c r="K9" s="71"/>
      <c r="L9" s="216" t="s">
        <v>95</v>
      </c>
      <c r="M9" s="216"/>
      <c r="N9" s="216" t="s">
        <v>96</v>
      </c>
      <c r="O9" s="216"/>
      <c r="P9" s="216" t="s">
        <v>97</v>
      </c>
      <c r="Q9" s="216"/>
      <c r="R9" s="216" t="s">
        <v>98</v>
      </c>
      <c r="S9" s="71"/>
      <c r="T9" s="216" t="s">
        <v>104</v>
      </c>
      <c r="U9" s="71"/>
      <c r="V9" s="216" t="s">
        <v>104</v>
      </c>
      <c r="W9" s="71"/>
      <c r="X9" s="71"/>
    </row>
    <row r="10" spans="1:25" ht="21" customHeight="1">
      <c r="A10" s="70"/>
      <c r="B10" s="70"/>
      <c r="C10" s="217" t="s">
        <v>15</v>
      </c>
      <c r="D10" s="217" t="s">
        <v>88</v>
      </c>
      <c r="E10" s="71"/>
      <c r="F10" s="217" t="s">
        <v>88</v>
      </c>
      <c r="G10" s="71"/>
      <c r="H10" s="217" t="s">
        <v>57</v>
      </c>
      <c r="I10" s="216"/>
      <c r="J10" s="217" t="s">
        <v>58</v>
      </c>
      <c r="K10" s="71"/>
      <c r="L10" s="217" t="s">
        <v>99</v>
      </c>
      <c r="M10" s="216"/>
      <c r="N10" s="217" t="s">
        <v>100</v>
      </c>
      <c r="O10" s="216"/>
      <c r="P10" s="217" t="s">
        <v>101</v>
      </c>
      <c r="Q10" s="216"/>
      <c r="R10" s="217" t="s">
        <v>102</v>
      </c>
      <c r="S10" s="71"/>
      <c r="T10" s="217" t="s">
        <v>105</v>
      </c>
      <c r="U10" s="71"/>
      <c r="V10" s="217" t="s">
        <v>105</v>
      </c>
      <c r="W10" s="71"/>
      <c r="X10" s="73" t="s">
        <v>106</v>
      </c>
    </row>
    <row r="11" spans="1:25" ht="21" customHeight="1">
      <c r="A11" s="69" t="s">
        <v>109</v>
      </c>
      <c r="D11" s="106">
        <v>401200000</v>
      </c>
      <c r="E11" s="106"/>
      <c r="F11" s="106">
        <v>1254305250</v>
      </c>
      <c r="G11" s="106"/>
      <c r="H11" s="106">
        <v>66109086.269999996</v>
      </c>
      <c r="I11" s="106"/>
      <c r="J11" s="106">
        <v>747804294.76999998</v>
      </c>
      <c r="K11" s="106"/>
      <c r="L11" s="106">
        <v>447473.05999999982</v>
      </c>
      <c r="M11" s="106"/>
      <c r="N11" s="106">
        <v>16147016.73</v>
      </c>
      <c r="O11" s="106"/>
      <c r="P11" s="106">
        <v>17138892.509999998</v>
      </c>
      <c r="Q11" s="106"/>
      <c r="R11" s="106">
        <v>33733382.299999997</v>
      </c>
      <c r="S11" s="106"/>
      <c r="T11" s="106">
        <f>SUM(D11:S11)-R11</f>
        <v>2503152013.3400002</v>
      </c>
      <c r="U11" s="106"/>
      <c r="V11" s="106">
        <v>765327017.08000004</v>
      </c>
      <c r="W11" s="106"/>
      <c r="X11" s="106">
        <f>SUM(T11:V11)</f>
        <v>3268479030.4200001</v>
      </c>
    </row>
    <row r="12" spans="1:25" ht="21" customHeight="1">
      <c r="B12" s="69" t="s">
        <v>110</v>
      </c>
      <c r="D12" s="230">
        <v>0</v>
      </c>
      <c r="E12" s="231"/>
      <c r="F12" s="230">
        <v>0</v>
      </c>
      <c r="G12" s="231"/>
      <c r="H12" s="230">
        <v>0</v>
      </c>
      <c r="I12" s="231"/>
      <c r="J12" s="230">
        <v>0</v>
      </c>
      <c r="K12" s="75"/>
      <c r="L12" s="230">
        <v>0</v>
      </c>
      <c r="M12" s="232"/>
      <c r="N12" s="230">
        <v>3298670.47</v>
      </c>
      <c r="O12" s="231"/>
      <c r="P12" s="230">
        <v>0</v>
      </c>
      <c r="Q12" s="231"/>
      <c r="R12" s="230">
        <f t="shared" ref="R12:R21" si="0">SUM(L12:P12)</f>
        <v>3298670.47</v>
      </c>
      <c r="S12" s="232"/>
      <c r="T12" s="230">
        <f>SUM(D12:S12)-R12</f>
        <v>3298670.47</v>
      </c>
      <c r="U12" s="231"/>
      <c r="V12" s="252">
        <v>40263829.530000001</v>
      </c>
      <c r="W12" s="253"/>
      <c r="X12" s="252">
        <f t="shared" ref="X12:X18" si="1">SUM(T12:V12)</f>
        <v>43562500</v>
      </c>
    </row>
    <row r="13" spans="1:25" ht="21" customHeight="1">
      <c r="B13" s="69" t="s">
        <v>176</v>
      </c>
      <c r="D13" s="230"/>
      <c r="E13" s="231"/>
      <c r="F13" s="230"/>
      <c r="G13" s="231"/>
      <c r="H13" s="230"/>
      <c r="I13" s="231"/>
      <c r="J13" s="230"/>
      <c r="K13" s="75"/>
      <c r="L13" s="230"/>
      <c r="M13" s="232"/>
      <c r="N13" s="230"/>
      <c r="O13" s="231"/>
      <c r="P13" s="230"/>
      <c r="Q13" s="231"/>
      <c r="R13" s="230"/>
      <c r="S13" s="232"/>
      <c r="T13" s="230"/>
      <c r="U13" s="231"/>
      <c r="V13" s="252"/>
      <c r="W13" s="253"/>
      <c r="X13" s="252"/>
    </row>
    <row r="14" spans="1:25" ht="21" customHeight="1">
      <c r="B14" s="69" t="s">
        <v>177</v>
      </c>
      <c r="D14" s="230">
        <v>0</v>
      </c>
      <c r="E14" s="231"/>
      <c r="F14" s="230">
        <v>0</v>
      </c>
      <c r="G14" s="231"/>
      <c r="H14" s="230">
        <v>0</v>
      </c>
      <c r="I14" s="231"/>
      <c r="J14" s="230">
        <v>0</v>
      </c>
      <c r="K14" s="75"/>
      <c r="L14" s="230">
        <v>0</v>
      </c>
      <c r="M14" s="232"/>
      <c r="N14" s="230">
        <v>0</v>
      </c>
      <c r="O14" s="231"/>
      <c r="P14" s="230">
        <v>0</v>
      </c>
      <c r="Q14" s="231"/>
      <c r="R14" s="230">
        <f t="shared" si="0"/>
        <v>0</v>
      </c>
      <c r="S14" s="232"/>
      <c r="T14" s="230">
        <f>SUM(D14:S14)-R14</f>
        <v>0</v>
      </c>
      <c r="U14" s="231"/>
      <c r="V14" s="230">
        <v>-13000000</v>
      </c>
      <c r="W14" s="231"/>
      <c r="X14" s="230">
        <f t="shared" si="1"/>
        <v>-13000000</v>
      </c>
    </row>
    <row r="15" spans="1:25" ht="21" customHeight="1">
      <c r="B15" s="69" t="s">
        <v>161</v>
      </c>
      <c r="D15" s="230"/>
      <c r="E15" s="231"/>
      <c r="F15" s="230"/>
      <c r="G15" s="231"/>
      <c r="H15" s="230"/>
      <c r="I15" s="231"/>
      <c r="J15" s="230"/>
      <c r="K15" s="75"/>
      <c r="L15" s="230"/>
      <c r="M15" s="232"/>
      <c r="N15" s="230"/>
      <c r="O15" s="231"/>
      <c r="P15" s="230"/>
      <c r="Q15" s="231"/>
      <c r="R15" s="230"/>
      <c r="S15" s="232"/>
      <c r="T15" s="230"/>
      <c r="U15" s="231"/>
      <c r="V15" s="230"/>
      <c r="W15" s="231"/>
      <c r="X15" s="230"/>
    </row>
    <row r="16" spans="1:25" ht="21" customHeight="1">
      <c r="B16" s="69" t="s">
        <v>162</v>
      </c>
      <c r="D16" s="230">
        <v>0</v>
      </c>
      <c r="E16" s="231"/>
      <c r="F16" s="230">
        <v>0</v>
      </c>
      <c r="G16" s="231"/>
      <c r="H16" s="230">
        <v>0</v>
      </c>
      <c r="I16" s="231"/>
      <c r="J16" s="230">
        <v>0</v>
      </c>
      <c r="K16" s="75"/>
      <c r="L16" s="230">
        <v>0</v>
      </c>
      <c r="M16" s="232"/>
      <c r="N16" s="230">
        <v>0</v>
      </c>
      <c r="O16" s="231"/>
      <c r="P16" s="230">
        <v>0</v>
      </c>
      <c r="Q16" s="231"/>
      <c r="R16" s="230">
        <f t="shared" si="0"/>
        <v>0</v>
      </c>
      <c r="S16" s="232"/>
      <c r="T16" s="230">
        <f>SUM(D16:S16)-R16</f>
        <v>0</v>
      </c>
      <c r="U16" s="231"/>
      <c r="V16" s="230">
        <v>-75</v>
      </c>
      <c r="W16" s="231"/>
      <c r="X16" s="230">
        <f t="shared" si="1"/>
        <v>-75</v>
      </c>
    </row>
    <row r="17" spans="1:29" ht="21" customHeight="1">
      <c r="B17" s="69" t="s">
        <v>111</v>
      </c>
      <c r="D17" s="230">
        <v>0</v>
      </c>
      <c r="E17" s="231"/>
      <c r="F17" s="230">
        <v>0</v>
      </c>
      <c r="G17" s="231"/>
      <c r="H17" s="230">
        <v>0</v>
      </c>
      <c r="I17" s="231"/>
      <c r="J17" s="230">
        <v>0</v>
      </c>
      <c r="K17" s="75"/>
      <c r="L17" s="230">
        <v>0</v>
      </c>
      <c r="M17" s="232"/>
      <c r="N17" s="230">
        <v>0</v>
      </c>
      <c r="O17" s="231"/>
      <c r="P17" s="230">
        <v>0</v>
      </c>
      <c r="Q17" s="231"/>
      <c r="R17" s="230">
        <f t="shared" si="0"/>
        <v>0</v>
      </c>
      <c r="S17" s="232"/>
      <c r="T17" s="230">
        <f t="shared" ref="T17:T20" si="2">SUM(D17:S17)-R17</f>
        <v>0</v>
      </c>
      <c r="U17" s="231"/>
      <c r="V17" s="230">
        <v>209667.74</v>
      </c>
      <c r="W17" s="231"/>
      <c r="X17" s="230">
        <f t="shared" si="1"/>
        <v>209667.74</v>
      </c>
    </row>
    <row r="18" spans="1:29" ht="21" customHeight="1">
      <c r="B18" s="69" t="s">
        <v>108</v>
      </c>
      <c r="D18" s="230">
        <v>0</v>
      </c>
      <c r="E18" s="231"/>
      <c r="F18" s="230">
        <v>0</v>
      </c>
      <c r="G18" s="231"/>
      <c r="H18" s="230">
        <v>13189070.15</v>
      </c>
      <c r="I18" s="231"/>
      <c r="J18" s="230">
        <f>-H18</f>
        <v>-13189070.15</v>
      </c>
      <c r="K18" s="75"/>
      <c r="L18" s="230">
        <v>0</v>
      </c>
      <c r="M18" s="232"/>
      <c r="N18" s="230">
        <v>0</v>
      </c>
      <c r="O18" s="231"/>
      <c r="P18" s="230">
        <v>0</v>
      </c>
      <c r="Q18" s="231"/>
      <c r="R18" s="230">
        <f t="shared" si="0"/>
        <v>0</v>
      </c>
      <c r="S18" s="232"/>
      <c r="T18" s="230">
        <f t="shared" si="2"/>
        <v>0</v>
      </c>
      <c r="U18" s="231"/>
      <c r="V18" s="230">
        <v>0</v>
      </c>
      <c r="W18" s="231"/>
      <c r="X18" s="230">
        <f t="shared" si="1"/>
        <v>0</v>
      </c>
    </row>
    <row r="19" spans="1:29" ht="21" customHeight="1">
      <c r="B19" s="69" t="s">
        <v>240</v>
      </c>
      <c r="C19" s="257">
        <v>25</v>
      </c>
      <c r="D19" s="230">
        <v>0</v>
      </c>
      <c r="E19" s="231"/>
      <c r="F19" s="230">
        <v>0</v>
      </c>
      <c r="G19" s="231"/>
      <c r="H19" s="230">
        <v>0</v>
      </c>
      <c r="I19" s="231"/>
      <c r="J19" s="230">
        <v>-24994336.300000001</v>
      </c>
      <c r="K19" s="75"/>
      <c r="L19" s="230">
        <v>0</v>
      </c>
      <c r="M19" s="232"/>
      <c r="N19" s="230">
        <v>0</v>
      </c>
      <c r="O19" s="231"/>
      <c r="P19" s="230">
        <v>0</v>
      </c>
      <c r="Q19" s="231"/>
      <c r="R19" s="230">
        <f t="shared" si="0"/>
        <v>0</v>
      </c>
      <c r="S19" s="232"/>
      <c r="T19" s="230">
        <f>SUM(D19:R19)-R19</f>
        <v>-24994336.300000001</v>
      </c>
      <c r="U19" s="231"/>
      <c r="V19" s="230">
        <v>0</v>
      </c>
      <c r="W19" s="231"/>
      <c r="X19" s="236">
        <f>SUM(T19:V19)</f>
        <v>-24994336.300000001</v>
      </c>
    </row>
    <row r="20" spans="1:29" ht="21" customHeight="1">
      <c r="A20" s="233"/>
      <c r="B20" s="69" t="s">
        <v>107</v>
      </c>
      <c r="D20" s="230">
        <v>0</v>
      </c>
      <c r="E20" s="230"/>
      <c r="F20" s="230">
        <v>0</v>
      </c>
      <c r="G20" s="230"/>
      <c r="H20" s="230">
        <v>0</v>
      </c>
      <c r="I20" s="230"/>
      <c r="J20" s="230">
        <v>0</v>
      </c>
      <c r="K20" s="234"/>
      <c r="L20" s="230">
        <v>0</v>
      </c>
      <c r="M20" s="235"/>
      <c r="N20" s="230">
        <v>0</v>
      </c>
      <c r="O20" s="230"/>
      <c r="P20" s="230">
        <v>0</v>
      </c>
      <c r="Q20" s="230"/>
      <c r="R20" s="230">
        <f t="shared" si="0"/>
        <v>0</v>
      </c>
      <c r="S20" s="235"/>
      <c r="T20" s="230">
        <f t="shared" si="2"/>
        <v>0</v>
      </c>
      <c r="U20" s="230"/>
      <c r="V20" s="230">
        <v>-56562633.049999997</v>
      </c>
      <c r="W20" s="236"/>
      <c r="X20" s="236">
        <f>SUM(T20:V20)</f>
        <v>-56562633.049999997</v>
      </c>
    </row>
    <row r="21" spans="1:29" ht="21" customHeight="1">
      <c r="B21" s="69" t="s">
        <v>199</v>
      </c>
      <c r="D21" s="236">
        <v>0</v>
      </c>
      <c r="E21" s="236"/>
      <c r="F21" s="236">
        <v>0</v>
      </c>
      <c r="G21" s="236"/>
      <c r="H21" s="236">
        <v>0</v>
      </c>
      <c r="I21" s="236"/>
      <c r="J21" s="236">
        <f>+'กำไรขาดทุน 6ด.'!I31</f>
        <v>180296810.69819528</v>
      </c>
      <c r="K21" s="236"/>
      <c r="L21" s="236">
        <v>0</v>
      </c>
      <c r="M21" s="237"/>
      <c r="N21" s="236">
        <v>0</v>
      </c>
      <c r="O21" s="236"/>
      <c r="P21" s="236">
        <v>0</v>
      </c>
      <c r="Q21" s="236"/>
      <c r="R21" s="236">
        <f t="shared" si="0"/>
        <v>0</v>
      </c>
      <c r="S21" s="237"/>
      <c r="T21" s="230">
        <f>SUM(D21:S21)-R21</f>
        <v>180296810.69819528</v>
      </c>
      <c r="U21" s="236"/>
      <c r="V21" s="253">
        <f>+'กำไรขาดทุน 6ด.'!I32</f>
        <v>104298536.94</v>
      </c>
      <c r="W21" s="253"/>
      <c r="X21" s="253">
        <f>SUM(T21:V21)</f>
        <v>284595347.63819528</v>
      </c>
    </row>
    <row r="22" spans="1:29" ht="21" customHeight="1" thickBot="1">
      <c r="A22" s="233" t="s">
        <v>238</v>
      </c>
      <c r="D22" s="238">
        <f>SUM(D11:D21)</f>
        <v>401200000</v>
      </c>
      <c r="E22" s="74"/>
      <c r="F22" s="238">
        <f>SUM(F11:F21)</f>
        <v>1254305250</v>
      </c>
      <c r="G22" s="74"/>
      <c r="H22" s="238">
        <f>SUM(H11:H21)</f>
        <v>79298156.420000002</v>
      </c>
      <c r="I22" s="74"/>
      <c r="J22" s="238">
        <f>SUM(J11:J21)</f>
        <v>889917699.01819539</v>
      </c>
      <c r="K22" s="75"/>
      <c r="L22" s="238">
        <f>SUM(L11:L21)</f>
        <v>447473.05999999982</v>
      </c>
      <c r="M22" s="74"/>
      <c r="N22" s="238">
        <f>SUM(N11:N21)</f>
        <v>19445687.199999999</v>
      </c>
      <c r="O22" s="74"/>
      <c r="P22" s="238">
        <f>SUM(P11:P21)</f>
        <v>17138892.509999998</v>
      </c>
      <c r="Q22" s="74"/>
      <c r="R22" s="238">
        <f>SUM(R11:R21)</f>
        <v>37032052.769999996</v>
      </c>
      <c r="S22" s="74"/>
      <c r="T22" s="239">
        <f>SUM(T11:T21)</f>
        <v>2661753158.2081952</v>
      </c>
      <c r="U22" s="231"/>
      <c r="V22" s="240">
        <f>SUM(V11:V21)</f>
        <v>840536343.24000001</v>
      </c>
      <c r="W22" s="231"/>
      <c r="X22" s="240">
        <f>SUM(X11:X21)</f>
        <v>3502289501.4481945</v>
      </c>
    </row>
    <row r="23" spans="1:29" ht="21" customHeight="1" thickTop="1">
      <c r="D23" s="74"/>
      <c r="E23" s="74"/>
      <c r="F23" s="74"/>
      <c r="G23" s="74"/>
      <c r="H23" s="75"/>
      <c r="I23" s="74"/>
      <c r="J23" s="75"/>
      <c r="K23" s="75"/>
      <c r="L23" s="75"/>
      <c r="M23" s="74"/>
      <c r="N23" s="75"/>
      <c r="O23" s="74"/>
      <c r="P23" s="75"/>
      <c r="Q23" s="74"/>
      <c r="R23" s="75"/>
      <c r="S23" s="74"/>
      <c r="T23" s="75"/>
      <c r="U23" s="74"/>
      <c r="V23" s="75"/>
      <c r="W23" s="74"/>
      <c r="X23" s="75"/>
    </row>
    <row r="24" spans="1:29" ht="21" customHeight="1">
      <c r="A24" s="69" t="s">
        <v>112</v>
      </c>
      <c r="D24" s="106">
        <v>401200000</v>
      </c>
      <c r="E24" s="106"/>
      <c r="F24" s="106">
        <v>1254305250</v>
      </c>
      <c r="G24" s="106"/>
      <c r="H24" s="106">
        <v>98852153.019999996</v>
      </c>
      <c r="I24" s="106"/>
      <c r="J24" s="106">
        <v>1013807542.52</v>
      </c>
      <c r="K24" s="106"/>
      <c r="L24" s="106">
        <v>447473.05999999982</v>
      </c>
      <c r="M24" s="106"/>
      <c r="N24" s="106">
        <v>15467307.029999999</v>
      </c>
      <c r="O24" s="106"/>
      <c r="P24" s="106">
        <v>17138892.509999998</v>
      </c>
      <c r="Q24" s="106"/>
      <c r="R24" s="106">
        <v>33053672.600000001</v>
      </c>
      <c r="S24" s="106"/>
      <c r="T24" s="106">
        <f>SUM(D24:S24)-R24</f>
        <v>2801218618.1400003</v>
      </c>
      <c r="U24" s="106"/>
      <c r="V24" s="106">
        <v>906005832.00999999</v>
      </c>
      <c r="W24" s="106"/>
      <c r="X24" s="106">
        <f>SUM(T24:V24)</f>
        <v>3707224450.1500006</v>
      </c>
    </row>
    <row r="25" spans="1:29" ht="21" customHeight="1">
      <c r="B25" s="69" t="s">
        <v>110</v>
      </c>
      <c r="D25" s="230">
        <v>0</v>
      </c>
      <c r="E25" s="231"/>
      <c r="F25" s="230">
        <v>0</v>
      </c>
      <c r="G25" s="231"/>
      <c r="H25" s="230">
        <v>0</v>
      </c>
      <c r="I25" s="231"/>
      <c r="J25" s="230">
        <v>0</v>
      </c>
      <c r="K25" s="75"/>
      <c r="L25" s="230">
        <v>0</v>
      </c>
      <c r="M25" s="232"/>
      <c r="N25" s="230">
        <v>-614631.44355075038</v>
      </c>
      <c r="O25" s="231"/>
      <c r="P25" s="230">
        <v>0</v>
      </c>
      <c r="Q25" s="231"/>
      <c r="R25" s="230">
        <f t="shared" ref="R25" si="3">SUM(L25:P25)</f>
        <v>-614631.44355075038</v>
      </c>
      <c r="S25" s="232"/>
      <c r="T25" s="230">
        <f>SUM(D25:S25)-R25</f>
        <v>-614631.44355075038</v>
      </c>
      <c r="U25" s="231"/>
      <c r="V25" s="230">
        <v>22614631.443550751</v>
      </c>
      <c r="W25" s="231"/>
      <c r="X25" s="230">
        <f t="shared" ref="X25" si="4">SUM(T25:V25)</f>
        <v>22000000</v>
      </c>
    </row>
    <row r="26" spans="1:29" ht="21" customHeight="1">
      <c r="B26" s="69" t="s">
        <v>108</v>
      </c>
      <c r="D26" s="230">
        <v>0</v>
      </c>
      <c r="E26" s="231"/>
      <c r="F26" s="230">
        <v>0</v>
      </c>
      <c r="G26" s="231"/>
      <c r="H26" s="230">
        <v>11914985.209999999</v>
      </c>
      <c r="I26" s="231"/>
      <c r="J26" s="230">
        <f>-H26</f>
        <v>-11914985.209999999</v>
      </c>
      <c r="K26" s="75"/>
      <c r="L26" s="230">
        <v>0</v>
      </c>
      <c r="M26" s="232"/>
      <c r="N26" s="230">
        <v>0</v>
      </c>
      <c r="O26" s="231"/>
      <c r="P26" s="230">
        <v>0</v>
      </c>
      <c r="Q26" s="231"/>
      <c r="R26" s="230">
        <f t="shared" ref="R26:R30" si="5">SUM(L26:P26)</f>
        <v>0</v>
      </c>
      <c r="S26" s="232"/>
      <c r="T26" s="230">
        <f t="shared" ref="T26:T30" si="6">SUM(D26:S26)-R26</f>
        <v>0</v>
      </c>
      <c r="U26" s="231"/>
      <c r="V26" s="230">
        <v>0</v>
      </c>
      <c r="W26" s="231"/>
      <c r="X26" s="230">
        <f t="shared" ref="X26" si="7">SUM(T26:V26)</f>
        <v>0</v>
      </c>
    </row>
    <row r="27" spans="1:29" ht="21" customHeight="1">
      <c r="B27" s="69" t="s">
        <v>240</v>
      </c>
      <c r="C27" s="257">
        <v>25</v>
      </c>
      <c r="D27" s="230">
        <v>0</v>
      </c>
      <c r="E27" s="231"/>
      <c r="F27" s="230">
        <v>0</v>
      </c>
      <c r="G27" s="231"/>
      <c r="H27" s="230">
        <v>0</v>
      </c>
      <c r="I27" s="231"/>
      <c r="J27" s="230">
        <v>-49347538.379999995</v>
      </c>
      <c r="K27" s="75"/>
      <c r="L27" s="230"/>
      <c r="M27" s="232"/>
      <c r="N27" s="230"/>
      <c r="O27" s="231"/>
      <c r="P27" s="230"/>
      <c r="Q27" s="231"/>
      <c r="R27" s="230"/>
      <c r="S27" s="232"/>
      <c r="T27" s="230">
        <f t="shared" si="6"/>
        <v>-49347538.379999995</v>
      </c>
      <c r="U27" s="231"/>
      <c r="V27" s="230">
        <v>0</v>
      </c>
      <c r="W27" s="231"/>
      <c r="X27" s="236">
        <f>SUM(T27:V27)</f>
        <v>-49347538.379999995</v>
      </c>
    </row>
    <row r="28" spans="1:29" ht="21" customHeight="1">
      <c r="A28" s="233"/>
      <c r="B28" s="69" t="s">
        <v>201</v>
      </c>
      <c r="D28" s="230">
        <v>0</v>
      </c>
      <c r="E28" s="230"/>
      <c r="F28" s="230">
        <v>0</v>
      </c>
      <c r="G28" s="230"/>
      <c r="H28" s="230">
        <v>0</v>
      </c>
      <c r="I28" s="230"/>
      <c r="J28" s="230">
        <v>0</v>
      </c>
      <c r="K28" s="234"/>
      <c r="L28" s="230">
        <v>0</v>
      </c>
      <c r="M28" s="235"/>
      <c r="N28" s="230">
        <v>0</v>
      </c>
      <c r="O28" s="230"/>
      <c r="P28" s="230">
        <v>0</v>
      </c>
      <c r="Q28" s="230"/>
      <c r="R28" s="230">
        <f t="shared" si="5"/>
        <v>0</v>
      </c>
      <c r="S28" s="235"/>
      <c r="T28" s="230">
        <f t="shared" si="6"/>
        <v>0</v>
      </c>
      <c r="U28" s="230"/>
      <c r="V28" s="230">
        <v>-67031387.5</v>
      </c>
      <c r="W28" s="236"/>
      <c r="X28" s="236">
        <f>SUM(T28:V28)</f>
        <v>-67031387.5</v>
      </c>
    </row>
    <row r="29" spans="1:29" ht="21" customHeight="1">
      <c r="B29" s="69" t="s">
        <v>199</v>
      </c>
      <c r="D29" s="236">
        <v>0</v>
      </c>
      <c r="E29" s="236"/>
      <c r="F29" s="236">
        <v>0</v>
      </c>
      <c r="G29" s="236"/>
      <c r="H29" s="236">
        <v>0</v>
      </c>
      <c r="I29" s="236"/>
      <c r="J29" s="236">
        <f>+'กำไรขาดทุน 6ด.'!G31</f>
        <v>178650089.74457151</v>
      </c>
      <c r="K29" s="236"/>
      <c r="L29" s="236">
        <v>0</v>
      </c>
      <c r="M29" s="237"/>
      <c r="N29" s="236">
        <v>0</v>
      </c>
      <c r="O29" s="236"/>
      <c r="P29" s="236">
        <v>0</v>
      </c>
      <c r="Q29" s="236"/>
      <c r="R29" s="236">
        <f t="shared" si="5"/>
        <v>0</v>
      </c>
      <c r="S29" s="237"/>
      <c r="T29" s="230">
        <f t="shared" si="6"/>
        <v>178650089.74457151</v>
      </c>
      <c r="U29" s="236"/>
      <c r="V29" s="236">
        <f>+'กำไรขาดทุน 6ด.'!G32</f>
        <v>100802073.22542852</v>
      </c>
      <c r="W29" s="236"/>
      <c r="X29" s="236">
        <f>SUM(T29:V29)</f>
        <v>279452162.97000003</v>
      </c>
    </row>
    <row r="30" spans="1:29" ht="21" customHeight="1">
      <c r="B30" s="69" t="s">
        <v>200</v>
      </c>
      <c r="D30" s="236">
        <v>0</v>
      </c>
      <c r="E30" s="236"/>
      <c r="F30" s="236">
        <v>0</v>
      </c>
      <c r="G30" s="236"/>
      <c r="H30" s="236">
        <v>0</v>
      </c>
      <c r="I30" s="236"/>
      <c r="J30" s="236">
        <f>+'กำไรขาดทุน 6ด.'!G28</f>
        <v>-82694.399999999994</v>
      </c>
      <c r="K30" s="236"/>
      <c r="L30" s="236"/>
      <c r="M30" s="237"/>
      <c r="N30" s="236"/>
      <c r="O30" s="236"/>
      <c r="P30" s="236"/>
      <c r="Q30" s="236"/>
      <c r="R30" s="236">
        <f t="shared" si="5"/>
        <v>0</v>
      </c>
      <c r="S30" s="237"/>
      <c r="T30" s="230">
        <f t="shared" si="6"/>
        <v>-82694.399999999994</v>
      </c>
      <c r="U30" s="236"/>
      <c r="V30" s="236">
        <v>0</v>
      </c>
      <c r="W30" s="236"/>
      <c r="X30" s="236">
        <f>SUM(T30:V30)</f>
        <v>-82694.399999999994</v>
      </c>
    </row>
    <row r="31" spans="1:29" ht="21" customHeight="1" thickBot="1">
      <c r="A31" s="233" t="s">
        <v>239</v>
      </c>
      <c r="D31" s="238">
        <f>SUM(D24:D30)</f>
        <v>401200000</v>
      </c>
      <c r="E31" s="74"/>
      <c r="F31" s="238">
        <f>SUM(F24:F30)</f>
        <v>1254305250</v>
      </c>
      <c r="G31" s="74"/>
      <c r="H31" s="238">
        <f>SUM(H24:H30)</f>
        <v>110767138.22999999</v>
      </c>
      <c r="I31" s="74"/>
      <c r="J31" s="238">
        <f>SUM(J24:J30)</f>
        <v>1131112414.2745714</v>
      </c>
      <c r="K31" s="75"/>
      <c r="L31" s="238">
        <f>SUM(L24:L30)</f>
        <v>447473.05999999982</v>
      </c>
      <c r="M31" s="74"/>
      <c r="N31" s="238">
        <f>SUM(N24:N30)</f>
        <v>14852675.586449249</v>
      </c>
      <c r="O31" s="74"/>
      <c r="P31" s="238">
        <f>SUM(P24:P30)</f>
        <v>17138892.509999998</v>
      </c>
      <c r="Q31" s="74"/>
      <c r="R31" s="238">
        <f>SUM(R24:R30)</f>
        <v>32439041.156449251</v>
      </c>
      <c r="S31" s="74"/>
      <c r="T31" s="239">
        <f>SUM(T24:T30)</f>
        <v>2929823843.6610212</v>
      </c>
      <c r="U31" s="231"/>
      <c r="V31" s="240">
        <f>SUM(V24:V30)</f>
        <v>962391149.17897916</v>
      </c>
      <c r="W31" s="231"/>
      <c r="X31" s="240">
        <f>SUM(X24:X30)</f>
        <v>3892214992.8400006</v>
      </c>
    </row>
    <row r="32" spans="1:29" ht="21" customHeight="1" thickTop="1">
      <c r="B32" s="219"/>
      <c r="C32" s="219"/>
      <c r="D32" s="219"/>
      <c r="E32" s="219"/>
      <c r="F32" s="219"/>
      <c r="G32" s="219"/>
      <c r="H32" s="219"/>
      <c r="I32" s="219"/>
      <c r="J32" s="219"/>
      <c r="K32" s="220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9"/>
      <c r="Z32" s="219"/>
      <c r="AA32" s="219"/>
      <c r="AB32" s="219"/>
      <c r="AC32" s="219"/>
    </row>
    <row r="33" spans="1:29" ht="21" customHeight="1">
      <c r="A33" s="218" t="s">
        <v>32</v>
      </c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9"/>
      <c r="Z33" s="219"/>
      <c r="AA33" s="219"/>
      <c r="AB33" s="219"/>
      <c r="AC33" s="219"/>
    </row>
    <row r="34" spans="1:29" ht="21" customHeight="1">
      <c r="A34" s="218"/>
      <c r="B34" s="219"/>
      <c r="C34" s="219"/>
      <c r="D34" s="219"/>
      <c r="E34" s="219"/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9"/>
      <c r="Z34" s="219"/>
      <c r="AA34" s="219"/>
      <c r="AB34" s="219"/>
      <c r="AC34" s="219"/>
    </row>
    <row r="35" spans="1:29" ht="21" customHeight="1">
      <c r="A35" s="219"/>
      <c r="B35" s="219"/>
      <c r="C35" s="219"/>
      <c r="D35" s="219"/>
      <c r="E35" s="219"/>
      <c r="F35" s="219"/>
      <c r="G35" s="219"/>
      <c r="H35" s="219"/>
      <c r="J35" s="221" t="s">
        <v>258</v>
      </c>
      <c r="K35" s="219"/>
      <c r="L35" s="219"/>
      <c r="M35" s="219"/>
      <c r="N35" s="219"/>
      <c r="O35" s="219"/>
      <c r="P35" s="219"/>
      <c r="Q35" s="221"/>
      <c r="R35" s="219"/>
      <c r="S35" s="219"/>
      <c r="T35" s="219"/>
      <c r="U35" s="219"/>
      <c r="V35" s="219"/>
      <c r="W35" s="219"/>
      <c r="X35" s="219"/>
      <c r="Y35" s="219"/>
      <c r="Z35" s="219"/>
      <c r="AA35" s="219"/>
      <c r="AB35" s="219"/>
      <c r="AC35" s="219"/>
    </row>
    <row r="36" spans="1:29" ht="21" customHeight="1">
      <c r="A36" s="219"/>
      <c r="B36" s="219"/>
      <c r="C36" s="219"/>
      <c r="D36" s="219"/>
      <c r="E36" s="219"/>
      <c r="F36" s="219"/>
      <c r="G36" s="219"/>
      <c r="H36" s="219"/>
      <c r="J36" s="221" t="s">
        <v>113</v>
      </c>
      <c r="K36" s="219"/>
      <c r="L36" s="219"/>
      <c r="M36" s="219"/>
      <c r="N36" s="219"/>
      <c r="O36" s="219"/>
      <c r="P36" s="219"/>
      <c r="Q36" s="221"/>
      <c r="R36" s="219"/>
      <c r="S36" s="219"/>
      <c r="T36" s="219"/>
      <c r="U36" s="219"/>
      <c r="V36" s="219"/>
      <c r="W36" s="219"/>
      <c r="X36" s="219"/>
      <c r="Y36" s="219"/>
      <c r="Z36" s="219"/>
      <c r="AA36" s="219"/>
      <c r="AB36" s="219"/>
      <c r="AC36" s="219"/>
    </row>
    <row r="37" spans="1:29" ht="21" customHeight="1">
      <c r="A37" s="219"/>
      <c r="B37" s="219"/>
      <c r="C37" s="219"/>
      <c r="D37" s="219"/>
      <c r="E37" s="219"/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9"/>
      <c r="Z37" s="219"/>
      <c r="AA37" s="219"/>
      <c r="AB37" s="219"/>
      <c r="AC37" s="219"/>
    </row>
    <row r="40" spans="1:29" ht="21" customHeight="1">
      <c r="J40" s="106"/>
      <c r="V40" s="106"/>
    </row>
  </sheetData>
  <mergeCells count="7">
    <mergeCell ref="D6:X6"/>
    <mergeCell ref="H8:J8"/>
    <mergeCell ref="L7:S7"/>
    <mergeCell ref="A1:Y1"/>
    <mergeCell ref="A2:Y2"/>
    <mergeCell ref="A4:Y4"/>
    <mergeCell ref="A3:Y3"/>
  </mergeCells>
  <printOptions horizontalCentered="1"/>
  <pageMargins left="0.59055118110236227" right="0.24" top="0.48" bottom="0.35433070866141736" header="0.27559055118110237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opLeftCell="A16" zoomScale="75" zoomScaleNormal="75" zoomScaleSheetLayoutView="80" workbookViewId="0">
      <selection activeCell="H29" sqref="H29"/>
    </sheetView>
  </sheetViews>
  <sheetFormatPr defaultColWidth="12" defaultRowHeight="24.75" customHeight="1"/>
  <cols>
    <col min="1" max="1" width="3.5" style="4" customWidth="1"/>
    <col min="2" max="2" width="38.5" style="4" customWidth="1"/>
    <col min="3" max="3" width="9.6640625" style="4" bestFit="1" customWidth="1"/>
    <col min="4" max="4" width="18" style="4" customWidth="1"/>
    <col min="5" max="5" width="1.1640625" style="4" customWidth="1"/>
    <col min="6" max="6" width="18.83203125" style="4" customWidth="1"/>
    <col min="7" max="7" width="1.1640625" style="4" customWidth="1"/>
    <col min="8" max="8" width="18.5" style="4" customWidth="1"/>
    <col min="9" max="9" width="1.1640625" style="4" customWidth="1"/>
    <col min="10" max="10" width="18.5" style="4" customWidth="1"/>
    <col min="11" max="11" width="1.6640625" style="4" customWidth="1"/>
    <col min="12" max="12" width="20.6640625" style="4" bestFit="1" customWidth="1"/>
    <col min="13" max="13" width="1.1640625" style="4" customWidth="1"/>
    <col min="14" max="14" width="20" style="4" bestFit="1" customWidth="1"/>
    <col min="15" max="15" width="1.1640625" style="4" customWidth="1"/>
    <col min="16" max="16" width="20.33203125" style="4" customWidth="1"/>
    <col min="17" max="17" width="5.33203125" style="4" customWidth="1"/>
    <col min="18" max="18" width="17.5" style="4" bestFit="1" customWidth="1"/>
    <col min="19" max="16384" width="12" style="4"/>
  </cols>
  <sheetData>
    <row r="1" spans="1:17" ht="24.75" customHeight="1">
      <c r="A1" s="270" t="s">
        <v>114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</row>
    <row r="2" spans="1:17" ht="24.75" customHeight="1">
      <c r="A2" s="270" t="s">
        <v>115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</row>
    <row r="3" spans="1:17" ht="24.75" customHeight="1">
      <c r="A3" s="288" t="str">
        <f>+เปลี่ยนแปลงรวม!A3</f>
        <v>FOR THE SIX-MONTH PERIODS ENDED JUNE 30, 2020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</row>
    <row r="4" spans="1:17" s="210" customFormat="1" ht="24.75" customHeight="1">
      <c r="A4" s="288" t="s">
        <v>193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</row>
    <row r="5" spans="1:17" ht="24.75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</row>
    <row r="6" spans="1:17" ht="24.75" customHeight="1">
      <c r="A6" s="77"/>
      <c r="B6" s="77"/>
      <c r="C6" s="77"/>
      <c r="D6" s="286" t="s">
        <v>11</v>
      </c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</row>
    <row r="7" spans="1:17" ht="24.75" customHeight="1">
      <c r="A7" s="77"/>
      <c r="B7" s="77"/>
      <c r="C7" s="77"/>
      <c r="D7" s="19"/>
      <c r="E7" s="19"/>
      <c r="F7" s="19"/>
      <c r="G7" s="19"/>
      <c r="H7" s="286" t="s">
        <v>90</v>
      </c>
      <c r="I7" s="286"/>
      <c r="J7" s="286"/>
      <c r="K7" s="19"/>
      <c r="L7" s="287" t="s">
        <v>103</v>
      </c>
      <c r="M7" s="287"/>
      <c r="N7" s="287"/>
      <c r="O7" s="19"/>
      <c r="P7" s="19"/>
    </row>
    <row r="8" spans="1:17" ht="24.75" customHeight="1">
      <c r="A8" s="77"/>
      <c r="B8" s="77"/>
      <c r="C8" s="77"/>
      <c r="D8" s="19" t="s">
        <v>116</v>
      </c>
      <c r="E8" s="19"/>
      <c r="F8" s="203" t="s">
        <v>89</v>
      </c>
      <c r="G8" s="19"/>
      <c r="H8" s="203" t="s">
        <v>89</v>
      </c>
      <c r="I8" s="1"/>
      <c r="J8" s="1"/>
      <c r="K8" s="19"/>
      <c r="L8" s="205" t="s">
        <v>94</v>
      </c>
      <c r="M8" s="205"/>
      <c r="N8" s="205" t="s">
        <v>98</v>
      </c>
      <c r="O8" s="19"/>
      <c r="P8" s="19"/>
    </row>
    <row r="9" spans="1:17" ht="24.75" customHeight="1">
      <c r="A9" s="77"/>
      <c r="B9" s="77"/>
      <c r="C9" s="3" t="s">
        <v>15</v>
      </c>
      <c r="D9" s="78" t="s">
        <v>88</v>
      </c>
      <c r="E9" s="19"/>
      <c r="F9" s="204" t="s">
        <v>88</v>
      </c>
      <c r="G9" s="19"/>
      <c r="H9" s="204" t="s">
        <v>88</v>
      </c>
      <c r="I9" s="1"/>
      <c r="J9" s="3" t="s">
        <v>58</v>
      </c>
      <c r="K9" s="19"/>
      <c r="L9" s="206" t="s">
        <v>117</v>
      </c>
      <c r="M9" s="205"/>
      <c r="N9" s="206" t="s">
        <v>102</v>
      </c>
      <c r="O9" s="19"/>
      <c r="P9" s="206" t="s">
        <v>106</v>
      </c>
    </row>
    <row r="10" spans="1:17" s="210" customFormat="1" ht="24.75" customHeight="1">
      <c r="A10" s="210" t="s">
        <v>109</v>
      </c>
      <c r="B10" s="227"/>
      <c r="C10" s="36"/>
      <c r="D10" s="59">
        <v>401200000</v>
      </c>
      <c r="E10" s="79"/>
      <c r="F10" s="59">
        <v>1254774465.4100001</v>
      </c>
      <c r="G10" s="79"/>
      <c r="H10" s="59">
        <v>12193722.6</v>
      </c>
      <c r="I10" s="79"/>
      <c r="J10" s="59">
        <v>185113956.47</v>
      </c>
      <c r="K10" s="59"/>
      <c r="L10" s="59">
        <v>17138892.509999998</v>
      </c>
      <c r="M10" s="79"/>
      <c r="N10" s="59">
        <f>SUM(L10:M10)</f>
        <v>17138892.509999998</v>
      </c>
      <c r="O10" s="79"/>
      <c r="P10" s="59">
        <f>SUM(D10:O10)-N10</f>
        <v>1870421036.99</v>
      </c>
    </row>
    <row r="11" spans="1:17" s="210" customFormat="1" ht="24.75" customHeight="1">
      <c r="B11" s="227" t="s">
        <v>108</v>
      </c>
      <c r="C11" s="36"/>
      <c r="D11" s="59">
        <v>0</v>
      </c>
      <c r="E11" s="79"/>
      <c r="F11" s="59">
        <v>0</v>
      </c>
      <c r="G11" s="79"/>
      <c r="H11" s="59">
        <v>4431696.22</v>
      </c>
      <c r="I11" s="79"/>
      <c r="J11" s="59">
        <f>-H11</f>
        <v>-4431696.22</v>
      </c>
      <c r="K11" s="59"/>
      <c r="L11" s="59">
        <v>0</v>
      </c>
      <c r="M11" s="79"/>
      <c r="N11" s="59">
        <f>SUM(L11:M11)</f>
        <v>0</v>
      </c>
      <c r="O11" s="79"/>
      <c r="P11" s="59">
        <f>SUM(D11:O11)-N11</f>
        <v>0</v>
      </c>
    </row>
    <row r="12" spans="1:17" s="210" customFormat="1" ht="24.75" customHeight="1">
      <c r="B12" s="227" t="s">
        <v>240</v>
      </c>
      <c r="C12" s="258">
        <v>25</v>
      </c>
      <c r="D12" s="59">
        <v>0</v>
      </c>
      <c r="E12" s="79"/>
      <c r="F12" s="59">
        <v>0</v>
      </c>
      <c r="G12" s="79"/>
      <c r="H12" s="59">
        <v>0</v>
      </c>
      <c r="I12" s="79"/>
      <c r="J12" s="59">
        <v>-24994336.300000001</v>
      </c>
      <c r="K12" s="59"/>
      <c r="L12" s="59">
        <v>0</v>
      </c>
      <c r="M12" s="79"/>
      <c r="N12" s="59">
        <f>SUM(L12:M12)</f>
        <v>0</v>
      </c>
      <c r="O12" s="79"/>
      <c r="P12" s="59">
        <f>SUM(D12:O12)-N12</f>
        <v>-24994336.300000001</v>
      </c>
    </row>
    <row r="13" spans="1:17" s="210" customFormat="1" ht="24.75" customHeight="1">
      <c r="B13" s="210" t="s">
        <v>195</v>
      </c>
      <c r="C13" s="258"/>
      <c r="D13" s="80">
        <v>0</v>
      </c>
      <c r="E13" s="228"/>
      <c r="F13" s="80">
        <v>0</v>
      </c>
      <c r="G13" s="80"/>
      <c r="H13" s="59">
        <v>0</v>
      </c>
      <c r="I13" s="80"/>
      <c r="J13" s="59">
        <f>+'กำไรขาดทุน 6ด.'!M31</f>
        <v>88633924.379999995</v>
      </c>
      <c r="K13" s="59"/>
      <c r="L13" s="80">
        <v>0</v>
      </c>
      <c r="M13" s="80"/>
      <c r="N13" s="59">
        <f>SUM(L13:M13)</f>
        <v>0</v>
      </c>
      <c r="O13" s="80"/>
      <c r="P13" s="59">
        <f>SUM(D13:O13)-N13</f>
        <v>88633924.379999995</v>
      </c>
      <c r="Q13" s="211"/>
    </row>
    <row r="14" spans="1:17" s="210" customFormat="1" ht="24.6" customHeight="1" thickBot="1">
      <c r="A14" s="210" t="s">
        <v>238</v>
      </c>
      <c r="C14" s="258"/>
      <c r="D14" s="229">
        <f>SUM(D10:D13)</f>
        <v>401200000</v>
      </c>
      <c r="E14" s="79"/>
      <c r="F14" s="229">
        <f>SUM(F10:F13)</f>
        <v>1254774465.4100001</v>
      </c>
      <c r="G14" s="79"/>
      <c r="H14" s="229">
        <f>SUM(H10:H13)</f>
        <v>16625418.82</v>
      </c>
      <c r="I14" s="79"/>
      <c r="J14" s="229">
        <f>SUM(J10:J13)</f>
        <v>244321848.32999998</v>
      </c>
      <c r="K14" s="59"/>
      <c r="L14" s="229">
        <f>SUM(L10:L13)</f>
        <v>17138892.509999998</v>
      </c>
      <c r="M14" s="79"/>
      <c r="N14" s="229">
        <f>SUM(N10:N13)</f>
        <v>17138892.509999998</v>
      </c>
      <c r="O14" s="79"/>
      <c r="P14" s="229">
        <f>SUM(P10:P13)</f>
        <v>1934060625.0700002</v>
      </c>
      <c r="Q14" s="211"/>
    </row>
    <row r="15" spans="1:17" s="210" customFormat="1" ht="24.6" customHeight="1" thickTop="1">
      <c r="C15" s="258"/>
      <c r="D15" s="59"/>
      <c r="E15" s="79"/>
      <c r="F15" s="59"/>
      <c r="G15" s="79"/>
      <c r="H15" s="59"/>
      <c r="I15" s="79"/>
      <c r="J15" s="59"/>
      <c r="K15" s="59"/>
      <c r="L15" s="59"/>
      <c r="M15" s="79"/>
      <c r="N15" s="59"/>
      <c r="O15" s="79"/>
      <c r="P15" s="59"/>
      <c r="Q15" s="211"/>
    </row>
    <row r="16" spans="1:17" s="210" customFormat="1" ht="24.6" customHeight="1">
      <c r="A16" s="210" t="s">
        <v>112</v>
      </c>
      <c r="C16" s="258"/>
      <c r="D16" s="59">
        <v>401200000</v>
      </c>
      <c r="E16" s="79"/>
      <c r="F16" s="59">
        <v>1254774465.4100001</v>
      </c>
      <c r="G16" s="79"/>
      <c r="H16" s="59">
        <v>23069180.59</v>
      </c>
      <c r="I16" s="79"/>
      <c r="J16" s="59">
        <v>331618643.31999999</v>
      </c>
      <c r="K16" s="59"/>
      <c r="L16" s="59">
        <v>17138892.509999998</v>
      </c>
      <c r="M16" s="79"/>
      <c r="N16" s="59">
        <v>17138892.509999998</v>
      </c>
      <c r="O16" s="79"/>
      <c r="P16" s="59">
        <v>2027801181.8299999</v>
      </c>
      <c r="Q16" s="211"/>
    </row>
    <row r="17" spans="1:17" s="210" customFormat="1" ht="24" customHeight="1">
      <c r="B17" s="227" t="s">
        <v>108</v>
      </c>
      <c r="C17" s="258"/>
      <c r="D17" s="59">
        <v>0</v>
      </c>
      <c r="E17" s="79"/>
      <c r="F17" s="59">
        <v>0</v>
      </c>
      <c r="G17" s="79"/>
      <c r="H17" s="59">
        <v>4615687.3099999987</v>
      </c>
      <c r="I17" s="79"/>
      <c r="J17" s="59">
        <f>-H17</f>
        <v>-4615687.3099999987</v>
      </c>
      <c r="K17" s="59"/>
      <c r="L17" s="59">
        <v>0</v>
      </c>
      <c r="M17" s="79"/>
      <c r="N17" s="59">
        <f>SUM(L17:M17)</f>
        <v>0</v>
      </c>
      <c r="O17" s="79"/>
      <c r="P17" s="59">
        <f>SUM(D17:O17)-N17</f>
        <v>0</v>
      </c>
    </row>
    <row r="18" spans="1:17" s="210" customFormat="1" ht="24.75" customHeight="1">
      <c r="B18" s="227" t="s">
        <v>240</v>
      </c>
      <c r="C18" s="258">
        <v>25</v>
      </c>
      <c r="D18" s="59">
        <v>0</v>
      </c>
      <c r="E18" s="79"/>
      <c r="F18" s="59">
        <v>0</v>
      </c>
      <c r="G18" s="79"/>
      <c r="H18" s="59">
        <v>0</v>
      </c>
      <c r="I18" s="79"/>
      <c r="J18" s="59">
        <v>-49347538.380000003</v>
      </c>
      <c r="K18" s="59"/>
      <c r="L18" s="59">
        <v>0</v>
      </c>
      <c r="M18" s="79"/>
      <c r="N18" s="59">
        <f>SUM(L18:M18)</f>
        <v>0</v>
      </c>
      <c r="O18" s="79"/>
      <c r="P18" s="59">
        <f>SUM(D18:O18)-N18</f>
        <v>-49347538.380000003</v>
      </c>
    </row>
    <row r="19" spans="1:17" s="210" customFormat="1" ht="24.75" customHeight="1">
      <c r="B19" s="210" t="s">
        <v>195</v>
      </c>
      <c r="D19" s="80">
        <v>0</v>
      </c>
      <c r="E19" s="228"/>
      <c r="F19" s="80">
        <v>0</v>
      </c>
      <c r="G19" s="80"/>
      <c r="H19" s="59">
        <v>0</v>
      </c>
      <c r="I19" s="80"/>
      <c r="J19" s="59">
        <f>+'กำไรขาดทุน 6ด.'!K25</f>
        <v>92313746.269999981</v>
      </c>
      <c r="K19" s="59"/>
      <c r="L19" s="80">
        <v>0</v>
      </c>
      <c r="M19" s="80"/>
      <c r="N19" s="59">
        <f>SUM(L19:M19)</f>
        <v>0</v>
      </c>
      <c r="O19" s="80"/>
      <c r="P19" s="59">
        <f>SUM(D19:O19)-N19</f>
        <v>92313746.269999981</v>
      </c>
      <c r="Q19" s="211"/>
    </row>
    <row r="20" spans="1:17" s="210" customFormat="1" ht="24.75" customHeight="1" thickBot="1">
      <c r="A20" s="210" t="s">
        <v>239</v>
      </c>
      <c r="B20" s="36"/>
      <c r="C20" s="36"/>
      <c r="D20" s="229">
        <f>SUM(D16:D19)</f>
        <v>401200000</v>
      </c>
      <c r="E20" s="79"/>
      <c r="F20" s="229">
        <f>SUM(F16:F19)</f>
        <v>1254774465.4100001</v>
      </c>
      <c r="G20" s="79"/>
      <c r="H20" s="229">
        <f>SUM(H16:H19)</f>
        <v>27684867.899999999</v>
      </c>
      <c r="I20" s="79"/>
      <c r="J20" s="229">
        <f>SUM(J16:J19)</f>
        <v>369969163.89999998</v>
      </c>
      <c r="K20" s="59"/>
      <c r="L20" s="229">
        <f>SUM(L16:L19)</f>
        <v>17138892.509999998</v>
      </c>
      <c r="M20" s="79"/>
      <c r="N20" s="229">
        <f>SUM(N16:N19)</f>
        <v>17138892.509999998</v>
      </c>
      <c r="O20" s="79"/>
      <c r="P20" s="229">
        <f>SUM(P16:P19)</f>
        <v>2070767389.7199998</v>
      </c>
    </row>
    <row r="21" spans="1:17" ht="24.75" customHeight="1" thickTop="1">
      <c r="B21" s="36"/>
      <c r="C21" s="36"/>
      <c r="D21" s="48"/>
      <c r="E21" s="81"/>
      <c r="F21" s="48"/>
      <c r="G21" s="81"/>
      <c r="H21" s="48"/>
      <c r="I21" s="81"/>
      <c r="J21" s="48"/>
      <c r="K21" s="48"/>
      <c r="L21" s="48"/>
      <c r="M21" s="81"/>
      <c r="N21" s="48"/>
      <c r="O21" s="81"/>
      <c r="P21" s="48"/>
    </row>
    <row r="22" spans="1:17" ht="24.75" customHeight="1">
      <c r="B22" s="36"/>
      <c r="C22" s="36"/>
      <c r="D22" s="48"/>
      <c r="E22" s="81"/>
      <c r="F22" s="48"/>
      <c r="G22" s="81"/>
      <c r="H22" s="48"/>
      <c r="I22" s="81"/>
      <c r="J22" s="48"/>
      <c r="K22" s="48"/>
      <c r="L22" s="48"/>
      <c r="M22" s="81"/>
      <c r="N22" s="48"/>
      <c r="O22" s="81"/>
      <c r="P22" s="48"/>
    </row>
    <row r="23" spans="1:17" s="183" customFormat="1" ht="24.75" customHeight="1">
      <c r="A23" s="184" t="s">
        <v>32</v>
      </c>
    </row>
    <row r="24" spans="1:17" s="183" customFormat="1" ht="24.75" customHeight="1">
      <c r="A24" s="184"/>
    </row>
    <row r="25" spans="1:17" s="183" customFormat="1" ht="24.75" customHeight="1">
      <c r="A25" s="184"/>
    </row>
    <row r="26" spans="1:17" s="183" customFormat="1" ht="24.75" customHeight="1">
      <c r="B26" s="186"/>
      <c r="C26" s="186"/>
      <c r="D26" s="219"/>
      <c r="E26" s="69"/>
      <c r="F26" s="221" t="s">
        <v>258</v>
      </c>
    </row>
    <row r="27" spans="1:17" s="183" customFormat="1" ht="24.75" customHeight="1">
      <c r="B27" s="186"/>
      <c r="C27" s="186"/>
      <c r="D27" s="219"/>
      <c r="E27" s="69"/>
      <c r="F27" s="221" t="s">
        <v>113</v>
      </c>
    </row>
  </sheetData>
  <mergeCells count="7">
    <mergeCell ref="H7:J7"/>
    <mergeCell ref="D6:P6"/>
    <mergeCell ref="L7:N7"/>
    <mergeCell ref="A1:Q1"/>
    <mergeCell ref="A2:Q2"/>
    <mergeCell ref="A4:Q4"/>
    <mergeCell ref="A3:Q3"/>
  </mergeCells>
  <printOptions horizontalCentered="1"/>
  <pageMargins left="0.69" right="0.27559055118110237" top="0.51181102362204722" bottom="0.43307086614173229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1"/>
  <sheetViews>
    <sheetView tabSelected="1" topLeftCell="A122" zoomScale="92" zoomScaleNormal="92" zoomScaleSheetLayoutView="75" workbookViewId="0">
      <selection activeCell="G135" sqref="G135"/>
    </sheetView>
  </sheetViews>
  <sheetFormatPr defaultColWidth="11.1640625" defaultRowHeight="24.75" customHeight="1"/>
  <cols>
    <col min="1" max="2" width="2.83203125" style="4" customWidth="1"/>
    <col min="3" max="3" width="50.6640625" style="210" customWidth="1"/>
    <col min="4" max="4" width="1.6640625" style="4" customWidth="1"/>
    <col min="5" max="5" width="19.5" style="4" customWidth="1"/>
    <col min="6" max="6" width="1.1640625" style="4" customWidth="1"/>
    <col min="7" max="7" width="18.33203125" style="4" customWidth="1"/>
    <col min="8" max="8" width="1" style="4" customWidth="1"/>
    <col min="9" max="9" width="17.83203125" style="4" customWidth="1"/>
    <col min="10" max="10" width="1.1640625" style="4" customWidth="1"/>
    <col min="11" max="11" width="18.6640625" style="142" customWidth="1"/>
    <col min="12" max="12" width="2" style="4" customWidth="1"/>
    <col min="13" max="16384" width="11.1640625" style="4"/>
  </cols>
  <sheetData>
    <row r="1" spans="1:12" ht="24.95" customHeight="1">
      <c r="A1" s="276" t="s">
        <v>8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83"/>
    </row>
    <row r="2" spans="1:12" ht="24.95" customHeight="1">
      <c r="A2" s="288" t="s">
        <v>147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</row>
    <row r="3" spans="1:12" ht="24.95" customHeight="1">
      <c r="A3" s="290" t="s">
        <v>237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84"/>
    </row>
    <row r="4" spans="1:12" s="210" customFormat="1" ht="24.95" customHeight="1">
      <c r="A4" s="289" t="s">
        <v>193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84"/>
    </row>
    <row r="5" spans="1:12" ht="24.95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</row>
    <row r="6" spans="1:12" ht="24.95" customHeight="1">
      <c r="E6" s="272" t="s">
        <v>11</v>
      </c>
      <c r="F6" s="272"/>
      <c r="G6" s="272"/>
      <c r="H6" s="272"/>
      <c r="I6" s="272"/>
      <c r="J6" s="272"/>
      <c r="K6" s="272"/>
    </row>
    <row r="7" spans="1:12" ht="24.95" customHeight="1">
      <c r="E7" s="267" t="s">
        <v>10</v>
      </c>
      <c r="F7" s="267"/>
      <c r="G7" s="267"/>
      <c r="H7" s="41"/>
      <c r="I7" s="267" t="s">
        <v>35</v>
      </c>
      <c r="J7" s="267"/>
      <c r="K7" s="267"/>
    </row>
    <row r="8" spans="1:12" ht="24.95" customHeight="1">
      <c r="E8" s="123" t="s">
        <v>234</v>
      </c>
      <c r="F8" s="124"/>
      <c r="G8" s="123" t="s">
        <v>236</v>
      </c>
      <c r="H8" s="125"/>
      <c r="I8" s="123" t="s">
        <v>234</v>
      </c>
      <c r="J8" s="124"/>
      <c r="K8" s="123" t="s">
        <v>236</v>
      </c>
    </row>
    <row r="9" spans="1:12" ht="24.95" customHeight="1">
      <c r="A9" s="25" t="s">
        <v>118</v>
      </c>
      <c r="B9" s="25"/>
      <c r="D9" s="10"/>
      <c r="E9" s="10"/>
      <c r="F9" s="10"/>
      <c r="G9" s="10"/>
      <c r="H9" s="10"/>
      <c r="I9" s="10"/>
      <c r="J9" s="10"/>
      <c r="K9" s="10"/>
    </row>
    <row r="10" spans="1:12" ht="24.95" customHeight="1">
      <c r="B10" s="105" t="s">
        <v>232</v>
      </c>
      <c r="D10" s="10"/>
      <c r="E10" s="87">
        <f>+'กำไรขาดทุน 6ด.'!G23</f>
        <v>279452162.97000003</v>
      </c>
      <c r="F10" s="88"/>
      <c r="G10" s="87">
        <f>+'กำไรขาดทุน 6ด.'!I23</f>
        <v>284595347.63819528</v>
      </c>
      <c r="H10" s="59"/>
      <c r="I10" s="59">
        <f>+'กำไรขาดทุน 6ด.'!K23</f>
        <v>92313746.269999981</v>
      </c>
      <c r="J10" s="59"/>
      <c r="K10" s="153">
        <f>+'กำไรขาดทุน 6ด.'!M23</f>
        <v>88633924.379999995</v>
      </c>
    </row>
    <row r="11" spans="1:12" ht="24.95" customHeight="1">
      <c r="B11" s="86" t="s">
        <v>119</v>
      </c>
      <c r="D11" s="10"/>
      <c r="E11" s="87"/>
      <c r="F11" s="88"/>
      <c r="G11" s="87"/>
      <c r="H11" s="79"/>
      <c r="I11" s="111"/>
      <c r="J11" s="79"/>
      <c r="K11" s="4"/>
    </row>
    <row r="12" spans="1:12" ht="24.95" customHeight="1">
      <c r="B12" s="86" t="s">
        <v>120</v>
      </c>
      <c r="D12" s="10"/>
      <c r="E12" s="87"/>
      <c r="F12" s="88"/>
      <c r="G12" s="87"/>
      <c r="H12" s="79"/>
      <c r="I12" s="111"/>
      <c r="J12" s="79"/>
      <c r="K12" s="79"/>
    </row>
    <row r="13" spans="1:12" s="210" customFormat="1" ht="24.95" customHeight="1">
      <c r="B13" s="86"/>
      <c r="C13" s="210" t="s">
        <v>210</v>
      </c>
      <c r="D13" s="211"/>
      <c r="E13" s="87">
        <v>35009997.310000002</v>
      </c>
      <c r="F13" s="88"/>
      <c r="G13" s="87">
        <v>38779086</v>
      </c>
      <c r="H13" s="79"/>
      <c r="I13" s="79">
        <v>3625138.27</v>
      </c>
      <c r="J13" s="79"/>
      <c r="K13" s="79">
        <v>107167.52</v>
      </c>
    </row>
    <row r="14" spans="1:12" ht="24.95" customHeight="1">
      <c r="C14" s="213" t="s">
        <v>123</v>
      </c>
      <c r="D14" s="81"/>
      <c r="E14" s="89">
        <v>83135494.129999995</v>
      </c>
      <c r="F14" s="37"/>
      <c r="G14" s="89">
        <v>79354699.959999993</v>
      </c>
      <c r="H14" s="90"/>
      <c r="I14" s="90">
        <v>1989852.67</v>
      </c>
      <c r="J14" s="90"/>
      <c r="K14" s="90">
        <v>2274350.66</v>
      </c>
    </row>
    <row r="15" spans="1:12" s="210" customFormat="1" ht="24.95" customHeight="1">
      <c r="C15" s="213" t="s">
        <v>205</v>
      </c>
      <c r="D15" s="214"/>
      <c r="E15" s="89">
        <v>3616621.78</v>
      </c>
      <c r="F15" s="37"/>
      <c r="G15" s="89">
        <v>0</v>
      </c>
      <c r="H15" s="90"/>
      <c r="I15" s="90">
        <v>296740.81</v>
      </c>
      <c r="J15" s="90"/>
      <c r="K15" s="90">
        <v>0</v>
      </c>
    </row>
    <row r="16" spans="1:12" ht="24.95" customHeight="1">
      <c r="C16" s="213" t="s">
        <v>124</v>
      </c>
      <c r="D16" s="81"/>
      <c r="E16" s="89">
        <v>228540.19</v>
      </c>
      <c r="F16" s="37"/>
      <c r="G16" s="89">
        <v>246109.71</v>
      </c>
      <c r="H16" s="90"/>
      <c r="I16" s="90">
        <v>199964.92</v>
      </c>
      <c r="J16" s="90"/>
      <c r="K16" s="90">
        <v>213815.01</v>
      </c>
    </row>
    <row r="17" spans="2:12" ht="24.95" customHeight="1">
      <c r="C17" s="213" t="s">
        <v>80</v>
      </c>
      <c r="D17" s="81"/>
      <c r="E17" s="89">
        <v>292315.81</v>
      </c>
      <c r="F17" s="37"/>
      <c r="G17" s="89">
        <v>0</v>
      </c>
      <c r="H17" s="90"/>
      <c r="I17" s="90">
        <v>0</v>
      </c>
      <c r="J17" s="90"/>
      <c r="K17" s="90">
        <v>0</v>
      </c>
    </row>
    <row r="18" spans="2:12" ht="24.95" customHeight="1">
      <c r="C18" s="213" t="s">
        <v>212</v>
      </c>
      <c r="D18" s="81"/>
      <c r="E18" s="80">
        <v>0</v>
      </c>
      <c r="F18" s="37"/>
      <c r="G18" s="80">
        <v>-21999.279999999999</v>
      </c>
      <c r="H18" s="80"/>
      <c r="I18" s="59">
        <v>0</v>
      </c>
      <c r="J18" s="80"/>
      <c r="K18" s="80">
        <v>0</v>
      </c>
    </row>
    <row r="19" spans="2:12" ht="24.95" customHeight="1">
      <c r="C19" s="213" t="s">
        <v>211</v>
      </c>
      <c r="D19" s="81"/>
      <c r="E19" s="80">
        <v>1053835.5</v>
      </c>
      <c r="F19" s="37"/>
      <c r="G19" s="80">
        <v>819289.33</v>
      </c>
      <c r="H19" s="80"/>
      <c r="I19" s="80">
        <v>697761.5</v>
      </c>
      <c r="J19" s="80"/>
      <c r="K19" s="80">
        <v>542645.5</v>
      </c>
    </row>
    <row r="20" spans="2:12" ht="24.95" customHeight="1">
      <c r="C20" s="213" t="s">
        <v>121</v>
      </c>
      <c r="D20" s="81"/>
      <c r="E20" s="80">
        <v>195829.62</v>
      </c>
      <c r="F20" s="37"/>
      <c r="G20" s="80">
        <v>573743.82000000007</v>
      </c>
      <c r="H20" s="80"/>
      <c r="I20" s="80">
        <v>0</v>
      </c>
      <c r="J20" s="80"/>
      <c r="K20" s="80">
        <v>0</v>
      </c>
    </row>
    <row r="21" spans="2:12" ht="24.95" customHeight="1">
      <c r="C21" s="213" t="s">
        <v>122</v>
      </c>
      <c r="D21" s="81"/>
      <c r="E21" s="80">
        <v>-186194.96</v>
      </c>
      <c r="F21" s="37"/>
      <c r="G21" s="80">
        <v>649.01</v>
      </c>
      <c r="H21" s="80"/>
      <c r="I21" s="80">
        <v>0</v>
      </c>
      <c r="J21" s="80"/>
      <c r="K21" s="80">
        <v>649.01</v>
      </c>
    </row>
    <row r="22" spans="2:12" ht="24.95" customHeight="1">
      <c r="C22" s="213" t="s">
        <v>211</v>
      </c>
      <c r="D22" s="81"/>
      <c r="E22" s="58">
        <v>-6683353.9199999999</v>
      </c>
      <c r="F22" s="37"/>
      <c r="G22" s="58">
        <v>-10385925.050000001</v>
      </c>
      <c r="H22" s="80"/>
      <c r="I22" s="80">
        <v>0</v>
      </c>
      <c r="J22" s="80"/>
      <c r="K22" s="80">
        <v>0</v>
      </c>
    </row>
    <row r="23" spans="2:12" ht="24.95" customHeight="1">
      <c r="C23" s="213" t="s">
        <v>125</v>
      </c>
      <c r="D23" s="81"/>
      <c r="E23" s="246">
        <v>0</v>
      </c>
      <c r="F23" s="37"/>
      <c r="G23" s="246">
        <v>1163003.48</v>
      </c>
      <c r="H23" s="80"/>
      <c r="I23" s="91">
        <v>0</v>
      </c>
      <c r="J23" s="80"/>
      <c r="K23" s="91">
        <v>2124925</v>
      </c>
    </row>
    <row r="24" spans="2:12" ht="24.95" customHeight="1">
      <c r="B24" s="186" t="s">
        <v>126</v>
      </c>
      <c r="C24" s="247"/>
      <c r="D24" s="81"/>
      <c r="E24" s="90"/>
      <c r="F24" s="37"/>
      <c r="G24" s="90"/>
      <c r="H24" s="79"/>
      <c r="I24" s="79"/>
      <c r="J24" s="79"/>
      <c r="K24" s="79"/>
    </row>
    <row r="25" spans="2:12" ht="24.95" customHeight="1">
      <c r="B25" s="186" t="s">
        <v>127</v>
      </c>
      <c r="C25" s="248"/>
      <c r="D25" s="81"/>
      <c r="E25" s="90">
        <f>SUM(E10:E23)</f>
        <v>396115248.43000001</v>
      </c>
      <c r="F25" s="37"/>
      <c r="G25" s="90">
        <f>SUM(G10:G23)</f>
        <v>395124004.61819524</v>
      </c>
      <c r="H25" s="90"/>
      <c r="I25" s="59">
        <f>SUM(I10:I23)</f>
        <v>99123204.439999983</v>
      </c>
      <c r="J25" s="59"/>
      <c r="K25" s="59">
        <f>SUM(K10:K23)</f>
        <v>93897477.079999998</v>
      </c>
    </row>
    <row r="26" spans="2:12" ht="24.95" customHeight="1">
      <c r="B26" s="207" t="s">
        <v>128</v>
      </c>
      <c r="C26" s="247"/>
      <c r="D26" s="10"/>
      <c r="E26" s="113"/>
      <c r="F26" s="37"/>
      <c r="G26" s="90"/>
      <c r="H26" s="79"/>
      <c r="I26" s="111"/>
      <c r="J26" s="79"/>
      <c r="K26" s="79"/>
    </row>
    <row r="27" spans="2:12" ht="24.95" customHeight="1">
      <c r="B27" s="183"/>
      <c r="C27" s="27" t="s">
        <v>249</v>
      </c>
      <c r="D27" s="10"/>
      <c r="E27" s="59">
        <v>-26094860.140000001</v>
      </c>
      <c r="F27" s="92"/>
      <c r="G27" s="59">
        <v>-21521284.710000001</v>
      </c>
      <c r="H27" s="59"/>
      <c r="I27" s="60">
        <v>-6003052.0300000003</v>
      </c>
      <c r="J27" s="59"/>
      <c r="K27" s="60">
        <v>-1502256.66</v>
      </c>
    </row>
    <row r="28" spans="2:12" s="210" customFormat="1" ht="24.95" customHeight="1">
      <c r="B28" s="197"/>
      <c r="C28" s="27" t="s">
        <v>213</v>
      </c>
      <c r="D28" s="211"/>
      <c r="E28" s="90">
        <v>-37889078.43</v>
      </c>
      <c r="F28" s="37"/>
      <c r="G28" s="90">
        <v>1347595.61</v>
      </c>
      <c r="H28" s="79"/>
      <c r="I28" s="79">
        <v>0</v>
      </c>
      <c r="J28" s="79"/>
      <c r="K28" s="79">
        <v>0</v>
      </c>
    </row>
    <row r="29" spans="2:12" ht="24.95" customHeight="1">
      <c r="B29" s="183"/>
      <c r="C29" s="249" t="s">
        <v>214</v>
      </c>
      <c r="D29" s="81"/>
      <c r="E29" s="59">
        <v>-15532079.119999999</v>
      </c>
      <c r="F29" s="92"/>
      <c r="G29" s="59">
        <v>-4055142</v>
      </c>
      <c r="H29" s="59"/>
      <c r="I29" s="79">
        <v>0</v>
      </c>
      <c r="J29" s="59"/>
      <c r="K29" s="79">
        <v>0</v>
      </c>
    </row>
    <row r="30" spans="2:12" ht="24.95" customHeight="1">
      <c r="B30" s="183"/>
      <c r="C30" s="247" t="s">
        <v>248</v>
      </c>
      <c r="D30" s="81"/>
      <c r="E30" s="59">
        <v>85085387.909999996</v>
      </c>
      <c r="F30" s="92"/>
      <c r="G30" s="59">
        <v>115646148.93000001</v>
      </c>
      <c r="H30" s="59"/>
      <c r="I30" s="79">
        <v>25053139.219999999</v>
      </c>
      <c r="J30" s="59"/>
      <c r="K30" s="79">
        <v>116314101.84999999</v>
      </c>
    </row>
    <row r="31" spans="2:12" ht="24.95" customHeight="1">
      <c r="B31" s="183"/>
      <c r="C31" s="248" t="s">
        <v>221</v>
      </c>
      <c r="D31" s="81"/>
      <c r="E31" s="59">
        <v>-7100000</v>
      </c>
      <c r="F31" s="92"/>
      <c r="G31" s="59">
        <v>0</v>
      </c>
      <c r="H31" s="59"/>
      <c r="I31" s="79">
        <v>0</v>
      </c>
      <c r="J31" s="59"/>
      <c r="K31" s="79">
        <v>0</v>
      </c>
    </row>
    <row r="32" spans="2:12" ht="24.95" customHeight="1">
      <c r="C32" s="213"/>
      <c r="D32" s="10"/>
      <c r="E32" s="38"/>
      <c r="F32" s="38"/>
      <c r="G32" s="33"/>
      <c r="H32" s="33"/>
      <c r="I32" s="96"/>
      <c r="J32" s="96"/>
      <c r="K32" s="96"/>
      <c r="L32" s="48"/>
    </row>
    <row r="33" spans="1:12" ht="24.95" customHeight="1">
      <c r="C33" s="247"/>
      <c r="D33" s="10"/>
      <c r="E33" s="38"/>
      <c r="F33" s="38"/>
      <c r="G33" s="33"/>
      <c r="H33" s="33"/>
      <c r="I33" s="96"/>
      <c r="J33" s="96"/>
      <c r="K33" s="96"/>
      <c r="L33" s="48"/>
    </row>
    <row r="34" spans="1:12" ht="24.95" customHeight="1">
      <c r="A34" s="26" t="s">
        <v>32</v>
      </c>
      <c r="B34" s="26"/>
      <c r="C34" s="211"/>
      <c r="D34" s="10"/>
      <c r="E34" s="17"/>
      <c r="F34" s="17"/>
      <c r="G34" s="17"/>
      <c r="H34" s="81"/>
      <c r="I34" s="81"/>
      <c r="J34" s="81"/>
      <c r="K34" s="17"/>
    </row>
    <row r="35" spans="1:12" ht="24.95" customHeight="1">
      <c r="A35" s="26"/>
      <c r="B35" s="26"/>
      <c r="C35" s="211"/>
      <c r="D35" s="10"/>
      <c r="E35" s="17"/>
      <c r="F35" s="17"/>
      <c r="G35" s="17"/>
      <c r="H35" s="81"/>
      <c r="I35" s="81"/>
      <c r="J35" s="81"/>
      <c r="K35" s="17"/>
    </row>
    <row r="36" spans="1:12" ht="24.95" customHeight="1">
      <c r="A36" s="26"/>
      <c r="B36" s="26"/>
      <c r="C36" s="211"/>
      <c r="D36" s="10"/>
      <c r="E36" s="17"/>
      <c r="F36" s="17"/>
      <c r="G36" s="17"/>
      <c r="H36" s="81"/>
      <c r="I36" s="81"/>
      <c r="J36" s="81"/>
      <c r="K36" s="17"/>
    </row>
    <row r="37" spans="1:12" ht="24.95" customHeight="1">
      <c r="A37" s="26"/>
      <c r="B37" s="26"/>
      <c r="C37" s="27" t="s">
        <v>188</v>
      </c>
      <c r="D37" s="81"/>
      <c r="E37" s="81"/>
      <c r="F37" s="81"/>
      <c r="G37" s="81"/>
      <c r="H37" s="81"/>
      <c r="I37" s="81"/>
      <c r="J37" s="81"/>
      <c r="K37" s="97"/>
    </row>
    <row r="38" spans="1:12" ht="24.95" customHeight="1">
      <c r="A38" s="26"/>
      <c r="B38" s="26"/>
      <c r="C38" s="27" t="s">
        <v>189</v>
      </c>
      <c r="D38" s="81"/>
      <c r="E38" s="81"/>
      <c r="F38" s="81"/>
      <c r="G38" s="81"/>
      <c r="H38" s="81"/>
      <c r="I38" s="81"/>
      <c r="J38" s="81"/>
      <c r="K38" s="97"/>
    </row>
    <row r="39" spans="1:12" ht="24.95" customHeight="1">
      <c r="A39" s="26"/>
      <c r="B39" s="26"/>
      <c r="C39" s="27"/>
      <c r="D39" s="81"/>
      <c r="E39" s="81"/>
      <c r="F39" s="81"/>
      <c r="G39" s="81"/>
      <c r="H39" s="81"/>
      <c r="I39" s="81"/>
      <c r="J39" s="81"/>
      <c r="K39" s="97"/>
    </row>
    <row r="40" spans="1:12" ht="25.5" customHeight="1">
      <c r="A40" s="269" t="s">
        <v>0</v>
      </c>
      <c r="B40" s="269"/>
      <c r="C40" s="269"/>
      <c r="D40" s="269"/>
      <c r="E40" s="269"/>
      <c r="F40" s="269"/>
      <c r="G40" s="269"/>
      <c r="H40" s="269"/>
      <c r="I40" s="269"/>
      <c r="J40" s="269"/>
      <c r="K40" s="269"/>
    </row>
    <row r="41" spans="1:12" ht="25.5" customHeight="1">
      <c r="A41" s="276" t="s">
        <v>8</v>
      </c>
      <c r="B41" s="276"/>
      <c r="C41" s="276"/>
      <c r="D41" s="276"/>
      <c r="E41" s="276"/>
      <c r="F41" s="276"/>
      <c r="G41" s="276"/>
      <c r="H41" s="276"/>
      <c r="I41" s="276"/>
      <c r="J41" s="276"/>
      <c r="K41" s="276"/>
    </row>
    <row r="42" spans="1:12" ht="25.5" customHeight="1">
      <c r="A42" s="288" t="s">
        <v>218</v>
      </c>
      <c r="B42" s="288"/>
      <c r="C42" s="288"/>
      <c r="D42" s="288"/>
      <c r="E42" s="288"/>
      <c r="F42" s="288"/>
      <c r="G42" s="288"/>
      <c r="H42" s="288"/>
      <c r="I42" s="288"/>
      <c r="J42" s="288"/>
      <c r="K42" s="288"/>
    </row>
    <row r="43" spans="1:12" ht="25.5" customHeight="1">
      <c r="A43" s="290" t="s">
        <v>237</v>
      </c>
      <c r="B43" s="289"/>
      <c r="C43" s="289"/>
      <c r="D43" s="289"/>
      <c r="E43" s="289"/>
      <c r="F43" s="289"/>
      <c r="G43" s="289"/>
      <c r="H43" s="289"/>
      <c r="I43" s="289"/>
      <c r="J43" s="289"/>
      <c r="K43" s="289"/>
      <c r="L43" s="84"/>
    </row>
    <row r="44" spans="1:12" ht="25.5" customHeight="1">
      <c r="A44" s="289" t="s">
        <v>193</v>
      </c>
      <c r="B44" s="289"/>
      <c r="C44" s="289"/>
      <c r="D44" s="289"/>
      <c r="E44" s="289"/>
      <c r="F44" s="289"/>
      <c r="G44" s="289"/>
      <c r="H44" s="289"/>
      <c r="I44" s="289"/>
      <c r="J44" s="289"/>
      <c r="K44" s="289"/>
      <c r="L44" s="84"/>
    </row>
    <row r="45" spans="1:12" ht="25.5" customHeight="1">
      <c r="A45" s="50"/>
      <c r="B45" s="50"/>
      <c r="C45" s="118"/>
      <c r="D45" s="50"/>
      <c r="E45" s="50"/>
      <c r="F45" s="50"/>
      <c r="G45" s="50"/>
      <c r="H45" s="50"/>
      <c r="I45" s="50"/>
      <c r="J45" s="50"/>
      <c r="K45" s="50"/>
      <c r="L45" s="84"/>
    </row>
    <row r="46" spans="1:12" ht="25.5" customHeight="1">
      <c r="A46" s="120"/>
      <c r="B46" s="120"/>
      <c r="C46" s="241"/>
      <c r="D46" s="120"/>
      <c r="E46" s="272" t="s">
        <v>11</v>
      </c>
      <c r="F46" s="272"/>
      <c r="G46" s="272"/>
      <c r="H46" s="272"/>
      <c r="I46" s="272"/>
      <c r="J46" s="272"/>
      <c r="K46" s="272"/>
    </row>
    <row r="47" spans="1:12" ht="25.5" customHeight="1">
      <c r="E47" s="267" t="s">
        <v>10</v>
      </c>
      <c r="F47" s="267"/>
      <c r="G47" s="267"/>
      <c r="H47" s="85"/>
      <c r="I47" s="267" t="s">
        <v>35</v>
      </c>
      <c r="J47" s="267"/>
      <c r="K47" s="267"/>
    </row>
    <row r="48" spans="1:12" ht="25.5" customHeight="1">
      <c r="E48" s="123" t="str">
        <f>+E8</f>
        <v>June 30, 2020</v>
      </c>
      <c r="F48" s="126"/>
      <c r="G48" s="123" t="str">
        <f>+G8</f>
        <v>June 30, 2019</v>
      </c>
      <c r="H48" s="126"/>
      <c r="I48" s="123" t="str">
        <f>+I8</f>
        <v>June 30, 2020</v>
      </c>
      <c r="J48" s="126"/>
      <c r="K48" s="123" t="str">
        <f>+K8</f>
        <v>June 30, 2019</v>
      </c>
    </row>
    <row r="49" spans="1:12" ht="25.5" customHeight="1">
      <c r="B49" s="28" t="s">
        <v>129</v>
      </c>
      <c r="C49" s="213"/>
      <c r="D49" s="10"/>
      <c r="E49" s="90"/>
      <c r="F49" s="37"/>
      <c r="G49" s="90"/>
      <c r="H49" s="79"/>
      <c r="I49" s="79"/>
      <c r="J49" s="79"/>
      <c r="K49" s="79"/>
    </row>
    <row r="50" spans="1:12" ht="25.5" customHeight="1">
      <c r="C50" s="213" t="s">
        <v>215</v>
      </c>
      <c r="D50" s="10"/>
      <c r="E50" s="59">
        <v>3840234.36</v>
      </c>
      <c r="F50" s="37"/>
      <c r="G50" s="59">
        <v>22658747.719999999</v>
      </c>
      <c r="H50" s="79"/>
      <c r="I50" s="80">
        <v>11355.98</v>
      </c>
      <c r="J50" s="79"/>
      <c r="K50" s="80">
        <v>-406728.48</v>
      </c>
    </row>
    <row r="51" spans="1:12" ht="25.5" customHeight="1">
      <c r="C51" s="213" t="s">
        <v>216</v>
      </c>
      <c r="D51" s="10"/>
      <c r="E51" s="80">
        <v>60101600.479999997</v>
      </c>
      <c r="F51" s="93"/>
      <c r="G51" s="80">
        <v>9981286.7899999991</v>
      </c>
      <c r="H51" s="79"/>
      <c r="I51" s="59">
        <v>-7606078.5499999998</v>
      </c>
      <c r="J51" s="59"/>
      <c r="K51" s="59">
        <v>-7040840.7800000003</v>
      </c>
      <c r="L51" s="48"/>
    </row>
    <row r="52" spans="1:12" ht="25.5" customHeight="1">
      <c r="C52" s="213" t="s">
        <v>217</v>
      </c>
      <c r="D52" s="10"/>
      <c r="E52" s="80">
        <v>57347519.420000002</v>
      </c>
      <c r="F52" s="93"/>
      <c r="G52" s="80">
        <v>50589837.149999999</v>
      </c>
      <c r="H52" s="79"/>
      <c r="I52" s="59">
        <v>47500</v>
      </c>
      <c r="J52" s="59"/>
      <c r="K52" s="59">
        <v>86388.389999999956</v>
      </c>
      <c r="L52" s="48"/>
    </row>
    <row r="53" spans="1:12" ht="25.5" customHeight="1">
      <c r="B53" s="28" t="s">
        <v>130</v>
      </c>
      <c r="C53" s="213"/>
      <c r="D53" s="10"/>
      <c r="E53" s="243">
        <f>SUM(E25:E31,E50:E52)</f>
        <v>515873972.91000003</v>
      </c>
      <c r="F53" s="93"/>
      <c r="G53" s="243">
        <f>SUM(G25:G31,G50:G52)</f>
        <v>569771194.1081953</v>
      </c>
      <c r="H53" s="80"/>
      <c r="I53" s="244">
        <f>SUM(I25:I31,I50:I52)</f>
        <v>110626069.05999999</v>
      </c>
      <c r="J53" s="60"/>
      <c r="K53" s="244">
        <f>SUM(K25:K31,K50:K52)</f>
        <v>201348141.39999998</v>
      </c>
      <c r="L53" s="48"/>
    </row>
    <row r="54" spans="1:12" ht="25.5" customHeight="1">
      <c r="B54" s="28"/>
      <c r="C54" s="213" t="s">
        <v>131</v>
      </c>
      <c r="D54" s="10"/>
      <c r="E54" s="59">
        <v>-72201404</v>
      </c>
      <c r="F54" s="92"/>
      <c r="G54" s="59">
        <v>-55577002.619999997</v>
      </c>
      <c r="H54" s="59"/>
      <c r="I54" s="59">
        <v>-1397166.4</v>
      </c>
      <c r="J54" s="59"/>
      <c r="K54" s="59">
        <v>-107167.52</v>
      </c>
    </row>
    <row r="55" spans="1:12" ht="25.5" customHeight="1">
      <c r="C55" s="30" t="s">
        <v>132</v>
      </c>
      <c r="D55" s="10"/>
      <c r="E55" s="59">
        <v>-44936.89</v>
      </c>
      <c r="F55" s="94"/>
      <c r="G55" s="59">
        <v>-87989.58</v>
      </c>
      <c r="H55" s="79"/>
      <c r="I55" s="59">
        <v>-17970.53</v>
      </c>
      <c r="J55" s="79"/>
      <c r="K55" s="59">
        <v>-60908.91</v>
      </c>
    </row>
    <row r="56" spans="1:12" ht="25.5" customHeight="1">
      <c r="A56" s="25" t="s">
        <v>133</v>
      </c>
      <c r="B56" s="25"/>
      <c r="D56" s="81"/>
      <c r="E56" s="101">
        <f>SUM(E53:E55)</f>
        <v>443627632.02000004</v>
      </c>
      <c r="F56" s="37"/>
      <c r="G56" s="101">
        <f>SUM(G53:G55)</f>
        <v>514106201.90819532</v>
      </c>
      <c r="H56" s="79"/>
      <c r="I56" s="101">
        <f>SUM(I53:I55)</f>
        <v>109210932.12999998</v>
      </c>
      <c r="J56" s="79"/>
      <c r="K56" s="63">
        <f>SUM(K53:K55)</f>
        <v>201180064.96999997</v>
      </c>
    </row>
    <row r="57" spans="1:12" ht="25.5" customHeight="1">
      <c r="A57" s="25" t="s">
        <v>134</v>
      </c>
      <c r="B57" s="25"/>
      <c r="D57" s="10"/>
      <c r="E57" s="114"/>
      <c r="F57" s="97"/>
      <c r="G57" s="154"/>
      <c r="H57" s="62"/>
      <c r="I57" s="115"/>
      <c r="J57" s="62"/>
      <c r="K57" s="62"/>
    </row>
    <row r="58" spans="1:12" ht="25.5" customHeight="1">
      <c r="A58" s="25"/>
      <c r="B58" s="25"/>
      <c r="C58" s="210" t="s">
        <v>135</v>
      </c>
      <c r="D58" s="10"/>
      <c r="E58" s="79">
        <v>56272279.039999999</v>
      </c>
      <c r="F58" s="98"/>
      <c r="G58" s="79">
        <v>-189164169.05000001</v>
      </c>
      <c r="H58" s="59"/>
      <c r="I58" s="80">
        <v>50000000</v>
      </c>
      <c r="J58" s="59"/>
      <c r="K58" s="79">
        <v>-189200000</v>
      </c>
    </row>
    <row r="59" spans="1:12" ht="25.5" customHeight="1">
      <c r="A59" s="25"/>
      <c r="B59" s="25"/>
      <c r="C59" s="210" t="s">
        <v>136</v>
      </c>
      <c r="D59" s="10"/>
      <c r="E59" s="79">
        <v>0</v>
      </c>
      <c r="F59" s="98"/>
      <c r="G59" s="79">
        <v>0</v>
      </c>
      <c r="H59" s="59"/>
      <c r="I59" s="80">
        <v>-94550000</v>
      </c>
      <c r="J59" s="59"/>
      <c r="K59" s="79">
        <v>-153725000</v>
      </c>
    </row>
    <row r="60" spans="1:12" ht="25.5" customHeight="1">
      <c r="A60" s="25"/>
      <c r="B60" s="25"/>
      <c r="C60" s="210" t="s">
        <v>206</v>
      </c>
      <c r="D60" s="10"/>
      <c r="E60" s="80">
        <v>5405000</v>
      </c>
      <c r="F60" s="98"/>
      <c r="G60" s="80">
        <v>8107500</v>
      </c>
      <c r="H60" s="59"/>
      <c r="I60" s="79">
        <v>0</v>
      </c>
      <c r="J60" s="59"/>
      <c r="K60" s="79">
        <v>0</v>
      </c>
    </row>
    <row r="61" spans="1:12" ht="25.5" customHeight="1">
      <c r="A61" s="25"/>
      <c r="B61" s="25"/>
      <c r="C61" s="210" t="s">
        <v>172</v>
      </c>
      <c r="D61" s="10"/>
      <c r="E61" s="80">
        <v>0</v>
      </c>
      <c r="F61" s="98"/>
      <c r="G61" s="80">
        <v>1280333.2</v>
      </c>
      <c r="H61" s="59"/>
      <c r="I61" s="79">
        <v>0</v>
      </c>
      <c r="J61" s="59"/>
      <c r="K61" s="79">
        <v>1625000</v>
      </c>
    </row>
    <row r="62" spans="1:12" ht="25.5" customHeight="1">
      <c r="A62" s="25"/>
      <c r="B62" s="25"/>
      <c r="C62" s="210" t="s">
        <v>222</v>
      </c>
      <c r="D62" s="10"/>
      <c r="E62" s="80">
        <v>-1864914.9</v>
      </c>
      <c r="F62" s="98"/>
      <c r="G62" s="80">
        <v>-64502830.030000001</v>
      </c>
      <c r="H62" s="59"/>
      <c r="I62" s="79">
        <v>0</v>
      </c>
      <c r="J62" s="59"/>
      <c r="K62" s="79">
        <v>0</v>
      </c>
    </row>
    <row r="63" spans="1:12" ht="25.5" customHeight="1">
      <c r="C63" s="213" t="s">
        <v>137</v>
      </c>
      <c r="D63" s="10"/>
      <c r="E63" s="80">
        <v>-731965191.11000001</v>
      </c>
      <c r="F63" s="98"/>
      <c r="G63" s="59">
        <v>-812769841.14999998</v>
      </c>
      <c r="H63" s="59"/>
      <c r="I63" s="59">
        <v>-1226119.3999999999</v>
      </c>
      <c r="J63" s="59"/>
      <c r="K63" s="59">
        <v>-2238884.14</v>
      </c>
    </row>
    <row r="64" spans="1:12" ht="25.5" customHeight="1">
      <c r="C64" s="213" t="s">
        <v>138</v>
      </c>
      <c r="D64" s="10"/>
      <c r="E64" s="80">
        <v>350000</v>
      </c>
      <c r="F64" s="98"/>
      <c r="G64" s="59">
        <v>1869.16</v>
      </c>
      <c r="H64" s="59"/>
      <c r="I64" s="59">
        <v>0</v>
      </c>
      <c r="J64" s="59"/>
      <c r="K64" s="59">
        <v>1869.16</v>
      </c>
    </row>
    <row r="65" spans="1:11" ht="25.5" customHeight="1">
      <c r="C65" s="209" t="s">
        <v>139</v>
      </c>
      <c r="D65" s="10"/>
      <c r="E65" s="112"/>
      <c r="K65" s="4"/>
    </row>
    <row r="66" spans="1:11" ht="25.5" customHeight="1">
      <c r="C66" s="209" t="s">
        <v>140</v>
      </c>
      <c r="D66" s="10"/>
      <c r="E66" s="59">
        <v>0</v>
      </c>
      <c r="F66" s="98"/>
      <c r="G66" s="59">
        <v>-27000</v>
      </c>
      <c r="H66" s="59"/>
      <c r="I66" s="59">
        <v>0</v>
      </c>
      <c r="J66" s="59"/>
      <c r="K66" s="59">
        <v>0</v>
      </c>
    </row>
    <row r="67" spans="1:11" ht="25.5" customHeight="1">
      <c r="C67" s="209" t="s">
        <v>141</v>
      </c>
      <c r="D67" s="10"/>
      <c r="E67" s="59">
        <v>-25000000</v>
      </c>
      <c r="F67" s="98"/>
      <c r="G67" s="59">
        <v>-5000000</v>
      </c>
      <c r="H67" s="59"/>
      <c r="I67" s="59">
        <v>-165814950</v>
      </c>
      <c r="J67" s="59"/>
      <c r="K67" s="59">
        <v>-28000000</v>
      </c>
    </row>
    <row r="68" spans="1:11" ht="25.5" customHeight="1">
      <c r="C68" s="209" t="s">
        <v>142</v>
      </c>
      <c r="D68" s="10"/>
      <c r="E68" s="59">
        <v>0</v>
      </c>
      <c r="F68" s="98"/>
      <c r="G68" s="59">
        <v>45000000</v>
      </c>
      <c r="H68" s="59"/>
      <c r="I68" s="59">
        <v>112514950</v>
      </c>
      <c r="J68" s="59"/>
      <c r="K68" s="59">
        <v>193000000</v>
      </c>
    </row>
    <row r="69" spans="1:11" ht="25.5" customHeight="1">
      <c r="A69" s="208" t="s">
        <v>143</v>
      </c>
      <c r="C69" s="209"/>
      <c r="D69" s="10"/>
      <c r="E69" s="63">
        <f>SUM(E58:E68)</f>
        <v>-696802826.97000003</v>
      </c>
      <c r="F69" s="98"/>
      <c r="G69" s="63">
        <f>SUM(G58:G68)</f>
        <v>-1017074137.87</v>
      </c>
      <c r="H69" s="59"/>
      <c r="I69" s="63">
        <f>SUM(I58:I68)</f>
        <v>-99076119.400000006</v>
      </c>
      <c r="J69" s="59"/>
      <c r="K69" s="63">
        <f>SUM(K58:K68)</f>
        <v>-178537014.97999996</v>
      </c>
    </row>
    <row r="70" spans="1:11" ht="25.5" customHeight="1">
      <c r="A70" s="208"/>
      <c r="C70" s="209"/>
      <c r="D70" s="10"/>
      <c r="E70" s="59"/>
      <c r="F70" s="98"/>
      <c r="G70" s="59"/>
      <c r="H70" s="59"/>
      <c r="I70" s="59"/>
      <c r="J70" s="59"/>
      <c r="K70" s="59"/>
    </row>
    <row r="71" spans="1:11" s="210" customFormat="1" ht="25.5" customHeight="1">
      <c r="A71" s="212"/>
      <c r="C71" s="209"/>
      <c r="D71" s="211"/>
      <c r="E71" s="59"/>
      <c r="F71" s="215"/>
      <c r="G71" s="59"/>
      <c r="H71" s="59"/>
      <c r="I71" s="59"/>
      <c r="J71" s="59"/>
      <c r="K71" s="59"/>
    </row>
    <row r="72" spans="1:11" ht="25.5" customHeight="1">
      <c r="A72" s="26" t="s">
        <v>32</v>
      </c>
      <c r="B72" s="26"/>
      <c r="C72" s="211"/>
      <c r="D72" s="10"/>
      <c r="E72" s="17"/>
      <c r="F72" s="17"/>
      <c r="G72" s="17"/>
      <c r="H72" s="81"/>
      <c r="I72" s="81"/>
      <c r="J72" s="81"/>
      <c r="K72" s="17"/>
    </row>
    <row r="73" spans="1:11" ht="25.5" customHeight="1">
      <c r="A73" s="26"/>
      <c r="B73" s="26"/>
      <c r="C73" s="211"/>
      <c r="D73" s="10"/>
      <c r="E73" s="17"/>
      <c r="F73" s="17"/>
      <c r="G73" s="17"/>
      <c r="H73" s="81"/>
      <c r="I73" s="81"/>
      <c r="J73" s="81"/>
      <c r="K73" s="17"/>
    </row>
    <row r="74" spans="1:11" s="210" customFormat="1" ht="25.5" customHeight="1">
      <c r="A74" s="213"/>
      <c r="B74" s="213"/>
      <c r="C74" s="211"/>
      <c r="D74" s="211"/>
      <c r="E74" s="17"/>
      <c r="F74" s="17"/>
      <c r="G74" s="17"/>
      <c r="H74" s="214"/>
      <c r="I74" s="214"/>
      <c r="J74" s="214"/>
      <c r="K74" s="17"/>
    </row>
    <row r="75" spans="1:11" ht="25.5" customHeight="1">
      <c r="A75" s="26"/>
      <c r="B75" s="26"/>
      <c r="C75" s="27" t="s">
        <v>188</v>
      </c>
      <c r="D75" s="81"/>
      <c r="E75" s="81"/>
      <c r="F75" s="81"/>
      <c r="G75" s="81"/>
      <c r="H75" s="81"/>
      <c r="I75" s="81"/>
      <c r="J75" s="81"/>
      <c r="K75" s="97"/>
    </row>
    <row r="76" spans="1:11" ht="25.5" customHeight="1">
      <c r="A76" s="26"/>
      <c r="B76" s="26"/>
      <c r="C76" s="27" t="s">
        <v>189</v>
      </c>
      <c r="D76" s="81"/>
      <c r="E76" s="81"/>
      <c r="F76" s="81"/>
      <c r="G76" s="81"/>
      <c r="H76" s="81"/>
      <c r="I76" s="81"/>
      <c r="J76" s="81"/>
      <c r="K76" s="97"/>
    </row>
    <row r="77" spans="1:11" s="210" customFormat="1" ht="25.5" customHeight="1">
      <c r="A77" s="213"/>
      <c r="B77" s="213"/>
      <c r="C77" s="27"/>
      <c r="D77" s="214"/>
      <c r="E77" s="214"/>
      <c r="F77" s="214"/>
      <c r="G77" s="214"/>
      <c r="H77" s="214"/>
      <c r="I77" s="214"/>
      <c r="J77" s="214"/>
      <c r="K77" s="97"/>
    </row>
    <row r="78" spans="1:11" ht="24.95" customHeight="1">
      <c r="A78" s="269" t="s">
        <v>1</v>
      </c>
      <c r="B78" s="269"/>
      <c r="C78" s="269"/>
      <c r="D78" s="269"/>
      <c r="E78" s="269"/>
      <c r="F78" s="269"/>
      <c r="G78" s="269"/>
      <c r="H78" s="269"/>
      <c r="I78" s="269"/>
      <c r="J78" s="269"/>
      <c r="K78" s="269"/>
    </row>
    <row r="79" spans="1:11" ht="24.95" customHeight="1">
      <c r="A79" s="276" t="s">
        <v>8</v>
      </c>
      <c r="B79" s="276"/>
      <c r="C79" s="276"/>
      <c r="D79" s="276"/>
      <c r="E79" s="276"/>
      <c r="F79" s="276"/>
      <c r="G79" s="276"/>
      <c r="H79" s="276"/>
      <c r="I79" s="276"/>
      <c r="J79" s="276"/>
      <c r="K79" s="276"/>
    </row>
    <row r="80" spans="1:11" ht="24.95" customHeight="1">
      <c r="A80" s="288" t="s">
        <v>218</v>
      </c>
      <c r="B80" s="288"/>
      <c r="C80" s="288"/>
      <c r="D80" s="288"/>
      <c r="E80" s="288"/>
      <c r="F80" s="288"/>
      <c r="G80" s="288"/>
      <c r="H80" s="288"/>
      <c r="I80" s="288"/>
      <c r="J80" s="288"/>
      <c r="K80" s="288"/>
    </row>
    <row r="81" spans="1:12" ht="24.95" customHeight="1">
      <c r="A81" s="290" t="s">
        <v>237</v>
      </c>
      <c r="B81" s="289"/>
      <c r="C81" s="289"/>
      <c r="D81" s="289"/>
      <c r="E81" s="289"/>
      <c r="F81" s="289"/>
      <c r="G81" s="289"/>
      <c r="H81" s="289"/>
      <c r="I81" s="289"/>
      <c r="J81" s="289"/>
      <c r="K81" s="289"/>
      <c r="L81" s="84"/>
    </row>
    <row r="82" spans="1:12" ht="24.95" customHeight="1">
      <c r="A82" s="289" t="s">
        <v>193</v>
      </c>
      <c r="B82" s="289"/>
      <c r="C82" s="289"/>
      <c r="D82" s="289"/>
      <c r="E82" s="289"/>
      <c r="F82" s="289"/>
      <c r="G82" s="289"/>
      <c r="H82" s="289"/>
      <c r="I82" s="289"/>
      <c r="J82" s="289"/>
      <c r="K82" s="289"/>
      <c r="L82" s="84"/>
    </row>
    <row r="83" spans="1:12" s="210" customFormat="1" ht="24.95" customHeight="1">
      <c r="A83" s="251"/>
      <c r="B83" s="251"/>
      <c r="C83" s="251"/>
      <c r="D83" s="251"/>
      <c r="E83" s="251"/>
      <c r="F83" s="251"/>
      <c r="G83" s="251"/>
      <c r="H83" s="251"/>
      <c r="I83" s="251"/>
      <c r="J83" s="251"/>
      <c r="K83" s="251"/>
      <c r="L83" s="84"/>
    </row>
    <row r="84" spans="1:12" ht="24.95" customHeight="1">
      <c r="A84" s="120"/>
      <c r="B84" s="120"/>
      <c r="C84" s="241"/>
      <c r="D84" s="120"/>
      <c r="E84" s="272" t="s">
        <v>11</v>
      </c>
      <c r="F84" s="272"/>
      <c r="G84" s="272"/>
      <c r="H84" s="272"/>
      <c r="I84" s="272"/>
      <c r="J84" s="272"/>
      <c r="K84" s="272"/>
    </row>
    <row r="85" spans="1:12" ht="24.95" customHeight="1">
      <c r="E85" s="267" t="s">
        <v>10</v>
      </c>
      <c r="F85" s="267"/>
      <c r="G85" s="267"/>
      <c r="H85" s="85"/>
      <c r="I85" s="267" t="s">
        <v>35</v>
      </c>
      <c r="J85" s="267"/>
      <c r="K85" s="267"/>
    </row>
    <row r="86" spans="1:12" ht="24.95" customHeight="1">
      <c r="E86" s="123" t="str">
        <f>+E48</f>
        <v>June 30, 2020</v>
      </c>
      <c r="F86" s="126"/>
      <c r="G86" s="123" t="str">
        <f>+G48</f>
        <v>June 30, 2019</v>
      </c>
      <c r="H86" s="126"/>
      <c r="I86" s="123" t="str">
        <f>+I48</f>
        <v>June 30, 2020</v>
      </c>
      <c r="J86" s="126"/>
      <c r="K86" s="123" t="str">
        <f>+K48</f>
        <v>June 30, 2019</v>
      </c>
    </row>
    <row r="87" spans="1:12" ht="24.95" customHeight="1">
      <c r="A87" s="25" t="s">
        <v>144</v>
      </c>
      <c r="B87" s="25"/>
      <c r="D87" s="10"/>
      <c r="E87" s="90"/>
      <c r="F87" s="98"/>
      <c r="G87" s="90"/>
      <c r="H87" s="59"/>
      <c r="I87" s="79"/>
      <c r="J87" s="59"/>
      <c r="K87" s="79"/>
    </row>
    <row r="88" spans="1:12" ht="24.95" customHeight="1">
      <c r="A88" s="25"/>
      <c r="B88" s="25"/>
      <c r="C88" s="210" t="s">
        <v>154</v>
      </c>
      <c r="D88" s="10"/>
      <c r="E88" s="90"/>
      <c r="F88" s="98"/>
      <c r="G88" s="90"/>
      <c r="H88" s="59"/>
      <c r="I88" s="79"/>
      <c r="J88" s="59"/>
      <c r="K88" s="79"/>
    </row>
    <row r="89" spans="1:12" s="210" customFormat="1" ht="24.95" customHeight="1">
      <c r="A89" s="212"/>
      <c r="B89" s="212"/>
      <c r="C89" s="210" t="s">
        <v>155</v>
      </c>
      <c r="D89" s="211"/>
      <c r="E89" s="90">
        <v>-6027728.9100000001</v>
      </c>
      <c r="F89" s="215"/>
      <c r="G89" s="90">
        <v>0</v>
      </c>
      <c r="H89" s="59"/>
      <c r="I89" s="79">
        <v>-2525868.64</v>
      </c>
      <c r="J89" s="59"/>
      <c r="K89" s="79">
        <v>0</v>
      </c>
    </row>
    <row r="90" spans="1:12" ht="24.95" customHeight="1">
      <c r="C90" s="209" t="s">
        <v>156</v>
      </c>
      <c r="D90" s="10"/>
      <c r="E90" s="59">
        <v>20000000</v>
      </c>
      <c r="F90" s="98"/>
      <c r="G90" s="59">
        <v>50000000</v>
      </c>
      <c r="H90" s="59"/>
      <c r="I90" s="59">
        <v>145000000</v>
      </c>
      <c r="J90" s="59"/>
      <c r="K90" s="59">
        <v>50000000</v>
      </c>
    </row>
    <row r="91" spans="1:12" ht="24.95" customHeight="1">
      <c r="C91" s="209" t="s">
        <v>157</v>
      </c>
      <c r="D91" s="10"/>
      <c r="E91" s="59">
        <v>-5000000</v>
      </c>
      <c r="F91" s="98"/>
      <c r="G91" s="59">
        <v>-50000000</v>
      </c>
      <c r="H91" s="59"/>
      <c r="I91" s="59">
        <v>-110000000</v>
      </c>
      <c r="J91" s="59"/>
      <c r="K91" s="59">
        <v>-50000000</v>
      </c>
    </row>
    <row r="92" spans="1:12" s="210" customFormat="1" ht="24.95" customHeight="1">
      <c r="C92" s="209" t="s">
        <v>246</v>
      </c>
      <c r="D92" s="211"/>
      <c r="E92" s="59">
        <v>10000000</v>
      </c>
      <c r="F92" s="215"/>
      <c r="G92" s="59">
        <v>0</v>
      </c>
      <c r="H92" s="59"/>
      <c r="I92" s="59">
        <v>10000000</v>
      </c>
      <c r="J92" s="59"/>
      <c r="K92" s="59">
        <v>0</v>
      </c>
    </row>
    <row r="93" spans="1:12" ht="24.95" customHeight="1">
      <c r="C93" s="209" t="s">
        <v>158</v>
      </c>
      <c r="D93" s="10"/>
      <c r="E93" s="60">
        <v>514574000</v>
      </c>
      <c r="F93" s="98"/>
      <c r="G93" s="60">
        <v>822810000</v>
      </c>
      <c r="H93" s="59"/>
      <c r="I93" s="80">
        <v>0</v>
      </c>
      <c r="J93" s="59"/>
      <c r="K93" s="80">
        <v>0</v>
      </c>
    </row>
    <row r="94" spans="1:12" ht="24.95" customHeight="1">
      <c r="C94" s="209" t="s">
        <v>159</v>
      </c>
      <c r="D94" s="10"/>
      <c r="E94" s="59">
        <v>-190390711.78999999</v>
      </c>
      <c r="F94" s="98"/>
      <c r="G94" s="59">
        <v>-162120000</v>
      </c>
      <c r="H94" s="59"/>
      <c r="I94" s="80">
        <v>0</v>
      </c>
      <c r="J94" s="59"/>
      <c r="K94" s="80">
        <v>0</v>
      </c>
    </row>
    <row r="95" spans="1:12" ht="24.95" customHeight="1">
      <c r="C95" s="209" t="s">
        <v>160</v>
      </c>
      <c r="D95" s="10"/>
      <c r="E95" s="59">
        <v>-5550986.9800000004</v>
      </c>
      <c r="F95" s="98"/>
      <c r="G95" s="59">
        <v>-3986769.81</v>
      </c>
      <c r="H95" s="59"/>
      <c r="I95" s="59">
        <v>-699927.49</v>
      </c>
      <c r="J95" s="59"/>
      <c r="K95" s="59">
        <v>-849740.26</v>
      </c>
    </row>
    <row r="96" spans="1:12" ht="24.95" customHeight="1">
      <c r="C96" s="209" t="s">
        <v>153</v>
      </c>
      <c r="D96" s="10"/>
      <c r="F96" s="98"/>
      <c r="G96" s="59"/>
      <c r="H96" s="59"/>
      <c r="I96" s="59"/>
      <c r="J96" s="59"/>
      <c r="K96" s="59"/>
    </row>
    <row r="97" spans="1:12" ht="24.95" customHeight="1">
      <c r="C97" s="209" t="s">
        <v>149</v>
      </c>
      <c r="D97" s="10"/>
      <c r="E97" s="59">
        <v>22000000</v>
      </c>
      <c r="F97" s="98"/>
      <c r="G97" s="59">
        <v>43562500</v>
      </c>
      <c r="H97" s="59"/>
      <c r="I97" s="59">
        <v>0</v>
      </c>
      <c r="J97" s="59"/>
      <c r="K97" s="59">
        <v>0</v>
      </c>
    </row>
    <row r="98" spans="1:12" ht="24.95" customHeight="1">
      <c r="C98" s="209" t="s">
        <v>151</v>
      </c>
      <c r="D98" s="10"/>
      <c r="E98" s="59"/>
      <c r="F98" s="98"/>
      <c r="G98" s="59"/>
      <c r="H98" s="59"/>
      <c r="I98" s="59"/>
      <c r="J98" s="59"/>
      <c r="K98" s="59"/>
    </row>
    <row r="99" spans="1:12" ht="24.95" customHeight="1">
      <c r="C99" s="209" t="s">
        <v>152</v>
      </c>
      <c r="D99" s="10"/>
      <c r="E99" s="59">
        <v>0</v>
      </c>
      <c r="F99" s="98"/>
      <c r="G99" s="59">
        <v>-875000</v>
      </c>
      <c r="H99" s="59"/>
      <c r="I99" s="59">
        <v>0</v>
      </c>
      <c r="J99" s="59"/>
      <c r="K99" s="59">
        <v>0</v>
      </c>
    </row>
    <row r="100" spans="1:12" ht="24.95" customHeight="1">
      <c r="C100" s="209" t="s">
        <v>223</v>
      </c>
      <c r="D100" s="10"/>
      <c r="E100" s="59"/>
      <c r="F100" s="98"/>
      <c r="G100" s="59"/>
      <c r="H100" s="59"/>
      <c r="I100" s="59"/>
      <c r="J100" s="59"/>
      <c r="K100" s="59"/>
    </row>
    <row r="101" spans="1:12" ht="24.95" customHeight="1">
      <c r="C101" s="209" t="s">
        <v>150</v>
      </c>
      <c r="D101" s="10"/>
      <c r="E101" s="59">
        <v>0</v>
      </c>
      <c r="F101" s="98"/>
      <c r="G101" s="59">
        <v>-8962500</v>
      </c>
      <c r="H101" s="59"/>
      <c r="I101" s="59">
        <v>0</v>
      </c>
      <c r="J101" s="59"/>
      <c r="K101" s="59">
        <v>0</v>
      </c>
    </row>
    <row r="102" spans="1:12" s="210" customFormat="1" ht="24.95" customHeight="1">
      <c r="C102" s="209" t="s">
        <v>240</v>
      </c>
      <c r="D102" s="211"/>
      <c r="E102" s="59">
        <v>-49347538.380000003</v>
      </c>
      <c r="F102" s="215"/>
      <c r="G102" s="59">
        <v>-24994336.300000001</v>
      </c>
      <c r="H102" s="59"/>
      <c r="I102" s="59">
        <v>-49347538.380000003</v>
      </c>
      <c r="J102" s="59"/>
      <c r="K102" s="59">
        <v>-24994336.300000001</v>
      </c>
    </row>
    <row r="103" spans="1:12" ht="24.95" customHeight="1">
      <c r="C103" s="213" t="s">
        <v>148</v>
      </c>
      <c r="D103" s="10"/>
      <c r="E103" s="59"/>
      <c r="F103" s="98"/>
      <c r="G103" s="59"/>
      <c r="H103" s="59"/>
      <c r="I103" s="99"/>
      <c r="J103" s="59"/>
      <c r="K103" s="99"/>
    </row>
    <row r="104" spans="1:12" ht="24.95" customHeight="1">
      <c r="C104" s="209" t="s">
        <v>149</v>
      </c>
      <c r="D104" s="10"/>
      <c r="E104" s="58">
        <v>-67031387.5</v>
      </c>
      <c r="F104" s="100"/>
      <c r="G104" s="58">
        <v>-56562633.049999997</v>
      </c>
      <c r="H104" s="59"/>
      <c r="I104" s="60">
        <v>0</v>
      </c>
      <c r="J104" s="59"/>
      <c r="K104" s="60">
        <v>0</v>
      </c>
    </row>
    <row r="105" spans="1:12" ht="24.95" customHeight="1">
      <c r="A105" s="212" t="s">
        <v>145</v>
      </c>
      <c r="B105" s="212"/>
      <c r="D105" s="10"/>
      <c r="E105" s="63">
        <f>SUM(E88:E104)</f>
        <v>243225646.43999994</v>
      </c>
      <c r="F105" s="102"/>
      <c r="G105" s="63">
        <f>SUM(G88:G104)</f>
        <v>608871260.84000015</v>
      </c>
      <c r="H105" s="90"/>
      <c r="I105" s="63">
        <f>SUM(I88:I104)</f>
        <v>-7573334.5099999905</v>
      </c>
      <c r="J105" s="90"/>
      <c r="K105" s="63">
        <f>SUM(K88:K104)</f>
        <v>-25844076.560000002</v>
      </c>
    </row>
    <row r="106" spans="1:12" ht="24.95" customHeight="1">
      <c r="A106" s="213" t="s">
        <v>146</v>
      </c>
      <c r="B106" s="212"/>
      <c r="D106" s="10"/>
      <c r="E106" s="87">
        <f>E56+E69+E105</f>
        <v>-9949548.5100000501</v>
      </c>
      <c r="F106" s="103"/>
      <c r="G106" s="87">
        <f>G56+G69+G105</f>
        <v>105903324.87819546</v>
      </c>
      <c r="H106" s="87"/>
      <c r="I106" s="87">
        <f>I56+I69+I105</f>
        <v>2561478.2199999839</v>
      </c>
      <c r="J106" s="87"/>
      <c r="K106" s="87">
        <f>K56+K69+K105</f>
        <v>-3201026.5699999928</v>
      </c>
    </row>
    <row r="107" spans="1:12" ht="24.95" customHeight="1">
      <c r="A107" s="213" t="s">
        <v>220</v>
      </c>
      <c r="B107" s="213"/>
      <c r="D107" s="10"/>
      <c r="E107" s="87">
        <v>64520443.219999999</v>
      </c>
      <c r="F107" s="103"/>
      <c r="G107" s="87">
        <v>86400113.599999994</v>
      </c>
      <c r="H107" s="79"/>
      <c r="I107" s="79">
        <v>13906806.369999999</v>
      </c>
      <c r="J107" s="79"/>
      <c r="K107" s="79">
        <v>16511354.970000003</v>
      </c>
    </row>
    <row r="108" spans="1:12" ht="24.95" customHeight="1" thickBot="1">
      <c r="A108" s="210" t="s">
        <v>219</v>
      </c>
      <c r="B108" s="213"/>
      <c r="D108" s="10"/>
      <c r="E108" s="95">
        <f>SUM(E106:E107)</f>
        <v>54570894.709999949</v>
      </c>
      <c r="F108" s="102"/>
      <c r="G108" s="95">
        <f>SUM(G106:G107)</f>
        <v>192303438.47819546</v>
      </c>
      <c r="H108" s="90"/>
      <c r="I108" s="95">
        <f>SUM(I106:I107)</f>
        <v>16468284.589999983</v>
      </c>
      <c r="J108" s="90"/>
      <c r="K108" s="95">
        <f>SUM(K106:K107)</f>
        <v>13310328.40000001</v>
      </c>
    </row>
    <row r="109" spans="1:12" ht="24.95" customHeight="1" thickTop="1">
      <c r="B109" s="210"/>
      <c r="D109" s="81"/>
      <c r="E109" s="81"/>
      <c r="F109" s="81"/>
      <c r="G109" s="81"/>
      <c r="H109" s="81"/>
      <c r="I109" s="81"/>
      <c r="J109" s="81"/>
      <c r="K109" s="97"/>
    </row>
    <row r="110" spans="1:12" s="210" customFormat="1" ht="24.95" customHeight="1">
      <c r="D110" s="214"/>
      <c r="E110" s="214"/>
      <c r="F110" s="214"/>
      <c r="G110" s="214"/>
      <c r="H110" s="214"/>
      <c r="I110" s="214"/>
      <c r="J110" s="214"/>
      <c r="K110" s="97"/>
    </row>
    <row r="111" spans="1:12" ht="24.95" customHeight="1">
      <c r="A111" s="213" t="s">
        <v>32</v>
      </c>
      <c r="B111" s="210"/>
      <c r="D111" s="214"/>
      <c r="E111" s="214"/>
      <c r="F111" s="214"/>
      <c r="G111" s="214"/>
      <c r="H111" s="214"/>
      <c r="I111" s="214"/>
      <c r="J111" s="214"/>
      <c r="K111" s="97"/>
      <c r="L111" s="210"/>
    </row>
    <row r="112" spans="1:12" ht="24.95" customHeight="1">
      <c r="A112" s="213"/>
      <c r="B112" s="210"/>
      <c r="D112" s="214"/>
      <c r="E112" s="214"/>
      <c r="F112" s="214"/>
      <c r="G112" s="214"/>
      <c r="H112" s="214"/>
      <c r="I112" s="214"/>
      <c r="J112" s="214"/>
      <c r="K112" s="97"/>
      <c r="L112" s="210"/>
    </row>
    <row r="113" spans="1:12" ht="24.95" customHeight="1">
      <c r="A113" s="213"/>
      <c r="B113" s="213"/>
      <c r="D113" s="210"/>
      <c r="E113" s="210"/>
      <c r="F113" s="210"/>
      <c r="G113" s="210"/>
      <c r="H113" s="210"/>
      <c r="I113" s="210"/>
      <c r="J113" s="210"/>
      <c r="L113" s="210"/>
    </row>
    <row r="114" spans="1:12" ht="24.95" customHeight="1">
      <c r="A114" s="210"/>
      <c r="B114" s="210"/>
      <c r="C114" s="27" t="s">
        <v>188</v>
      </c>
      <c r="D114" s="210"/>
      <c r="E114" s="210"/>
      <c r="F114" s="210"/>
      <c r="G114" s="210"/>
      <c r="H114" s="210"/>
      <c r="I114" s="210"/>
      <c r="J114" s="210"/>
      <c r="K114" s="210"/>
      <c r="L114" s="210"/>
    </row>
    <row r="115" spans="1:12" ht="24.95" customHeight="1">
      <c r="A115" s="210"/>
      <c r="B115" s="210"/>
      <c r="C115" s="27" t="s">
        <v>189</v>
      </c>
      <c r="D115" s="210"/>
      <c r="E115" s="210"/>
      <c r="F115" s="210"/>
      <c r="G115" s="210"/>
      <c r="H115" s="210"/>
      <c r="I115" s="210"/>
      <c r="J115" s="210"/>
      <c r="K115" s="210"/>
      <c r="L115" s="210"/>
    </row>
    <row r="116" spans="1:12" s="210" customFormat="1" ht="24.75" customHeight="1">
      <c r="C116" s="27"/>
    </row>
    <row r="117" spans="1:12" ht="24.95" customHeight="1">
      <c r="A117" s="269" t="s">
        <v>6</v>
      </c>
      <c r="B117" s="269"/>
      <c r="C117" s="269"/>
      <c r="D117" s="269"/>
      <c r="E117" s="269"/>
      <c r="F117" s="269"/>
      <c r="G117" s="269"/>
      <c r="H117" s="269"/>
      <c r="I117" s="269"/>
      <c r="J117" s="269"/>
      <c r="K117" s="269"/>
    </row>
    <row r="118" spans="1:12" ht="24.95" customHeight="1">
      <c r="A118" s="276" t="s">
        <v>8</v>
      </c>
      <c r="B118" s="276"/>
      <c r="C118" s="276"/>
      <c r="D118" s="276"/>
      <c r="E118" s="276"/>
      <c r="F118" s="276"/>
      <c r="G118" s="276"/>
      <c r="H118" s="276"/>
      <c r="I118" s="276"/>
      <c r="J118" s="276"/>
      <c r="K118" s="276"/>
    </row>
    <row r="119" spans="1:12" ht="24.95" customHeight="1">
      <c r="A119" s="288" t="s">
        <v>218</v>
      </c>
      <c r="B119" s="288"/>
      <c r="C119" s="288"/>
      <c r="D119" s="288"/>
      <c r="E119" s="288"/>
      <c r="F119" s="288"/>
      <c r="G119" s="288"/>
      <c r="H119" s="288"/>
      <c r="I119" s="288"/>
      <c r="J119" s="288"/>
      <c r="K119" s="288"/>
    </row>
    <row r="120" spans="1:12" ht="24.95" customHeight="1">
      <c r="A120" s="290" t="s">
        <v>237</v>
      </c>
      <c r="B120" s="289"/>
      <c r="C120" s="289"/>
      <c r="D120" s="289"/>
      <c r="E120" s="289"/>
      <c r="F120" s="289"/>
      <c r="G120" s="289"/>
      <c r="H120" s="289"/>
      <c r="I120" s="289"/>
      <c r="J120" s="289"/>
      <c r="K120" s="289"/>
      <c r="L120" s="84"/>
    </row>
    <row r="121" spans="1:12" ht="24.95" customHeight="1">
      <c r="A121" s="289" t="s">
        <v>193</v>
      </c>
      <c r="B121" s="289"/>
      <c r="C121" s="289"/>
      <c r="D121" s="289"/>
      <c r="E121" s="289"/>
      <c r="F121" s="289"/>
      <c r="G121" s="289"/>
      <c r="H121" s="289"/>
      <c r="I121" s="289"/>
      <c r="J121" s="289"/>
      <c r="K121" s="289"/>
      <c r="L121" s="84"/>
    </row>
    <row r="122" spans="1:12" s="210" customFormat="1" ht="24.95" customHeight="1">
      <c r="A122" s="251"/>
      <c r="B122" s="251"/>
      <c r="C122" s="251"/>
      <c r="D122" s="251"/>
      <c r="E122" s="251"/>
      <c r="F122" s="251"/>
      <c r="G122" s="251"/>
      <c r="H122" s="251"/>
      <c r="I122" s="251"/>
      <c r="J122" s="251"/>
      <c r="K122" s="251"/>
      <c r="L122" s="84"/>
    </row>
    <row r="123" spans="1:12" ht="24.95" customHeight="1">
      <c r="A123" s="28" t="s">
        <v>166</v>
      </c>
      <c r="D123" s="81"/>
      <c r="E123" s="81"/>
      <c r="F123" s="81"/>
      <c r="G123" s="81"/>
      <c r="H123" s="81"/>
      <c r="I123" s="81"/>
      <c r="J123" s="81"/>
      <c r="K123" s="81"/>
    </row>
    <row r="124" spans="1:12" ht="24.95" customHeight="1">
      <c r="A124" s="31" t="s">
        <v>259</v>
      </c>
      <c r="B124" s="28"/>
      <c r="D124" s="81"/>
      <c r="E124" s="81"/>
      <c r="F124" s="81"/>
      <c r="G124" s="33"/>
      <c r="H124" s="81"/>
      <c r="I124" s="81"/>
      <c r="J124" s="81"/>
      <c r="K124" s="81"/>
    </row>
    <row r="125" spans="1:12" s="210" customFormat="1" ht="24.95" customHeight="1">
      <c r="A125" s="31"/>
      <c r="B125" s="28"/>
      <c r="C125" s="210" t="s">
        <v>241</v>
      </c>
      <c r="D125" s="214"/>
      <c r="E125" s="214"/>
      <c r="F125" s="214"/>
      <c r="G125" s="33"/>
      <c r="H125" s="214"/>
      <c r="I125" s="214"/>
      <c r="J125" s="214"/>
      <c r="K125" s="214"/>
    </row>
    <row r="126" spans="1:12" s="210" customFormat="1" ht="24.95" customHeight="1">
      <c r="A126" s="31"/>
      <c r="C126" s="210" t="s">
        <v>250</v>
      </c>
      <c r="D126" s="214"/>
      <c r="E126" s="214"/>
      <c r="F126" s="214"/>
      <c r="G126" s="33"/>
      <c r="H126" s="214"/>
      <c r="I126" s="214"/>
      <c r="J126" s="214"/>
      <c r="K126" s="214"/>
    </row>
    <row r="127" spans="1:12" ht="24.95" customHeight="1">
      <c r="A127" s="31" t="s">
        <v>187</v>
      </c>
      <c r="C127" s="116"/>
      <c r="D127" s="81"/>
      <c r="E127" s="81"/>
      <c r="F127" s="81"/>
      <c r="G127" s="81"/>
      <c r="H127" s="81"/>
      <c r="I127" s="81"/>
      <c r="J127" s="81"/>
      <c r="K127" s="97"/>
    </row>
    <row r="128" spans="1:12" ht="24.95" customHeight="1">
      <c r="B128" s="4" t="s">
        <v>186</v>
      </c>
      <c r="C128" s="116"/>
      <c r="D128" s="81"/>
      <c r="E128" s="81"/>
      <c r="F128" s="81"/>
      <c r="G128" s="81"/>
      <c r="H128" s="81"/>
      <c r="I128" s="81"/>
      <c r="J128" s="81"/>
      <c r="K128" s="97"/>
    </row>
    <row r="129" spans="1:11" ht="24.95" customHeight="1">
      <c r="C129" s="116" t="s">
        <v>167</v>
      </c>
      <c r="D129" s="81"/>
      <c r="E129" s="81"/>
      <c r="F129" s="81"/>
      <c r="G129" s="81"/>
      <c r="H129" s="81"/>
      <c r="I129" s="81"/>
      <c r="J129" s="81"/>
      <c r="K129" s="97"/>
    </row>
    <row r="130" spans="1:11" ht="24.95" customHeight="1">
      <c r="C130" s="116"/>
      <c r="D130" s="81"/>
      <c r="E130" s="81"/>
      <c r="F130" s="81"/>
      <c r="G130" s="81"/>
      <c r="H130" s="81"/>
      <c r="J130" s="81"/>
      <c r="K130" s="155" t="s">
        <v>163</v>
      </c>
    </row>
    <row r="131" spans="1:11" s="210" customFormat="1" ht="24.95" customHeight="1">
      <c r="C131" s="116"/>
      <c r="D131" s="214"/>
      <c r="E131" s="214"/>
      <c r="F131" s="214"/>
      <c r="G131" s="214"/>
      <c r="H131" s="214"/>
      <c r="J131" s="214"/>
      <c r="K131" s="155" t="s">
        <v>164</v>
      </c>
    </row>
    <row r="132" spans="1:11" ht="24.95" customHeight="1">
      <c r="C132" s="116"/>
      <c r="D132" s="81"/>
      <c r="E132" s="81"/>
      <c r="F132" s="81"/>
      <c r="G132" s="81"/>
      <c r="H132" s="81"/>
      <c r="J132" s="81"/>
      <c r="K132" s="156" t="s">
        <v>165</v>
      </c>
    </row>
    <row r="133" spans="1:11" s="210" customFormat="1" ht="24.95" customHeight="1">
      <c r="C133" s="116"/>
      <c r="D133" s="214"/>
      <c r="E133" s="214"/>
      <c r="F133" s="214"/>
      <c r="G133" s="214"/>
      <c r="H133" s="214"/>
      <c r="J133" s="214"/>
      <c r="K133" s="128" t="s">
        <v>236</v>
      </c>
    </row>
    <row r="134" spans="1:11" ht="24.95" customHeight="1">
      <c r="C134" s="116" t="s">
        <v>7</v>
      </c>
      <c r="D134" s="81"/>
      <c r="E134" s="81"/>
      <c r="F134" s="81"/>
      <c r="G134" s="81"/>
      <c r="H134" s="81"/>
      <c r="J134" s="81"/>
      <c r="K134" s="87">
        <v>213410.74</v>
      </c>
    </row>
    <row r="135" spans="1:11" ht="24.95" customHeight="1">
      <c r="C135" s="116" t="s">
        <v>14</v>
      </c>
      <c r="D135" s="81"/>
      <c r="E135" s="81"/>
      <c r="F135" s="81"/>
      <c r="G135" s="81"/>
      <c r="H135" s="81"/>
      <c r="J135" s="81"/>
      <c r="K135" s="87">
        <v>2500012.5</v>
      </c>
    </row>
    <row r="136" spans="1:11" ht="24.95" customHeight="1">
      <c r="C136" s="116" t="s">
        <v>168</v>
      </c>
      <c r="D136" s="81"/>
      <c r="E136" s="81"/>
      <c r="F136" s="81"/>
      <c r="G136" s="81"/>
      <c r="H136" s="81"/>
      <c r="J136" s="81"/>
      <c r="K136" s="182">
        <v>-135012.5</v>
      </c>
    </row>
    <row r="137" spans="1:11" ht="24.95" customHeight="1">
      <c r="C137" s="116" t="s">
        <v>169</v>
      </c>
      <c r="D137" s="81"/>
      <c r="E137" s="81"/>
      <c r="F137" s="81"/>
      <c r="G137" s="81"/>
      <c r="H137" s="81"/>
      <c r="J137" s="81"/>
      <c r="K137" s="87">
        <f>SUM(K134:K136)</f>
        <v>2578410.7400000002</v>
      </c>
    </row>
    <row r="138" spans="1:11" ht="24.95" customHeight="1">
      <c r="C138" s="116" t="s">
        <v>60</v>
      </c>
      <c r="D138" s="81"/>
      <c r="E138" s="81"/>
      <c r="F138" s="81"/>
      <c r="G138" s="81"/>
      <c r="H138" s="81"/>
      <c r="J138" s="81"/>
      <c r="K138" s="182">
        <v>-1084666.8</v>
      </c>
    </row>
    <row r="139" spans="1:11" ht="24.95" customHeight="1">
      <c r="C139" s="116" t="s">
        <v>170</v>
      </c>
      <c r="D139" s="81"/>
      <c r="E139" s="81"/>
      <c r="F139" s="81"/>
      <c r="G139" s="81"/>
      <c r="H139" s="81"/>
      <c r="J139" s="81"/>
      <c r="K139" s="87">
        <f>SUM(K137:K138)</f>
        <v>1493743.9400000002</v>
      </c>
    </row>
    <row r="140" spans="1:11" ht="24.95" customHeight="1">
      <c r="C140" s="116" t="s">
        <v>174</v>
      </c>
      <c r="D140" s="81"/>
      <c r="E140" s="81"/>
      <c r="F140" s="81"/>
      <c r="G140" s="81"/>
      <c r="H140" s="81"/>
      <c r="J140" s="81"/>
      <c r="K140" s="182">
        <v>1493743.94</v>
      </c>
    </row>
    <row r="141" spans="1:11" ht="24.95" customHeight="1" thickBot="1">
      <c r="C141" s="116" t="s">
        <v>171</v>
      </c>
      <c r="D141" s="81"/>
      <c r="E141" s="81"/>
      <c r="F141" s="81"/>
      <c r="G141" s="81"/>
      <c r="H141" s="81"/>
      <c r="J141" s="81"/>
      <c r="K141" s="95">
        <f>K139-K140</f>
        <v>0</v>
      </c>
    </row>
    <row r="142" spans="1:11" ht="24.95" customHeight="1" thickTop="1">
      <c r="C142" s="116" t="s">
        <v>172</v>
      </c>
      <c r="D142" s="81"/>
      <c r="E142" s="81"/>
      <c r="F142" s="81"/>
      <c r="G142" s="81"/>
      <c r="H142" s="81"/>
      <c r="J142" s="81"/>
      <c r="K142" s="87">
        <v>1493743.94</v>
      </c>
    </row>
    <row r="143" spans="1:11" ht="24.95" customHeight="1">
      <c r="C143" s="116" t="s">
        <v>175</v>
      </c>
      <c r="D143" s="81"/>
      <c r="E143" s="81"/>
      <c r="F143" s="81"/>
      <c r="G143" s="81"/>
      <c r="H143" s="81"/>
      <c r="J143" s="81"/>
      <c r="K143" s="87">
        <v>-213410.74</v>
      </c>
    </row>
    <row r="144" spans="1:11" ht="24.95" customHeight="1" thickBot="1">
      <c r="A144" s="28"/>
      <c r="C144" s="210" t="s">
        <v>173</v>
      </c>
      <c r="D144" s="81"/>
      <c r="E144" s="81"/>
      <c r="F144" s="81"/>
      <c r="G144" s="81"/>
      <c r="H144" s="81"/>
      <c r="J144" s="81"/>
      <c r="K144" s="95">
        <f>SUM(K142:K143)</f>
        <v>1280333.2</v>
      </c>
    </row>
    <row r="145" spans="1:11" ht="24.95" customHeight="1" thickTop="1">
      <c r="A145" s="28"/>
      <c r="D145" s="81"/>
      <c r="E145" s="81"/>
      <c r="F145" s="81"/>
      <c r="G145" s="81"/>
      <c r="H145" s="81"/>
      <c r="I145" s="81"/>
      <c r="J145" s="81"/>
      <c r="K145" s="97"/>
    </row>
    <row r="146" spans="1:11" ht="24.95" customHeight="1">
      <c r="A146" s="28"/>
      <c r="D146" s="81"/>
      <c r="E146" s="81"/>
      <c r="F146" s="81"/>
      <c r="G146" s="81"/>
      <c r="H146" s="81"/>
      <c r="I146" s="81"/>
      <c r="J146" s="81"/>
      <c r="K146" s="97"/>
    </row>
    <row r="147" spans="1:11" s="210" customFormat="1" ht="24.95" customHeight="1">
      <c r="A147" s="28"/>
      <c r="D147" s="214"/>
      <c r="E147" s="214"/>
      <c r="F147" s="214"/>
      <c r="G147" s="214"/>
      <c r="H147" s="214"/>
      <c r="I147" s="214"/>
      <c r="J147" s="214"/>
      <c r="K147" s="97"/>
    </row>
    <row r="148" spans="1:11" ht="24.95" customHeight="1">
      <c r="A148" s="26" t="s">
        <v>32</v>
      </c>
      <c r="D148" s="81"/>
      <c r="E148" s="81"/>
      <c r="F148" s="81"/>
      <c r="G148" s="81"/>
      <c r="H148" s="81"/>
      <c r="I148" s="81"/>
      <c r="J148" s="81"/>
      <c r="K148" s="97"/>
    </row>
    <row r="149" spans="1:11" ht="24.95" customHeight="1">
      <c r="A149" s="26"/>
      <c r="D149" s="81"/>
      <c r="E149" s="81"/>
      <c r="F149" s="81"/>
      <c r="G149" s="81"/>
      <c r="H149" s="81"/>
      <c r="I149" s="81"/>
      <c r="J149" s="81"/>
      <c r="K149" s="97"/>
    </row>
    <row r="150" spans="1:11" ht="24.95" customHeight="1">
      <c r="A150" s="26"/>
      <c r="B150" s="26"/>
    </row>
    <row r="151" spans="1:11" s="210" customFormat="1" ht="24.95" customHeight="1">
      <c r="A151" s="213"/>
      <c r="B151" s="213"/>
      <c r="K151" s="142"/>
    </row>
    <row r="152" spans="1:11" ht="24.95" customHeight="1">
      <c r="C152" s="27" t="s">
        <v>188</v>
      </c>
      <c r="K152" s="4"/>
    </row>
    <row r="153" spans="1:11" ht="24.95" customHeight="1">
      <c r="C153" s="27" t="s">
        <v>189</v>
      </c>
      <c r="K153" s="4"/>
    </row>
    <row r="154" spans="1:11" ht="26.25" customHeight="1">
      <c r="K154" s="4"/>
    </row>
    <row r="155" spans="1:11" ht="26.25" customHeight="1">
      <c r="K155" s="4"/>
    </row>
    <row r="156" spans="1:11" ht="26.25" customHeight="1"/>
    <row r="157" spans="1:11" ht="26.25" customHeight="1"/>
    <row r="158" spans="1:11" ht="26.25" customHeight="1"/>
    <row r="159" spans="1:11" ht="26.25" customHeight="1"/>
    <row r="160" spans="1:11" ht="26.25" customHeight="1">
      <c r="E160" s="104"/>
    </row>
    <row r="161" ht="26.25" customHeight="1"/>
  </sheetData>
  <mergeCells count="28">
    <mergeCell ref="E84:K84"/>
    <mergeCell ref="E85:G85"/>
    <mergeCell ref="I85:K85"/>
    <mergeCell ref="A78:K78"/>
    <mergeCell ref="A79:K79"/>
    <mergeCell ref="A80:K80"/>
    <mergeCell ref="A81:K81"/>
    <mergeCell ref="A82:K82"/>
    <mergeCell ref="A1:K1"/>
    <mergeCell ref="A2:K2"/>
    <mergeCell ref="E46:K46"/>
    <mergeCell ref="E47:G47"/>
    <mergeCell ref="I47:K47"/>
    <mergeCell ref="A41:K41"/>
    <mergeCell ref="A3:K3"/>
    <mergeCell ref="E6:K6"/>
    <mergeCell ref="A42:K42"/>
    <mergeCell ref="A43:K43"/>
    <mergeCell ref="A40:K40"/>
    <mergeCell ref="I7:K7"/>
    <mergeCell ref="A4:K4"/>
    <mergeCell ref="E7:G7"/>
    <mergeCell ref="A44:K44"/>
    <mergeCell ref="A121:K121"/>
    <mergeCell ref="A117:K117"/>
    <mergeCell ref="A118:K118"/>
    <mergeCell ref="A119:K119"/>
    <mergeCell ref="A120:K120"/>
  </mergeCells>
  <pageMargins left="0.70866141732283472" right="0.27559055118110237" top="0.65" bottom="0.59055118110236227" header="0.44" footer="0.37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งบแสดงฐานะการเงิน</vt:lpstr>
      <vt:lpstr>กำไรขาดทุน 6ด.</vt:lpstr>
      <vt:lpstr>กำไรขาดทุน 3ด.</vt:lpstr>
      <vt:lpstr>เปลี่ยนแปลงรวม</vt:lpstr>
      <vt:lpstr>เปลี่ยนแปลงเฉพาะ</vt:lpstr>
      <vt:lpstr>กระแสเงินสด</vt:lpstr>
    </vt:vector>
  </TitlesOfParts>
  <Company>DIA  INTERNATIONAL 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DIACOM1</cp:lastModifiedBy>
  <cp:lastPrinted>2020-08-06T09:39:56Z</cp:lastPrinted>
  <dcterms:created xsi:type="dcterms:W3CDTF">1998-09-11T03:53:34Z</dcterms:created>
  <dcterms:modified xsi:type="dcterms:W3CDTF">2020-08-06T09:40:24Z</dcterms:modified>
</cp:coreProperties>
</file>