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PORTAL\"/>
    </mc:Choice>
  </mc:AlternateContent>
  <bookViews>
    <workbookView xWindow="0" yWindow="0" windowWidth="23970" windowHeight="9660"/>
  </bookViews>
  <sheets>
    <sheet name="BS_2,3,4" sheetId="3" r:id="rId1"/>
    <sheet name="PL3M_5" sheetId="17" r:id="rId2"/>
    <sheet name="PL6M_6" sheetId="18" r:id="rId3"/>
    <sheet name="SE_7" sheetId="12" r:id="rId4"/>
    <sheet name="CF_8,9,10" sheetId="14" r:id="rId5"/>
  </sheets>
  <externalReferences>
    <externalReference r:id="rId6"/>
  </externalReferences>
  <definedNames>
    <definedName name="_xlnm.Print_Area" localSheetId="0">'BS_2,3,4'!$A$1:$G$80</definedName>
    <definedName name="_xlnm.Print_Area" localSheetId="4">'CF_8,9,10'!$A$1:$G$85</definedName>
    <definedName name="_xlnm.Print_Area" localSheetId="3">SE_7!$A$1:$L$27</definedName>
  </definedNames>
  <calcPr calcId="152511"/>
</workbook>
</file>

<file path=xl/calcChain.xml><?xml version="1.0" encoding="utf-8"?>
<calcChain xmlns="http://schemas.openxmlformats.org/spreadsheetml/2006/main">
  <c r="G59" i="14" l="1"/>
  <c r="E59" i="14"/>
  <c r="L26" i="12" l="1"/>
  <c r="L21" i="12" l="1"/>
  <c r="D17" i="12"/>
  <c r="D19" i="12" s="1"/>
  <c r="J13" i="12"/>
  <c r="L13" i="12" s="1"/>
  <c r="G76" i="3"/>
  <c r="G58" i="3"/>
  <c r="E58" i="3"/>
  <c r="D25" i="12"/>
  <c r="D27" i="12" s="1"/>
  <c r="G17" i="17"/>
  <c r="G10" i="17"/>
  <c r="G19" i="17" l="1"/>
  <c r="G23" i="17" s="1"/>
  <c r="G31" i="17"/>
  <c r="G80" i="14" l="1"/>
  <c r="G50" i="14"/>
  <c r="E21" i="14"/>
  <c r="J24" i="12"/>
  <c r="J16" i="12"/>
  <c r="A3" i="12"/>
  <c r="G17" i="18"/>
  <c r="G10" i="18"/>
  <c r="G19" i="18" s="1"/>
  <c r="G23" i="18" s="1"/>
  <c r="E17" i="18"/>
  <c r="E10" i="18"/>
  <c r="A1" i="18"/>
  <c r="G8" i="14" l="1"/>
  <c r="J15" i="12"/>
  <c r="E19" i="18"/>
  <c r="E23" i="18" s="1"/>
  <c r="E31" i="18" s="1"/>
  <c r="G31" i="18"/>
  <c r="J23" i="12" l="1"/>
  <c r="L23" i="12" s="1"/>
  <c r="E8" i="14"/>
  <c r="E62" i="14"/>
  <c r="H62" i="14" s="1"/>
  <c r="G77" i="3" l="1"/>
  <c r="G6" i="14"/>
  <c r="G36" i="14" s="1"/>
  <c r="G73" i="14" s="1"/>
  <c r="E6" i="14"/>
  <c r="E36" i="14" s="1"/>
  <c r="E73" i="14" s="1"/>
  <c r="F25" i="12"/>
  <c r="F27" i="12" s="1"/>
  <c r="H25" i="12"/>
  <c r="H27" i="12" s="1"/>
  <c r="H17" i="12"/>
  <c r="H19" i="12" s="1"/>
  <c r="F17" i="12"/>
  <c r="F19" i="12" s="1"/>
  <c r="L24" i="12"/>
  <c r="E76" i="3" l="1"/>
  <c r="A3" i="14"/>
  <c r="E17" i="17"/>
  <c r="E10" i="17"/>
  <c r="E53" i="3"/>
  <c r="E60" i="3" s="1"/>
  <c r="E29" i="3"/>
  <c r="E20" i="3"/>
  <c r="E31" i="3" l="1"/>
  <c r="G53" i="3" l="1"/>
  <c r="G60" i="3" s="1"/>
  <c r="G20" i="3" l="1"/>
  <c r="E50" i="14" l="1"/>
  <c r="A1" i="17" l="1"/>
  <c r="E19" i="17" l="1"/>
  <c r="E80" i="14"/>
  <c r="E68" i="3"/>
  <c r="E39" i="3"/>
  <c r="E23" i="17" l="1"/>
  <c r="A70" i="14"/>
  <c r="G29" i="3"/>
  <c r="G31" i="3" s="1"/>
  <c r="A68" i="14"/>
  <c r="A31" i="14"/>
  <c r="A32" i="3"/>
  <c r="A34" i="3"/>
  <c r="A61" i="3"/>
  <c r="A63" i="3"/>
  <c r="G74" i="3"/>
  <c r="J25" i="12" l="1"/>
  <c r="J27" i="12" s="1"/>
  <c r="E31" i="17"/>
  <c r="E74" i="3"/>
  <c r="A33" i="14"/>
  <c r="J17" i="12" l="1"/>
  <c r="J19" i="12" s="1"/>
  <c r="L15" i="12"/>
  <c r="E77" i="3"/>
  <c r="G22" i="14"/>
  <c r="G41" i="14" s="1"/>
  <c r="G43" i="14" s="1"/>
  <c r="L17" i="12" l="1"/>
  <c r="L19" i="12" s="1"/>
  <c r="L25" i="12"/>
  <c r="L27" i="12" s="1"/>
  <c r="L16" i="12"/>
  <c r="G61" i="14"/>
  <c r="G63" i="14" l="1"/>
  <c r="I80" i="14" s="1"/>
  <c r="E22" i="14"/>
  <c r="E41" i="14" l="1"/>
  <c r="E43" i="14" s="1"/>
  <c r="E61" i="14" s="1"/>
  <c r="E63" i="14" s="1"/>
  <c r="H63" i="14" s="1"/>
  <c r="G78" i="3"/>
  <c r="G80" i="3" s="1"/>
  <c r="J80" i="3" s="1"/>
  <c r="E78" i="3"/>
  <c r="E80" i="3" l="1"/>
  <c r="I80" i="3" s="1"/>
  <c r="H80" i="14"/>
</calcChain>
</file>

<file path=xl/sharedStrings.xml><?xml version="1.0" encoding="utf-8"?>
<sst xmlns="http://schemas.openxmlformats.org/spreadsheetml/2006/main" count="253" uniqueCount="154">
  <si>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</si>
  <si>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</si>
  <si>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</si>
  <si>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</si>
  <si>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</si>
  <si>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</si>
  <si>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</si>
  <si>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</si>
  <si>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</si>
  <si>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</si>
  <si>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</si>
  <si>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</si>
  <si>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</si>
  <si>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</si>
  <si>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</si>
  <si>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</si>
  <si>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</si>
  <si>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</si>
  <si>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</si>
  <si>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</si>
  <si>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</si>
  <si>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</si>
  <si>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เงินสดและรายการเทียบเท่าเงินสด</t>
  </si>
  <si>
    <t>เจ้าหนี้การค้า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</si>
  <si>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</si>
  <si>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</si>
  <si>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</si>
  <si>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</si>
  <si>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ค่าใช้จ่ายค้างจ่ายและหนี้สินหมุนเวียนอื่น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</si>
  <si>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</si>
  <si>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</si>
  <si>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</si>
  <si>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</si>
  <si>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</si>
  <si>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</si>
  <si>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</si>
  <si>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</si>
  <si>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</si>
  <si>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</si>
  <si>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</si>
  <si>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</si>
  <si>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</si>
  <si>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</si>
  <si>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</si>
  <si>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</si>
  <si>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</si>
  <si>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</si>
  <si>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</si>
  <si>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</si>
  <si>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</si>
  <si>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</si>
  <si>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</si>
  <si>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</si>
  <si>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</si>
  <si>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</si>
  <si>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</si>
  <si>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</si>
  <si>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</si>
  <si>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</si>
  <si>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</si>
  <si>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</si>
  <si>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</si>
  <si>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ส่วนเกินมูลค่าหุ้น</t>
  </si>
  <si>
    <t>จ่ายภาษีเงินได้</t>
  </si>
  <si>
    <t>สำรองตามกฎหมาย</t>
  </si>
  <si>
    <t>จัดสรรเป็นทุน</t>
  </si>
  <si>
    <t>ลูกหนี้อื่น - 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</si>
  <si>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</si>
  <si>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ข) รายการที่ไม่เป็นเงินสด</t>
  </si>
  <si>
    <t>เงินลงทุนชั่วคราว</t>
  </si>
  <si>
    <t xml:space="preserve">  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</si>
  <si>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</si>
  <si>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</si>
  <si>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</si>
  <si>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</si>
  <si>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</si>
  <si>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</si>
  <si>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</si>
  <si>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</si>
  <si>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</si>
  <si>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</si>
  <si>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</si>
  <si>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เงินกู้ยืมระยะสั้นจากกิจการที่เกี่ยวข้องกัน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</si>
  <si>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</si>
  <si>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</si>
  <si>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</si>
  <si>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(ขาดทุนสะสม)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</si>
  <si>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</si>
  <si>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</si>
  <si>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</si>
  <si>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</si>
  <si>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 xml:space="preserve">   </t>
  </si>
  <si>
    <t>และดอกเบี้ยค้างจ่าย</t>
  </si>
  <si>
    <t>กิจการที่เกี่ยวข้องกัน</t>
  </si>
  <si>
    <t>บริษัทอื่น</t>
  </si>
  <si>
    <t>ผลกำไรจากการวัดมูลค่าใหม่ของ</t>
  </si>
  <si>
    <t xml:space="preserve">      </t>
  </si>
  <si>
    <t>ผลประโยชน์พนักงานที่กำหนดไว้</t>
  </si>
  <si>
    <t>ทุนที่ออก</t>
  </si>
  <si>
    <t>สินทรัพย์ถาวรเพิ่มขึ้น</t>
  </si>
  <si>
    <t>บริษัทอื่น - สุทธิ</t>
  </si>
  <si>
    <t>รายการที่จะไม่ถูกจัดประเภทรายการใหม่ไว้ใน</t>
  </si>
  <si>
    <t>กำไรหรือขาดทุนในภายหลัง</t>
  </si>
  <si>
    <t>ส่วนของ</t>
  </si>
  <si>
    <t>เงินสดสุทธิใช้ไปในกิจกรรมลงทุน</t>
  </si>
  <si>
    <t>เจ้าหนี้อื่น - กิจการที่เกี่ยวข้องกัน</t>
  </si>
  <si>
    <t>สินทรัพย์ไม่มีตัวตนเพิ่มขึ้น</t>
  </si>
  <si>
    <t>รายได้จากการขาย - สุทธิ</t>
  </si>
  <si>
    <t>2562</t>
  </si>
  <si>
    <t>ยอดคงเหลือ ณ วันที่ 1 มกราคม 2562</t>
  </si>
  <si>
    <t>กำไรสำหรับงวด</t>
  </si>
  <si>
    <t>กำไรเบ็ดเสร็จรวมสำหรับงวด</t>
  </si>
  <si>
    <t>ยอดคงเหลือ ณ วันที่ 30 มิถุนายน 2562</t>
  </si>
  <si>
    <t>เงินสดรับจากการจำหน่ายสินทรัพย์ถาวร</t>
  </si>
  <si>
    <t xml:space="preserve">   เพื่อชดเชยขาดทุนสะสม</t>
  </si>
  <si>
    <t>โอนส่วนเกินมูลค่าหุ้น และสำรองตามกฎหมาย</t>
  </si>
  <si>
    <t>เงินสดรับจากการดำเนินงาน</t>
  </si>
  <si>
    <t>เงินสดสุทธิได้มาจากกิจกรรมดำเนินงาน</t>
  </si>
  <si>
    <t>ณ วันที่ 30 มิถุนายน 2563 และวันที่ 31 ธันวาคม 2562</t>
  </si>
  <si>
    <t>31 ธันวาคม 2562</t>
  </si>
  <si>
    <t>30 มิถุนายน 2563</t>
  </si>
  <si>
    <t>เงินกู้ยืมระยะสั้นจากสถาบันการเงิน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</si>
  <si>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</si>
  <si>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</si>
  <si>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</si>
  <si>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>หนี้สินตามสัญญาเช่า</t>
  </si>
  <si>
    <t>สำหรับงวดสามเดือนสิ้นสุดวันที่ 30 มิถุนายน 2563 และ 2562</t>
  </si>
  <si>
    <t>2563</t>
  </si>
  <si>
    <t>กำไรต่อหุ้น (บาท)</t>
  </si>
  <si>
    <t>กำไรต่อหุ้นขั้นพื้นฐาน</t>
  </si>
  <si>
    <t>กำไรต่อหุ้นปรับลด</t>
  </si>
  <si>
    <t>สำหรับงวดหกเดือนสิ้นสุดวันที่ 30 มิถุนายน 2563 และ 2562</t>
  </si>
  <si>
    <t>เงินปันผลจ่าย</t>
  </si>
  <si>
    <t xml:space="preserve">   ที่คาดว่าจะเกิดขึ้นเพิ่มขึ้น</t>
  </si>
  <si>
    <t xml:space="preserve">    และเคลื่อนไหวช้าเพิ่มขึ้น</t>
  </si>
  <si>
    <t>ขาดทุนสุทธิจากการจำหน่ายและตัดจำหน่ายสินทรัพย์</t>
  </si>
  <si>
    <t>จ่ายชำระหนี้สินตามสัญญาเช่า</t>
  </si>
  <si>
    <t>สินทรัพย์สิทธิการใช้ (รายการปรับปรุงจากการนำมาตรฐาน</t>
  </si>
  <si>
    <t>การรายงานทางการเงิน ฉบับที่ 16 มาถือปฏิบัติครั้งแรก)</t>
  </si>
  <si>
    <t>ยอดคงเหลือ ณ วันที่ 30 มิถุนายน 2563</t>
  </si>
  <si>
    <t>จ่ายเงินปันผล</t>
  </si>
  <si>
    <t>ค่าใช้จ่ายภาษีเงินได้</t>
  </si>
  <si>
    <t>กำไรก่อนภาษีเงินได้</t>
  </si>
  <si>
    <t>ค่าเผื่อการด้อยค่าของเครื่องจักรลดลง</t>
  </si>
  <si>
    <t>ลดลง</t>
  </si>
  <si>
    <t>เงินกู้ยืมระยะสั้นจากกิจการที่เกี่ยวข้องกันลดลง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</si>
  <si>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</si>
  <si>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</si>
  <si>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ขาดทุน (กำไร) จากอัตราแลกเปลี่ยนที่ยังไม่เกิดขึ้นจริง</t>
  </si>
  <si>
    <t>ผู้ถือหุ้น</t>
  </si>
  <si>
    <t>รวมส่วนของผู้ถือหุ้น</t>
  </si>
  <si>
    <t>รวม</t>
  </si>
  <si>
    <t>สินทรัพย์สิทธิการใช้ - สุทธิ</t>
  </si>
  <si>
    <t>หนี้สูญและค่าเผื่อการด้อยค่าของผลขาดทุนด้านเครดิต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</si>
</sst>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</cellStyleXfs>
  <cellXfs count="95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6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190" fontId="4" fillId="0" borderId="0" xfId="7" applyNumberFormat="1" applyFont="1" applyFill="1" applyAlignment="1">
      <alignment horizontal="center"/>
    </xf>
    <xf numFmtId="190" fontId="4" fillId="0" borderId="0" xfId="7" applyNumberFormat="1" applyFont="1" applyFill="1" applyAlignment="1"/>
    <xf numFmtId="0" fontId="4" fillId="0" borderId="0" xfId="7" applyFont="1" applyFill="1" applyAlignment="1"/>
    <xf numFmtId="0" fontId="2" fillId="0" borderId="0" xfId="4" applyFont="1" applyFill="1" applyAlignment="1"/>
    <xf numFmtId="0" fontId="4" fillId="0" borderId="0" xfId="7" applyFont="1" applyFill="1" applyAlignment="1">
      <alignment horizontal="center"/>
    </xf>
    <xf numFmtId="0" fontId="4" fillId="0" borderId="0" xfId="7" applyFont="1" applyFill="1" applyBorder="1" applyAlignment="1"/>
    <xf numFmtId="0" fontId="3" fillId="0" borderId="0" xfId="7" applyFont="1" applyFill="1" applyAlignment="1"/>
    <xf numFmtId="49" fontId="4" fillId="0" borderId="2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>
      <alignment horizontal="center"/>
    </xf>
    <xf numFmtId="0" fontId="4" fillId="0" borderId="0" xfId="7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7" applyNumberFormat="1" applyFont="1" applyFill="1" applyBorder="1" applyAlignment="1"/>
    <xf numFmtId="49" fontId="4" fillId="0" borderId="5" xfId="7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90" fontId="4" fillId="0" borderId="0" xfId="7" applyNumberFormat="1" applyFont="1" applyFill="1" applyBorder="1" applyAlignment="1"/>
    <xf numFmtId="188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89" fontId="12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0" xfId="1" applyNumberFormat="1" applyFont="1" applyFill="1" applyBorder="1" applyAlignment="1">
      <alignment horizontal="left"/>
    </xf>
    <xf numFmtId="189" fontId="4" fillId="0" borderId="3" xfId="6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7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189" fontId="4" fillId="0" borderId="2" xfId="7" applyNumberFormat="1" applyFont="1" applyFill="1" applyBorder="1" applyAlignment="1"/>
    <xf numFmtId="189" fontId="4" fillId="0" borderId="4" xfId="7" applyNumberFormat="1" applyFont="1" applyFill="1" applyBorder="1" applyAlignment="1"/>
    <xf numFmtId="49" fontId="10" fillId="0" borderId="0" xfId="0" applyNumberFormat="1" applyFont="1" applyFill="1" applyAlignment="1"/>
    <xf numFmtId="189" fontId="4" fillId="0" borderId="4" xfId="6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/>
    </xf>
    <xf numFmtId="189" fontId="4" fillId="0" borderId="2" xfId="7" applyNumberFormat="1" applyFont="1" applyFill="1" applyBorder="1" applyAlignment="1">
      <alignment horizontal="center"/>
    </xf>
    <xf numFmtId="189" fontId="4" fillId="0" borderId="0" xfId="7" applyNumberFormat="1" applyFont="1" applyFill="1" applyBorder="1" applyAlignment="1">
      <alignment horizontal="center"/>
    </xf>
    <xf numFmtId="190" fontId="4" fillId="0" borderId="2" xfId="7" applyNumberFormat="1" applyFont="1" applyFill="1" applyBorder="1" applyAlignment="1"/>
    <xf numFmtId="189" fontId="4" fillId="0" borderId="1" xfId="7" applyNumberFormat="1" applyFont="1" applyFill="1" applyBorder="1" applyAlignment="1">
      <alignment horizontal="center"/>
    </xf>
    <xf numFmtId="189" fontId="4" fillId="0" borderId="1" xfId="7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5" xfId="7" applyNumberFormat="1" applyFont="1" applyFill="1" applyBorder="1" applyAlignment="1">
      <alignment horizontal="center"/>
    </xf>
    <xf numFmtId="189" fontId="4" fillId="0" borderId="5" xfId="7" applyNumberFormat="1" applyFont="1" applyFill="1" applyBorder="1" applyAlignment="1"/>
    <xf numFmtId="189" fontId="4" fillId="0" borderId="3" xfId="7" applyNumberFormat="1" applyFont="1" applyFill="1" applyBorder="1" applyAlignment="1"/>
    <xf numFmtId="0" fontId="4" fillId="0" borderId="0" xfId="0" applyFont="1"/>
    <xf numFmtId="0" fontId="4" fillId="0" borderId="6" xfId="0" applyFont="1" applyFill="1" applyBorder="1" applyAlignment="1"/>
    <xf numFmtId="0" fontId="4" fillId="0" borderId="0" xfId="0" applyFont="1" applyAlignment="1">
      <alignment vertical="top" wrapText="1"/>
    </xf>
    <xf numFmtId="189" fontId="4" fillId="0" borderId="2" xfId="1" applyNumberFormat="1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right" vertical="top" wrapText="1"/>
    </xf>
    <xf numFmtId="49" fontId="4" fillId="0" borderId="2" xfId="7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49" fontId="4" fillId="0" borderId="1" xfId="7" applyNumberFormat="1" applyFont="1" applyFill="1" applyBorder="1" applyAlignment="1">
      <alignment horizontal="center"/>
    </xf>
    <xf numFmtId="189" fontId="4" fillId="0" borderId="2" xfId="6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2"/>
    <cellStyle name="Normal 2 2 2" xfId="3"/>
    <cellStyle name="Normal_mic007a071c-06t-1 Rev 6" xfId="4"/>
    <cellStyle name="Normal_T-59-Q1" xfId="5"/>
    <cellStyle name="เครื่องหมายจุลภาค 2" xfId="6"/>
    <cellStyle name="ปกติ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33</xdr:row>
      <xdr:rowOff>419100</xdr:rowOff>
    </xdr:from>
    <xdr:to>
      <xdr:col>1</xdr:col>
      <xdr:colOff>2721</xdr:colOff>
      <xdr:row>36</xdr:row>
      <xdr:rowOff>95250</xdr:rowOff>
    </xdr:to>
    <xdr:sp macro="" textlink="">
      <xdr:nvSpPr>
        <xdr:cNvPr id="5620" name="Rectangle 1"/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85725</xdr:rowOff>
    </xdr:to>
    <xdr:sp macro="" textlink="">
      <xdr:nvSpPr>
        <xdr:cNvPr id="5621" name="Rectangle 2"/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33</xdr:row>
      <xdr:rowOff>1076325</xdr:rowOff>
    </xdr:from>
    <xdr:to>
      <xdr:col>1</xdr:col>
      <xdr:colOff>2721</xdr:colOff>
      <xdr:row>36</xdr:row>
      <xdr:rowOff>95250</xdr:rowOff>
    </xdr:to>
    <xdr:sp macro="" textlink="">
      <xdr:nvSpPr>
        <xdr:cNvPr id="5622" name="Rectangle 2"/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70</xdr:row>
      <xdr:rowOff>419100</xdr:rowOff>
    </xdr:from>
    <xdr:to>
      <xdr:col>1</xdr:col>
      <xdr:colOff>2721</xdr:colOff>
      <xdr:row>73</xdr:row>
      <xdr:rowOff>85726</xdr:rowOff>
    </xdr:to>
    <xdr:sp macro="" textlink="">
      <xdr:nvSpPr>
        <xdr:cNvPr id="5623" name="Rectangle 1"/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70</xdr:row>
      <xdr:rowOff>1076325</xdr:rowOff>
    </xdr:from>
    <xdr:to>
      <xdr:col>1</xdr:col>
      <xdr:colOff>2721</xdr:colOff>
      <xdr:row>73</xdr:row>
      <xdr:rowOff>85726</xdr:rowOff>
    </xdr:to>
    <xdr:sp macro="" textlink="">
      <xdr:nvSpPr>
        <xdr:cNvPr id="5624" name="Rectangle 2"/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ngmae/&#3591;&#3634;&#3609;&#3619;&#3632;&#3627;&#3623;&#3656;&#3634;&#3591;&#3607;&#3635;/SMC_FS_T_06.30.18/SMC_FS_T_06.30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,3,4"/>
      <sheetName val="PL3M_5"/>
      <sheetName val="PL6M_6"/>
      <sheetName val="SE_7"/>
      <sheetName val="CF_8,9,10"/>
    </sheetNames>
    <sheetDataSet>
      <sheetData sheetId="0">
        <row r="1">
          <cell r="A1" t="str">
            <v>บริษัท สมาร์ทคอนกรีต จำกัด (มหาชน)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1"/>
  <sheetViews>
    <sheetView tabSelected="1" zoomScale="130" zoomScaleNormal="130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10.42578125" style="3" customWidth="1"/>
    <col min="11" max="11" width="6.140625" style="3" customWidth="1"/>
    <col min="12" max="12" width="9" style="3" customWidth="1"/>
    <col min="13" max="13" width="35.85546875" style="3" customWidth="1"/>
    <col min="14" max="14" width="4.7109375" style="3" customWidth="1"/>
    <col min="15" max="15" width="15.42578125" style="3" customWidth="1"/>
    <col min="16" max="16" width="15.28515625" style="42" customWidth="1"/>
    <col min="17" max="17" width="14.28515625" style="42" customWidth="1"/>
    <col min="18" max="18" width="13.5703125" style="42" customWidth="1"/>
    <col min="19" max="19" width="14.7109375" style="42" customWidth="1"/>
    <col min="20" max="20" width="16" style="42" customWidth="1"/>
    <col min="21" max="21" width="10.85546875" style="3" customWidth="1"/>
    <col min="22" max="24" width="9" style="3"/>
    <col min="25" max="25" width="9.140625" style="3" bestFit="1" customWidth="1"/>
    <col min="26" max="26" width="15.28515625" style="3" hidden="1" customWidth="1"/>
    <col min="27" max="27" width="13.140625" style="3" hidden="1" customWidth="1"/>
    <col min="28" max="28" width="9.140625" style="3" hidden="1" customWidth="1"/>
    <col min="29" max="29" width="15.28515625" style="3" bestFit="1" customWidth="1"/>
    <col min="30" max="30" width="16" style="3" bestFit="1" customWidth="1"/>
    <col min="31" max="16384" width="9" style="3"/>
  </cols>
  <sheetData>
    <row r="1" spans="1:20" ht="23.45" customHeight="1" x14ac:dyDescent="0.5">
      <c r="A1" s="13" t="s">
        <v>54</v>
      </c>
      <c r="B1" s="13"/>
    </row>
    <row r="2" spans="1:20" ht="23.45" customHeight="1" x14ac:dyDescent="0.5">
      <c r="A2" s="13" t="s">
        <v>46</v>
      </c>
      <c r="B2" s="13"/>
      <c r="G2" s="3" t="s">
        <v>40</v>
      </c>
    </row>
    <row r="3" spans="1:20" ht="23.45" customHeight="1" x14ac:dyDescent="0.5">
      <c r="A3" s="13" t="s">
        <v>118</v>
      </c>
      <c r="B3" s="13"/>
    </row>
    <row r="4" spans="1:20" ht="19.899999999999999" customHeight="1" x14ac:dyDescent="0.45"/>
    <row r="5" spans="1:20" ht="23.45" customHeight="1" x14ac:dyDescent="0.5">
      <c r="A5" s="17" t="s">
        <v>0</v>
      </c>
      <c r="B5" s="17"/>
    </row>
    <row r="6" spans="1:20" ht="19.899999999999999" customHeight="1" x14ac:dyDescent="0.5">
      <c r="A6" s="17"/>
      <c r="B6" s="17"/>
    </row>
    <row r="7" spans="1:20" ht="23.45" customHeight="1" x14ac:dyDescent="0.45">
      <c r="E7" s="91" t="s">
        <v>52</v>
      </c>
      <c r="F7" s="91"/>
      <c r="G7" s="91"/>
    </row>
    <row r="8" spans="1:20" ht="23.45" customHeight="1" x14ac:dyDescent="0.45">
      <c r="E8" s="66" t="s">
        <v>120</v>
      </c>
      <c r="F8" s="6"/>
      <c r="G8" s="66" t="s">
        <v>119</v>
      </c>
    </row>
    <row r="9" spans="1:20" ht="23.45" customHeight="1" x14ac:dyDescent="0.45">
      <c r="E9" s="6" t="s">
        <v>74</v>
      </c>
      <c r="F9" s="6"/>
      <c r="G9" s="67" t="s">
        <v>75</v>
      </c>
    </row>
    <row r="10" spans="1:20" ht="23.45" customHeight="1" x14ac:dyDescent="0.45">
      <c r="C10" s="18" t="s">
        <v>5</v>
      </c>
      <c r="E10" s="68" t="s">
        <v>76</v>
      </c>
      <c r="F10" s="6"/>
      <c r="G10" s="23"/>
    </row>
    <row r="11" spans="1:20" ht="23.45" customHeight="1" x14ac:dyDescent="0.45">
      <c r="A11" s="16" t="s">
        <v>1</v>
      </c>
      <c r="B11" s="16"/>
      <c r="S11" s="46"/>
      <c r="T11" s="46"/>
    </row>
    <row r="12" spans="1:20" ht="23.45" customHeight="1" x14ac:dyDescent="0.45">
      <c r="A12" s="3" t="s">
        <v>22</v>
      </c>
      <c r="E12" s="4">
        <v>5817</v>
      </c>
      <c r="G12" s="4">
        <v>5617</v>
      </c>
    </row>
    <row r="13" spans="1:20" ht="23.45" customHeight="1" x14ac:dyDescent="0.45">
      <c r="A13" s="3" t="s">
        <v>69</v>
      </c>
      <c r="E13" s="4">
        <v>20</v>
      </c>
      <c r="G13" s="4">
        <v>20</v>
      </c>
    </row>
    <row r="14" spans="1:20" ht="23.45" customHeight="1" x14ac:dyDescent="0.45">
      <c r="A14" s="1" t="s">
        <v>34</v>
      </c>
      <c r="B14" s="1"/>
      <c r="G14" s="4"/>
    </row>
    <row r="15" spans="1:20" ht="23.45" customHeight="1" x14ac:dyDescent="0.45">
      <c r="A15" s="72" t="s">
        <v>87</v>
      </c>
      <c r="B15" s="1" t="s">
        <v>93</v>
      </c>
      <c r="C15" s="2">
        <v>3</v>
      </c>
      <c r="E15" s="4">
        <v>9290</v>
      </c>
      <c r="G15" s="4">
        <v>10074</v>
      </c>
    </row>
    <row r="16" spans="1:20" ht="23.45" customHeight="1" x14ac:dyDescent="0.45">
      <c r="A16" s="72" t="s">
        <v>87</v>
      </c>
      <c r="B16" s="1" t="s">
        <v>100</v>
      </c>
      <c r="C16" s="2">
        <v>4</v>
      </c>
      <c r="E16" s="4">
        <v>52425</v>
      </c>
      <c r="G16" s="4">
        <v>62072</v>
      </c>
    </row>
    <row r="17" spans="1:11" ht="23.45" customHeight="1" x14ac:dyDescent="0.45">
      <c r="A17" s="1" t="s">
        <v>66</v>
      </c>
      <c r="B17" s="1"/>
      <c r="C17" s="2">
        <v>3</v>
      </c>
      <c r="E17" s="4">
        <v>1004</v>
      </c>
      <c r="G17" s="4">
        <v>115</v>
      </c>
    </row>
    <row r="18" spans="1:11" ht="24" customHeight="1" x14ac:dyDescent="0.45">
      <c r="A18" s="1" t="s">
        <v>50</v>
      </c>
      <c r="B18" s="1"/>
      <c r="C18" s="57"/>
      <c r="E18" s="4">
        <v>35409</v>
      </c>
      <c r="G18" s="4">
        <v>20544</v>
      </c>
    </row>
    <row r="19" spans="1:11" ht="23.45" customHeight="1" x14ac:dyDescent="0.45">
      <c r="A19" s="1" t="s">
        <v>21</v>
      </c>
      <c r="B19" s="1"/>
      <c r="E19" s="4">
        <v>1503</v>
      </c>
      <c r="G19" s="4">
        <v>3015</v>
      </c>
      <c r="K19" s="9"/>
    </row>
    <row r="20" spans="1:11" ht="23.45" customHeight="1" x14ac:dyDescent="0.45">
      <c r="A20" s="19" t="s">
        <v>2</v>
      </c>
      <c r="B20" s="19"/>
      <c r="E20" s="5">
        <f>SUM(E12:E19)</f>
        <v>105468</v>
      </c>
      <c r="F20" s="4"/>
      <c r="G20" s="5">
        <f>SUM(G12:G19)</f>
        <v>101457</v>
      </c>
    </row>
    <row r="21" spans="1:11" ht="19.899999999999999" customHeight="1" x14ac:dyDescent="0.45">
      <c r="G21" s="4"/>
    </row>
    <row r="22" spans="1:11" ht="23.45" customHeight="1" x14ac:dyDescent="0.45">
      <c r="A22" s="16" t="s">
        <v>3</v>
      </c>
      <c r="B22" s="16"/>
      <c r="G22" s="4"/>
    </row>
    <row r="23" spans="1:11" ht="23.45" customHeight="1" x14ac:dyDescent="0.45">
      <c r="A23" s="3" t="s">
        <v>27</v>
      </c>
      <c r="C23" s="2">
        <v>9</v>
      </c>
      <c r="E23" s="4">
        <v>2437</v>
      </c>
      <c r="G23" s="4">
        <v>2442</v>
      </c>
    </row>
    <row r="24" spans="1:11" ht="23.45" customHeight="1" x14ac:dyDescent="0.45">
      <c r="A24" s="1" t="s">
        <v>51</v>
      </c>
      <c r="B24" s="1"/>
      <c r="C24" s="2">
        <v>3</v>
      </c>
      <c r="E24" s="4">
        <v>475845</v>
      </c>
      <c r="G24" s="4">
        <v>489539</v>
      </c>
    </row>
    <row r="25" spans="1:11" ht="23.45" customHeight="1" x14ac:dyDescent="0.45">
      <c r="A25" s="1" t="s">
        <v>152</v>
      </c>
      <c r="B25" s="1"/>
      <c r="C25" s="2">
        <v>2</v>
      </c>
      <c r="E25" s="4">
        <v>16649</v>
      </c>
      <c r="G25" s="4">
        <v>0</v>
      </c>
    </row>
    <row r="26" spans="1:11" ht="23.45" customHeight="1" x14ac:dyDescent="0.45">
      <c r="A26" s="1" t="s">
        <v>81</v>
      </c>
      <c r="B26" s="1"/>
      <c r="E26" s="4">
        <v>5695</v>
      </c>
      <c r="G26" s="4">
        <v>6868</v>
      </c>
    </row>
    <row r="27" spans="1:11" ht="23.45" customHeight="1" x14ac:dyDescent="0.45">
      <c r="A27" s="1" t="s">
        <v>53</v>
      </c>
      <c r="B27" s="1"/>
      <c r="C27" s="57"/>
      <c r="E27" s="4">
        <v>6375</v>
      </c>
      <c r="G27" s="4">
        <v>12086</v>
      </c>
    </row>
    <row r="28" spans="1:11" ht="23.45" customHeight="1" x14ac:dyDescent="0.45">
      <c r="A28" s="1" t="s">
        <v>14</v>
      </c>
      <c r="B28" s="1"/>
      <c r="E28" s="4">
        <v>119</v>
      </c>
      <c r="G28" s="4">
        <v>200</v>
      </c>
    </row>
    <row r="29" spans="1:11" ht="23.45" customHeight="1" x14ac:dyDescent="0.45">
      <c r="A29" s="19" t="s">
        <v>15</v>
      </c>
      <c r="B29" s="19"/>
      <c r="E29" s="11">
        <f>SUM(E23:E28)</f>
        <v>507120</v>
      </c>
      <c r="F29" s="6"/>
      <c r="G29" s="11">
        <f>SUM(G23:G28)</f>
        <v>511135</v>
      </c>
    </row>
    <row r="30" spans="1:11" ht="19.899999999999999" customHeight="1" x14ac:dyDescent="0.45">
      <c r="A30" s="1"/>
      <c r="B30" s="1"/>
      <c r="E30" s="6"/>
      <c r="G30" s="6"/>
      <c r="I30" s="3"/>
    </row>
    <row r="31" spans="1:11" ht="23.45" customHeight="1" thickBot="1" x14ac:dyDescent="0.5">
      <c r="A31" s="16" t="s">
        <v>4</v>
      </c>
      <c r="B31" s="16"/>
      <c r="E31" s="12">
        <f>SUM(E29,E20)</f>
        <v>612588</v>
      </c>
      <c r="G31" s="12">
        <f>SUM(G29,G20)</f>
        <v>612592</v>
      </c>
      <c r="J31" s="9"/>
    </row>
    <row r="32" spans="1:11" ht="23.45" customHeight="1" thickTop="1" x14ac:dyDescent="0.5">
      <c r="A32" s="13" t="str">
        <f>A1</f>
        <v>บริษัท สมาร์ทคอนกรีต จำกัด (มหาชน)</v>
      </c>
      <c r="B32" s="13"/>
    </row>
    <row r="33" spans="1:21" ht="23.45" customHeight="1" x14ac:dyDescent="0.5">
      <c r="A33" s="13" t="s">
        <v>46</v>
      </c>
      <c r="B33" s="13"/>
    </row>
    <row r="34" spans="1:21" ht="23.45" customHeight="1" x14ac:dyDescent="0.5">
      <c r="A34" s="13" t="str">
        <f>A3</f>
        <v>ณ วันที่ 30 มิถุนายน 2563 และวันที่ 31 ธันวาคม 2562</v>
      </c>
      <c r="B34" s="13"/>
    </row>
    <row r="36" spans="1:21" ht="26.25" customHeight="1" x14ac:dyDescent="0.5">
      <c r="A36" s="17" t="s">
        <v>9</v>
      </c>
      <c r="B36" s="17"/>
    </row>
    <row r="37" spans="1:21" ht="23.45" customHeight="1" x14ac:dyDescent="0.5">
      <c r="A37" s="17"/>
      <c r="B37" s="17"/>
    </row>
    <row r="38" spans="1:21" ht="23.45" customHeight="1" x14ac:dyDescent="0.45">
      <c r="E38" s="91" t="s">
        <v>52</v>
      </c>
      <c r="F38" s="91"/>
      <c r="G38" s="91"/>
      <c r="J38" s="42"/>
      <c r="K38" s="42"/>
      <c r="L38" s="42"/>
      <c r="M38" s="42"/>
      <c r="N38" s="42"/>
      <c r="O38" s="42"/>
      <c r="U38" s="42"/>
    </row>
    <row r="39" spans="1:21" ht="23.45" customHeight="1" x14ac:dyDescent="0.45">
      <c r="E39" s="66" t="str">
        <f>E8</f>
        <v>30 มิถุนายน 2563</v>
      </c>
      <c r="F39" s="6"/>
      <c r="G39" s="66" t="s">
        <v>119</v>
      </c>
    </row>
    <row r="40" spans="1:21" ht="23.45" customHeight="1" x14ac:dyDescent="0.45">
      <c r="E40" s="6" t="s">
        <v>74</v>
      </c>
      <c r="F40" s="6"/>
      <c r="G40" s="67" t="s">
        <v>75</v>
      </c>
    </row>
    <row r="41" spans="1:21" ht="23.45" customHeight="1" x14ac:dyDescent="0.45">
      <c r="C41" s="18" t="s">
        <v>5</v>
      </c>
      <c r="E41" s="70" t="s">
        <v>76</v>
      </c>
      <c r="F41" s="6"/>
      <c r="G41" s="23"/>
    </row>
    <row r="42" spans="1:21" ht="23.45" customHeight="1" x14ac:dyDescent="0.45">
      <c r="A42" s="16" t="s">
        <v>13</v>
      </c>
      <c r="B42" s="16"/>
      <c r="J42" s="42"/>
      <c r="K42" s="42"/>
      <c r="L42" s="42"/>
      <c r="M42" s="42"/>
      <c r="N42" s="42"/>
      <c r="O42" s="42"/>
      <c r="U42" s="42"/>
    </row>
    <row r="43" spans="1:21" ht="23.45" customHeight="1" x14ac:dyDescent="0.45">
      <c r="A43" s="1" t="s">
        <v>121</v>
      </c>
      <c r="B43" s="1"/>
      <c r="C43" s="57"/>
      <c r="E43" s="4">
        <v>17500</v>
      </c>
      <c r="G43" s="4">
        <v>17500</v>
      </c>
      <c r="J43" s="42"/>
      <c r="K43" s="42"/>
      <c r="L43" s="42"/>
      <c r="M43" s="42"/>
      <c r="N43" s="42"/>
      <c r="O43" s="42"/>
      <c r="U43" s="42"/>
    </row>
    <row r="44" spans="1:21" ht="23.45" customHeight="1" x14ac:dyDescent="0.45">
      <c r="A44" s="1" t="s">
        <v>23</v>
      </c>
      <c r="B44" s="1"/>
      <c r="G44" s="4"/>
      <c r="J44" s="42"/>
      <c r="K44" s="42"/>
      <c r="L44" s="42"/>
      <c r="M44" s="42"/>
      <c r="N44" s="42"/>
      <c r="O44" s="42"/>
      <c r="U44" s="42"/>
    </row>
    <row r="45" spans="1:21" ht="23.45" customHeight="1" x14ac:dyDescent="0.45">
      <c r="A45" s="72" t="s">
        <v>87</v>
      </c>
      <c r="B45" s="1" t="s">
        <v>93</v>
      </c>
      <c r="C45" s="2">
        <v>3</v>
      </c>
      <c r="E45" s="4">
        <v>2251</v>
      </c>
      <c r="G45" s="4">
        <v>1687</v>
      </c>
      <c r="J45" s="42"/>
      <c r="K45" s="42"/>
      <c r="L45" s="42"/>
      <c r="M45" s="42"/>
      <c r="N45" s="42"/>
      <c r="O45" s="42"/>
      <c r="U45" s="42"/>
    </row>
    <row r="46" spans="1:21" ht="23.45" customHeight="1" x14ac:dyDescent="0.45">
      <c r="A46" s="72" t="s">
        <v>87</v>
      </c>
      <c r="B46" s="1" t="s">
        <v>94</v>
      </c>
      <c r="E46" s="4">
        <v>53225</v>
      </c>
      <c r="G46" s="4">
        <v>55559</v>
      </c>
      <c r="J46" s="42"/>
      <c r="K46" s="42"/>
      <c r="L46" s="47"/>
      <c r="M46" s="42"/>
      <c r="N46" s="42"/>
      <c r="O46" s="42"/>
      <c r="U46" s="42"/>
    </row>
    <row r="47" spans="1:21" ht="23.45" customHeight="1" x14ac:dyDescent="0.45">
      <c r="A47" s="3" t="s">
        <v>105</v>
      </c>
      <c r="C47" s="2">
        <v>3</v>
      </c>
      <c r="E47" s="4">
        <v>1028</v>
      </c>
      <c r="G47" s="4">
        <v>501</v>
      </c>
      <c r="J47" s="42"/>
      <c r="K47" s="42"/>
      <c r="L47" s="42"/>
      <c r="M47" s="42"/>
      <c r="N47" s="42"/>
      <c r="O47" s="42"/>
      <c r="U47" s="42"/>
    </row>
    <row r="48" spans="1:21" ht="23.45" customHeight="1" x14ac:dyDescent="0.45">
      <c r="A48" s="3" t="s">
        <v>122</v>
      </c>
      <c r="G48" s="4"/>
      <c r="J48" s="42"/>
      <c r="K48" s="42"/>
      <c r="L48" s="42"/>
      <c r="M48" s="42"/>
      <c r="N48" s="42"/>
      <c r="O48" s="42"/>
      <c r="U48" s="42"/>
    </row>
    <row r="49" spans="1:21" ht="23.45" customHeight="1" x14ac:dyDescent="0.45">
      <c r="B49" s="3" t="s">
        <v>123</v>
      </c>
      <c r="C49" s="2">
        <v>2</v>
      </c>
      <c r="E49" s="4">
        <v>769</v>
      </c>
      <c r="G49" s="4">
        <v>0</v>
      </c>
      <c r="J49" s="42"/>
      <c r="K49" s="42"/>
      <c r="L49" s="42"/>
      <c r="M49" s="42"/>
      <c r="N49" s="42"/>
      <c r="O49" s="42"/>
      <c r="U49" s="42"/>
    </row>
    <row r="50" spans="1:21" ht="23.45" customHeight="1" x14ac:dyDescent="0.45">
      <c r="A50" s="3" t="s">
        <v>82</v>
      </c>
      <c r="G50" s="4"/>
      <c r="J50" s="42"/>
      <c r="K50" s="42"/>
      <c r="L50" s="42"/>
      <c r="M50" s="42"/>
      <c r="N50" s="42"/>
      <c r="O50" s="42"/>
      <c r="U50" s="42"/>
    </row>
    <row r="51" spans="1:21" ht="23.45" customHeight="1" x14ac:dyDescent="0.45">
      <c r="A51" s="3" t="s">
        <v>91</v>
      </c>
      <c r="B51" s="3" t="s">
        <v>92</v>
      </c>
      <c r="C51" s="2">
        <v>3</v>
      </c>
      <c r="E51" s="4">
        <v>10145</v>
      </c>
      <c r="G51" s="4">
        <v>23448</v>
      </c>
      <c r="J51" s="42"/>
      <c r="K51" s="42"/>
      <c r="L51" s="42"/>
      <c r="M51" s="42"/>
      <c r="N51" s="42"/>
      <c r="O51" s="42"/>
      <c r="U51" s="42"/>
    </row>
    <row r="52" spans="1:21" ht="23.45" customHeight="1" x14ac:dyDescent="0.45">
      <c r="A52" s="3" t="s">
        <v>28</v>
      </c>
      <c r="E52" s="4">
        <v>12489</v>
      </c>
      <c r="G52" s="4">
        <v>13164</v>
      </c>
      <c r="J52" s="42"/>
      <c r="K52" s="42"/>
      <c r="L52" s="42"/>
      <c r="M52" s="42"/>
      <c r="N52" s="42"/>
      <c r="O52" s="42"/>
      <c r="U52" s="42"/>
    </row>
    <row r="53" spans="1:21" ht="23.45" customHeight="1" x14ac:dyDescent="0.45">
      <c r="A53" s="16" t="s">
        <v>16</v>
      </c>
      <c r="B53" s="16"/>
      <c r="E53" s="5">
        <f>SUM(E43:E52)</f>
        <v>97407</v>
      </c>
      <c r="F53" s="4"/>
      <c r="G53" s="5">
        <f>SUM(G43:G52)</f>
        <v>111859</v>
      </c>
      <c r="J53" s="42"/>
      <c r="K53" s="42"/>
      <c r="L53" s="42"/>
      <c r="M53" s="42"/>
      <c r="N53" s="42"/>
      <c r="O53" s="42"/>
      <c r="U53" s="42"/>
    </row>
    <row r="54" spans="1:21" ht="21.75" x14ac:dyDescent="0.45">
      <c r="A54" s="16"/>
      <c r="B54" s="16"/>
      <c r="G54" s="4"/>
      <c r="J54" s="42"/>
      <c r="K54" s="42"/>
      <c r="L54" s="42"/>
      <c r="M54" s="42"/>
      <c r="N54" s="42"/>
      <c r="O54" s="42"/>
      <c r="U54" s="42"/>
    </row>
    <row r="55" spans="1:21" ht="21.75" x14ac:dyDescent="0.45">
      <c r="A55" s="16" t="s">
        <v>43</v>
      </c>
      <c r="B55" s="16"/>
      <c r="G55" s="4"/>
      <c r="J55" s="42"/>
      <c r="K55" s="42"/>
      <c r="L55" s="42"/>
      <c r="M55" s="42"/>
      <c r="N55" s="42"/>
      <c r="O55" s="42"/>
      <c r="U55" s="42"/>
    </row>
    <row r="56" spans="1:21" ht="21.75" x14ac:dyDescent="0.45">
      <c r="A56" s="3" t="s">
        <v>125</v>
      </c>
      <c r="B56" s="16"/>
      <c r="C56" s="2">
        <v>2</v>
      </c>
      <c r="E56" s="4">
        <v>16032</v>
      </c>
      <c r="G56" s="4">
        <v>0</v>
      </c>
      <c r="J56" s="42"/>
      <c r="K56" s="42"/>
      <c r="L56" s="42"/>
      <c r="M56" s="42"/>
      <c r="N56" s="42"/>
      <c r="O56" s="42"/>
      <c r="U56" s="42"/>
    </row>
    <row r="57" spans="1:21" ht="21.75" x14ac:dyDescent="0.45">
      <c r="A57" s="3" t="s">
        <v>47</v>
      </c>
      <c r="E57" s="7">
        <v>8827</v>
      </c>
      <c r="G57" s="7">
        <v>8378</v>
      </c>
      <c r="J57" s="42"/>
      <c r="K57" s="42"/>
      <c r="L57" s="42"/>
      <c r="M57" s="42"/>
      <c r="N57" s="42"/>
      <c r="O57" s="42"/>
      <c r="U57" s="42"/>
    </row>
    <row r="58" spans="1:21" ht="21.75" x14ac:dyDescent="0.45">
      <c r="A58" s="16" t="s">
        <v>124</v>
      </c>
      <c r="E58" s="5">
        <f>SUM(E56:E57)</f>
        <v>24859</v>
      </c>
      <c r="G58" s="5">
        <f>SUM(G56:G57)</f>
        <v>8378</v>
      </c>
      <c r="J58" s="42"/>
      <c r="K58" s="42"/>
      <c r="L58" s="42"/>
      <c r="M58" s="42"/>
      <c r="N58" s="42"/>
      <c r="O58" s="42"/>
      <c r="U58" s="42"/>
    </row>
    <row r="59" spans="1:21" ht="21.75" x14ac:dyDescent="0.45">
      <c r="A59" s="16"/>
      <c r="B59" s="16"/>
      <c r="G59" s="4"/>
      <c r="J59" s="42"/>
      <c r="K59" s="42"/>
      <c r="L59" s="42"/>
      <c r="M59" s="42"/>
      <c r="N59" s="42"/>
      <c r="O59" s="42"/>
      <c r="U59" s="42"/>
    </row>
    <row r="60" spans="1:21" ht="21.75" x14ac:dyDescent="0.45">
      <c r="A60" s="16" t="s">
        <v>44</v>
      </c>
      <c r="B60" s="16"/>
      <c r="E60" s="7">
        <f>E58+E53</f>
        <v>122266</v>
      </c>
      <c r="G60" s="7">
        <f>G58+G53</f>
        <v>120237</v>
      </c>
      <c r="J60" s="42"/>
      <c r="K60" s="42"/>
      <c r="L60" s="42"/>
      <c r="M60" s="42"/>
      <c r="N60" s="42"/>
      <c r="O60" s="42"/>
      <c r="U60" s="42"/>
    </row>
    <row r="61" spans="1:21" ht="23.25" x14ac:dyDescent="0.5">
      <c r="A61" s="13" t="str">
        <f>A1</f>
        <v>บริษัท สมาร์ทคอนกรีต จำกัด (มหาชน)</v>
      </c>
      <c r="B61" s="13"/>
      <c r="J61" s="42"/>
      <c r="K61" s="42"/>
      <c r="L61" s="42"/>
      <c r="M61" s="42"/>
      <c r="N61" s="42"/>
      <c r="O61" s="42"/>
      <c r="U61" s="42"/>
    </row>
    <row r="62" spans="1:21" ht="23.25" x14ac:dyDescent="0.5">
      <c r="A62" s="13" t="s">
        <v>46</v>
      </c>
      <c r="B62" s="13"/>
      <c r="J62" s="42"/>
      <c r="K62" s="42"/>
      <c r="L62" s="42"/>
      <c r="M62" s="42"/>
      <c r="N62" s="42"/>
      <c r="O62" s="42"/>
      <c r="U62" s="42"/>
    </row>
    <row r="63" spans="1:21" ht="23.25" x14ac:dyDescent="0.5">
      <c r="A63" s="13" t="str">
        <f>A3</f>
        <v>ณ วันที่ 30 มิถุนายน 2563 และวันที่ 31 ธันวาคม 2562</v>
      </c>
      <c r="B63" s="13"/>
      <c r="J63" s="42"/>
      <c r="K63" s="42"/>
      <c r="L63" s="42"/>
      <c r="M63" s="42"/>
      <c r="N63" s="42"/>
      <c r="O63" s="42"/>
      <c r="U63" s="42"/>
    </row>
    <row r="64" spans="1:21" ht="21.75" x14ac:dyDescent="0.45">
      <c r="J64" s="42"/>
      <c r="K64" s="42"/>
      <c r="L64" s="42"/>
      <c r="M64" s="42"/>
      <c r="N64" s="42"/>
      <c r="O64" s="42"/>
      <c r="U64" s="42"/>
    </row>
    <row r="65" spans="1:21" ht="27.75" customHeight="1" x14ac:dyDescent="0.5">
      <c r="A65" s="17" t="s">
        <v>45</v>
      </c>
      <c r="B65" s="17"/>
      <c r="J65" s="42"/>
      <c r="K65" s="42"/>
      <c r="L65" s="42"/>
      <c r="M65" s="42"/>
      <c r="N65" s="42"/>
      <c r="O65" s="42"/>
      <c r="U65" s="42"/>
    </row>
    <row r="66" spans="1:21" ht="23.25" x14ac:dyDescent="0.5">
      <c r="A66" s="17"/>
      <c r="B66" s="17"/>
      <c r="J66" s="42"/>
      <c r="K66" s="42"/>
      <c r="L66" s="42"/>
      <c r="M66" s="42"/>
      <c r="N66" s="42"/>
      <c r="O66" s="42"/>
      <c r="U66" s="42"/>
    </row>
    <row r="67" spans="1:21" ht="23.45" customHeight="1" x14ac:dyDescent="0.45">
      <c r="E67" s="91" t="s">
        <v>52</v>
      </c>
      <c r="F67" s="91"/>
      <c r="G67" s="91"/>
      <c r="J67" s="42"/>
      <c r="K67" s="42"/>
      <c r="L67" s="42"/>
      <c r="M67" s="42"/>
      <c r="N67" s="42"/>
      <c r="O67" s="42"/>
      <c r="U67" s="42"/>
    </row>
    <row r="68" spans="1:21" ht="23.45" customHeight="1" x14ac:dyDescent="0.45">
      <c r="E68" s="66" t="str">
        <f>E8</f>
        <v>30 มิถุนายน 2563</v>
      </c>
      <c r="F68" s="6"/>
      <c r="G68" s="66" t="s">
        <v>119</v>
      </c>
    </row>
    <row r="69" spans="1:21" ht="23.45" customHeight="1" x14ac:dyDescent="0.45">
      <c r="E69" s="6" t="s">
        <v>74</v>
      </c>
      <c r="F69" s="6"/>
      <c r="G69" s="67" t="s">
        <v>75</v>
      </c>
    </row>
    <row r="70" spans="1:21" ht="23.45" customHeight="1" x14ac:dyDescent="0.45">
      <c r="C70" s="18" t="s">
        <v>5</v>
      </c>
      <c r="E70" s="70" t="s">
        <v>76</v>
      </c>
      <c r="F70" s="6"/>
      <c r="G70" s="23"/>
    </row>
    <row r="71" spans="1:21" ht="23.45" customHeight="1" x14ac:dyDescent="0.45">
      <c r="A71" s="16" t="s">
        <v>10</v>
      </c>
      <c r="B71" s="16"/>
      <c r="J71" s="42"/>
      <c r="K71" s="42"/>
      <c r="L71" s="42"/>
      <c r="M71" s="42"/>
      <c r="N71" s="42"/>
      <c r="O71" s="42"/>
      <c r="U71" s="42"/>
    </row>
    <row r="72" spans="1:21" ht="23.45" customHeight="1" x14ac:dyDescent="0.45">
      <c r="A72" s="3" t="s">
        <v>8</v>
      </c>
      <c r="J72" s="42"/>
      <c r="K72" s="42"/>
      <c r="L72" s="42"/>
      <c r="M72" s="42"/>
      <c r="N72" s="42"/>
      <c r="O72" s="42"/>
      <c r="U72" s="42"/>
    </row>
    <row r="73" spans="1:21" ht="23.45" customHeight="1" thickBot="1" x14ac:dyDescent="0.5">
      <c r="A73" s="72" t="s">
        <v>87</v>
      </c>
      <c r="B73" s="72" t="s">
        <v>88</v>
      </c>
      <c r="C73" s="2">
        <v>5</v>
      </c>
      <c r="D73" s="20"/>
      <c r="E73" s="12">
        <v>552000</v>
      </c>
      <c r="G73" s="12">
        <v>552000</v>
      </c>
      <c r="J73" s="42"/>
      <c r="K73" s="42"/>
      <c r="L73" s="42"/>
      <c r="M73" s="42"/>
      <c r="N73" s="42"/>
      <c r="O73" s="42"/>
      <c r="U73" s="42"/>
    </row>
    <row r="74" spans="1:21" ht="23.45" customHeight="1" thickTop="1" x14ac:dyDescent="0.45">
      <c r="A74" s="72" t="s">
        <v>87</v>
      </c>
      <c r="B74" s="72" t="s">
        <v>89</v>
      </c>
      <c r="D74" s="20"/>
      <c r="E74" s="4">
        <f>SE_7!D27</f>
        <v>460000</v>
      </c>
      <c r="G74" s="4">
        <f>SE_7!D21</f>
        <v>460000</v>
      </c>
    </row>
    <row r="75" spans="1:21" ht="23.45" customHeight="1" x14ac:dyDescent="0.45">
      <c r="A75" s="1" t="s">
        <v>57</v>
      </c>
      <c r="B75" s="1"/>
      <c r="D75" s="20"/>
      <c r="G75" s="4"/>
    </row>
    <row r="76" spans="1:21" ht="23.45" customHeight="1" x14ac:dyDescent="0.45">
      <c r="A76" s="72" t="s">
        <v>87</v>
      </c>
      <c r="B76" s="72" t="s">
        <v>90</v>
      </c>
      <c r="D76" s="20"/>
      <c r="E76" s="4">
        <f>SE_7!H27</f>
        <v>1700</v>
      </c>
      <c r="G76" s="4">
        <f>SE_7!H21</f>
        <v>1700</v>
      </c>
    </row>
    <row r="77" spans="1:21" ht="23.45" customHeight="1" x14ac:dyDescent="0.45">
      <c r="A77" s="72" t="s">
        <v>87</v>
      </c>
      <c r="B77" s="72" t="s">
        <v>59</v>
      </c>
      <c r="D77" s="20"/>
      <c r="E77" s="79">
        <f>SE_7!J27</f>
        <v>28622</v>
      </c>
      <c r="G77" s="4">
        <f>SE_7!J21</f>
        <v>30655</v>
      </c>
    </row>
    <row r="78" spans="1:21" ht="23.45" customHeight="1" x14ac:dyDescent="0.45">
      <c r="A78" s="19" t="s">
        <v>150</v>
      </c>
      <c r="B78" s="19"/>
      <c r="D78" s="20"/>
      <c r="E78" s="5">
        <f>SUM(E74:E77)</f>
        <v>490322</v>
      </c>
      <c r="G78" s="5">
        <f>SUM(G74:G77)</f>
        <v>492355</v>
      </c>
    </row>
    <row r="79" spans="1:21" ht="20.100000000000001" customHeight="1" x14ac:dyDescent="0.45">
      <c r="A79" s="1"/>
      <c r="B79" s="1"/>
      <c r="D79" s="20"/>
      <c r="G79" s="4"/>
    </row>
    <row r="80" spans="1:21" ht="23.45" customHeight="1" thickBot="1" x14ac:dyDescent="0.5">
      <c r="A80" s="16" t="s">
        <v>11</v>
      </c>
      <c r="B80" s="16"/>
      <c r="D80" s="20"/>
      <c r="E80" s="12">
        <f>E78+E60</f>
        <v>612588</v>
      </c>
      <c r="G80" s="12">
        <f>G78+G60</f>
        <v>612592</v>
      </c>
      <c r="H80" s="21"/>
      <c r="I80" s="69">
        <f>+E31-E80</f>
        <v>0</v>
      </c>
      <c r="J80" s="9">
        <f>+G31-G80</f>
        <v>0</v>
      </c>
    </row>
    <row r="81" ht="23.45" customHeight="1" thickTop="1" x14ac:dyDescent="0.45"/>
  </sheetData>
  <mergeCells count="3">
    <mergeCell ref="E7:G7"/>
    <mergeCell ref="E38:G38"/>
    <mergeCell ref="E67:G67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1" max="16383" man="1"/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zoomScale="130" zoomScaleNormal="13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2" customWidth="1"/>
    <col min="13" max="13" width="14.28515625" style="42" customWidth="1"/>
    <col min="14" max="14" width="13.5703125" style="42" customWidth="1"/>
    <col min="15" max="15" width="14.7109375" style="42" customWidth="1"/>
    <col min="16" max="16" width="16" style="42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74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5" customHeight="1" x14ac:dyDescent="0.5">
      <c r="A2" s="13" t="s">
        <v>48</v>
      </c>
      <c r="B2" s="13"/>
      <c r="G2" s="2" t="s">
        <v>76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5" customHeight="1" x14ac:dyDescent="0.5">
      <c r="A3" s="13" t="s">
        <v>126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4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5" customHeight="1" x14ac:dyDescent="0.45">
      <c r="C5" s="22"/>
      <c r="E5" s="91" t="s">
        <v>52</v>
      </c>
      <c r="F5" s="91"/>
      <c r="G5" s="91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5" customHeight="1" x14ac:dyDescent="0.45">
      <c r="C6" s="18" t="s">
        <v>5</v>
      </c>
      <c r="E6" s="53" t="s">
        <v>127</v>
      </c>
      <c r="F6" s="6"/>
      <c r="G6" s="54" t="s">
        <v>108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107</v>
      </c>
      <c r="E8" s="4">
        <v>94403</v>
      </c>
      <c r="G8" s="4">
        <v>109720</v>
      </c>
    </row>
    <row r="9" spans="1:26" ht="23.45" customHeight="1" x14ac:dyDescent="0.45">
      <c r="A9" s="3" t="s">
        <v>17</v>
      </c>
      <c r="E9" s="7">
        <v>243</v>
      </c>
      <c r="G9" s="7">
        <v>343</v>
      </c>
    </row>
    <row r="10" spans="1:26" ht="23.45" customHeight="1" x14ac:dyDescent="0.45">
      <c r="A10" s="16" t="s">
        <v>19</v>
      </c>
      <c r="B10" s="16"/>
      <c r="E10" s="5">
        <f>SUM(E8:E9)</f>
        <v>94646</v>
      </c>
      <c r="G10" s="5">
        <f>SUM(G8:G9)</f>
        <v>110063</v>
      </c>
    </row>
    <row r="11" spans="1:26" ht="7.5" customHeight="1" x14ac:dyDescent="0.45">
      <c r="G11" s="4"/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24</v>
      </c>
      <c r="C13" s="2">
        <v>3</v>
      </c>
      <c r="E13" s="4">
        <v>70204</v>
      </c>
      <c r="F13" s="9"/>
      <c r="G13" s="4">
        <v>89805</v>
      </c>
    </row>
    <row r="14" spans="1:26" ht="23.45" customHeight="1" x14ac:dyDescent="0.45">
      <c r="A14" s="3" t="s">
        <v>83</v>
      </c>
      <c r="E14" s="4">
        <v>2559</v>
      </c>
      <c r="G14" s="4">
        <v>2525</v>
      </c>
    </row>
    <row r="15" spans="1:26" ht="23.45" customHeight="1" x14ac:dyDescent="0.45">
      <c r="A15" s="3" t="s">
        <v>41</v>
      </c>
      <c r="C15" s="2">
        <v>3</v>
      </c>
      <c r="E15" s="4">
        <v>10457</v>
      </c>
      <c r="G15" s="4">
        <v>9161</v>
      </c>
    </row>
    <row r="16" spans="1:26" ht="23.45" customHeight="1" x14ac:dyDescent="0.45">
      <c r="A16" s="3" t="s">
        <v>42</v>
      </c>
      <c r="C16" s="2">
        <v>3</v>
      </c>
      <c r="E16" s="7">
        <v>524</v>
      </c>
      <c r="G16" s="7">
        <v>1210</v>
      </c>
    </row>
    <row r="17" spans="1:16" ht="23.45" customHeight="1" x14ac:dyDescent="0.45">
      <c r="A17" s="16" t="s">
        <v>18</v>
      </c>
      <c r="B17" s="16"/>
      <c r="E17" s="5">
        <f>SUM(E13:E16)</f>
        <v>83744</v>
      </c>
      <c r="G17" s="5">
        <f>SUM(G13:G16)</f>
        <v>102701</v>
      </c>
    </row>
    <row r="18" spans="1:16" ht="7.5" customHeight="1" x14ac:dyDescent="0.45">
      <c r="A18" s="16"/>
      <c r="B18" s="16"/>
      <c r="G18" s="4"/>
    </row>
    <row r="19" spans="1:16" ht="23.45" customHeight="1" x14ac:dyDescent="0.45">
      <c r="A19" s="16" t="s">
        <v>142</v>
      </c>
      <c r="B19" s="16"/>
      <c r="E19" s="4">
        <f>E10-E17</f>
        <v>10902</v>
      </c>
      <c r="G19" s="4">
        <f>G10-G17</f>
        <v>7362</v>
      </c>
    </row>
    <row r="20" spans="1:16" ht="7.5" customHeight="1" x14ac:dyDescent="0.45">
      <c r="A20" s="16"/>
      <c r="B20" s="16"/>
      <c r="G20" s="4"/>
    </row>
    <row r="21" spans="1:16" ht="23.45" customHeight="1" x14ac:dyDescent="0.45">
      <c r="A21" s="16" t="s">
        <v>141</v>
      </c>
      <c r="B21" s="16"/>
      <c r="E21" s="7">
        <v>2452</v>
      </c>
      <c r="G21" s="7">
        <v>1648</v>
      </c>
    </row>
    <row r="22" spans="1:16" ht="7.5" customHeight="1" x14ac:dyDescent="0.45">
      <c r="A22" s="16"/>
      <c r="B22" s="16"/>
      <c r="G22" s="4"/>
    </row>
    <row r="23" spans="1:16" ht="23.45" customHeight="1" x14ac:dyDescent="0.45">
      <c r="A23" s="16" t="s">
        <v>110</v>
      </c>
      <c r="B23" s="16"/>
      <c r="E23" s="4">
        <f>E19-E21</f>
        <v>8450</v>
      </c>
      <c r="G23" s="4">
        <f>G19-G21</f>
        <v>5714</v>
      </c>
    </row>
    <row r="24" spans="1:16" ht="7.5" customHeight="1" x14ac:dyDescent="0.45">
      <c r="A24" s="16"/>
      <c r="B24" s="16"/>
      <c r="G24" s="4"/>
    </row>
    <row r="25" spans="1:16" ht="23.45" customHeight="1" x14ac:dyDescent="0.45">
      <c r="A25" s="16" t="s">
        <v>85</v>
      </c>
      <c r="B25" s="16"/>
      <c r="I25" s="42"/>
      <c r="J25" s="42"/>
      <c r="K25" s="42"/>
      <c r="M25" s="3"/>
      <c r="N25" s="3"/>
      <c r="O25" s="3"/>
      <c r="P25" s="3"/>
    </row>
    <row r="26" spans="1:16" ht="23.45" customHeight="1" x14ac:dyDescent="0.45">
      <c r="A26" s="58" t="s">
        <v>101</v>
      </c>
      <c r="B26" s="58"/>
      <c r="C26" s="3"/>
      <c r="E26" s="3"/>
      <c r="I26" s="42"/>
      <c r="J26" s="42"/>
      <c r="K26" s="42"/>
      <c r="M26" s="3"/>
      <c r="N26" s="3"/>
      <c r="O26" s="3"/>
      <c r="P26" s="3"/>
    </row>
    <row r="27" spans="1:16" ht="23.45" customHeight="1" x14ac:dyDescent="0.45">
      <c r="A27" s="58" t="s">
        <v>102</v>
      </c>
      <c r="B27" s="58"/>
      <c r="E27" s="6"/>
      <c r="G27" s="6"/>
      <c r="I27" s="42"/>
      <c r="J27" s="42"/>
      <c r="K27" s="42"/>
      <c r="M27" s="3"/>
      <c r="N27" s="3"/>
      <c r="O27" s="3"/>
      <c r="P27" s="3"/>
    </row>
    <row r="28" spans="1:16" ht="23.45" customHeight="1" x14ac:dyDescent="0.45">
      <c r="A28" s="59" t="s">
        <v>87</v>
      </c>
      <c r="B28" s="60" t="s">
        <v>95</v>
      </c>
      <c r="E28" s="6"/>
      <c r="G28" s="6"/>
      <c r="I28" s="42"/>
      <c r="J28" s="42"/>
      <c r="K28" s="42"/>
      <c r="M28" s="3"/>
      <c r="N28" s="3"/>
      <c r="O28" s="3"/>
      <c r="P28" s="3"/>
    </row>
    <row r="29" spans="1:16" ht="23.45" customHeight="1" x14ac:dyDescent="0.45">
      <c r="A29" s="60" t="s">
        <v>96</v>
      </c>
      <c r="B29" s="60" t="s">
        <v>97</v>
      </c>
      <c r="E29" s="88">
        <v>0</v>
      </c>
      <c r="G29" s="81">
        <v>37</v>
      </c>
    </row>
    <row r="30" spans="1:16" ht="7.5" customHeight="1" x14ac:dyDescent="0.45">
      <c r="A30" s="16"/>
      <c r="B30" s="16"/>
    </row>
    <row r="31" spans="1:16" ht="23.45" customHeight="1" thickBot="1" x14ac:dyDescent="0.5">
      <c r="A31" s="16" t="s">
        <v>111</v>
      </c>
      <c r="B31" s="16"/>
      <c r="E31" s="12">
        <f>SUM(E23:E29)</f>
        <v>8450</v>
      </c>
      <c r="G31" s="24">
        <f>SUM(G23:G29)</f>
        <v>5751</v>
      </c>
    </row>
    <row r="32" spans="1:16" ht="7.5" customHeight="1" thickTop="1" x14ac:dyDescent="0.45">
      <c r="A32" s="16"/>
      <c r="B32" s="16"/>
      <c r="I32" s="42"/>
      <c r="J32" s="42"/>
      <c r="K32" s="42"/>
      <c r="M32" s="3"/>
      <c r="N32" s="3"/>
      <c r="O32" s="3"/>
      <c r="P32" s="3"/>
    </row>
    <row r="33" spans="1:16" ht="23.45" customHeight="1" x14ac:dyDescent="0.45">
      <c r="A33" s="16" t="s">
        <v>128</v>
      </c>
      <c r="B33" s="58"/>
      <c r="C33" s="2">
        <v>7</v>
      </c>
      <c r="E33" s="6"/>
      <c r="G33" s="6"/>
      <c r="I33" s="42"/>
      <c r="J33" s="42"/>
      <c r="K33" s="42"/>
      <c r="M33" s="3"/>
      <c r="N33" s="3"/>
      <c r="O33" s="3"/>
      <c r="P33" s="3"/>
    </row>
    <row r="34" spans="1:16" ht="23.45" customHeight="1" thickBot="1" x14ac:dyDescent="0.5">
      <c r="A34" s="59" t="s">
        <v>87</v>
      </c>
      <c r="B34" s="58" t="s">
        <v>129</v>
      </c>
      <c r="E34" s="65">
        <v>1.84E-2</v>
      </c>
      <c r="G34" s="65">
        <v>1.2421739130434782E-2</v>
      </c>
      <c r="I34" s="42"/>
      <c r="J34" s="42"/>
      <c r="K34" s="42"/>
      <c r="M34" s="3"/>
      <c r="N34" s="3"/>
      <c r="O34" s="3"/>
      <c r="P34" s="3"/>
    </row>
    <row r="35" spans="1:16" ht="23.45" customHeight="1" thickTop="1" thickBot="1" x14ac:dyDescent="0.5">
      <c r="A35" s="59" t="s">
        <v>87</v>
      </c>
      <c r="B35" s="58" t="s">
        <v>130</v>
      </c>
      <c r="E35" s="65">
        <v>1.84E-2</v>
      </c>
      <c r="G35" s="65">
        <v>1.2421739130434782E-2</v>
      </c>
      <c r="I35" s="42"/>
      <c r="J35" s="42"/>
      <c r="K35" s="42"/>
      <c r="M35" s="3"/>
      <c r="N35" s="3"/>
      <c r="O35" s="3"/>
      <c r="P35" s="3"/>
    </row>
    <row r="36" spans="1:16" ht="23.45" customHeight="1" thickTop="1" x14ac:dyDescent="0.45"/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zoomScale="130" zoomScaleNormal="13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2" customWidth="1"/>
    <col min="13" max="13" width="14.28515625" style="42" customWidth="1"/>
    <col min="14" max="14" width="13.5703125" style="42" customWidth="1"/>
    <col min="15" max="15" width="14.7109375" style="42" customWidth="1"/>
    <col min="16" max="16" width="16" style="42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'[1]BS_2,3,4'!A1</f>
        <v>บริษัท สมาร์ทคอนกรีต จำกัด (มหาชน)</v>
      </c>
      <c r="B1" s="13"/>
      <c r="G1" s="2" t="s">
        <v>74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5" customHeight="1" x14ac:dyDescent="0.5">
      <c r="A2" s="13" t="s">
        <v>48</v>
      </c>
      <c r="B2" s="13"/>
      <c r="G2" s="2" t="s">
        <v>76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5" customHeight="1" x14ac:dyDescent="0.5">
      <c r="A3" s="13" t="s">
        <v>131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4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5" customHeight="1" x14ac:dyDescent="0.45">
      <c r="C5" s="22"/>
      <c r="E5" s="91" t="s">
        <v>52</v>
      </c>
      <c r="F5" s="91"/>
      <c r="G5" s="91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5" customHeight="1" x14ac:dyDescent="0.45">
      <c r="C6" s="18" t="s">
        <v>5</v>
      </c>
      <c r="E6" s="53" t="s">
        <v>127</v>
      </c>
      <c r="F6" s="6"/>
      <c r="G6" s="53" t="s">
        <v>108</v>
      </c>
    </row>
    <row r="7" spans="1:26" ht="23.45" customHeight="1" x14ac:dyDescent="0.45">
      <c r="A7" s="16" t="s">
        <v>6</v>
      </c>
      <c r="B7" s="16"/>
      <c r="C7" s="2">
        <v>3</v>
      </c>
      <c r="G7" s="4"/>
    </row>
    <row r="8" spans="1:26" ht="23.45" customHeight="1" x14ac:dyDescent="0.45">
      <c r="A8" s="3" t="s">
        <v>107</v>
      </c>
      <c r="E8" s="4">
        <v>211946</v>
      </c>
      <c r="G8" s="4">
        <v>216498</v>
      </c>
    </row>
    <row r="9" spans="1:26" ht="23.45" customHeight="1" x14ac:dyDescent="0.45">
      <c r="A9" s="3" t="s">
        <v>17</v>
      </c>
      <c r="E9" s="7">
        <v>621</v>
      </c>
      <c r="G9" s="7">
        <v>763</v>
      </c>
    </row>
    <row r="10" spans="1:26" ht="23.45" customHeight="1" x14ac:dyDescent="0.45">
      <c r="A10" s="16" t="s">
        <v>19</v>
      </c>
      <c r="B10" s="16"/>
      <c r="E10" s="5">
        <f>SUM(E8:E9)</f>
        <v>212567</v>
      </c>
      <c r="G10" s="5">
        <f>SUM(G8:G9)</f>
        <v>217261</v>
      </c>
    </row>
    <row r="11" spans="1:26" ht="7.5" customHeight="1" x14ac:dyDescent="0.45">
      <c r="G11" s="4"/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24</v>
      </c>
      <c r="C13" s="2">
        <v>3</v>
      </c>
      <c r="E13" s="4">
        <v>160199</v>
      </c>
      <c r="F13" s="9"/>
      <c r="G13" s="4">
        <v>181487</v>
      </c>
    </row>
    <row r="14" spans="1:26" ht="23.45" customHeight="1" x14ac:dyDescent="0.45">
      <c r="A14" s="3" t="s">
        <v>83</v>
      </c>
      <c r="E14" s="4">
        <v>5239</v>
      </c>
      <c r="G14" s="4">
        <v>5131</v>
      </c>
    </row>
    <row r="15" spans="1:26" ht="23.45" customHeight="1" x14ac:dyDescent="0.45">
      <c r="A15" s="3" t="s">
        <v>41</v>
      </c>
      <c r="C15" s="2">
        <v>3</v>
      </c>
      <c r="E15" s="4">
        <v>19325</v>
      </c>
      <c r="G15" s="4">
        <v>17135</v>
      </c>
    </row>
    <row r="16" spans="1:26" ht="23.45" customHeight="1" x14ac:dyDescent="0.45">
      <c r="A16" s="3" t="s">
        <v>42</v>
      </c>
      <c r="C16" s="2">
        <v>3</v>
      </c>
      <c r="E16" s="7">
        <v>1126</v>
      </c>
      <c r="G16" s="7">
        <v>2479</v>
      </c>
    </row>
    <row r="17" spans="1:16" ht="23.45" customHeight="1" x14ac:dyDescent="0.45">
      <c r="A17" s="16" t="s">
        <v>18</v>
      </c>
      <c r="B17" s="16"/>
      <c r="E17" s="5">
        <f>SUM(E13:E16)</f>
        <v>185889</v>
      </c>
      <c r="G17" s="5">
        <f>SUM(G13:G16)</f>
        <v>206232</v>
      </c>
    </row>
    <row r="18" spans="1:16" ht="7.5" customHeight="1" x14ac:dyDescent="0.45">
      <c r="A18" s="16"/>
      <c r="B18" s="16"/>
      <c r="G18" s="4"/>
    </row>
    <row r="19" spans="1:16" ht="23.45" customHeight="1" x14ac:dyDescent="0.45">
      <c r="A19" s="16" t="s">
        <v>142</v>
      </c>
      <c r="B19" s="16"/>
      <c r="E19" s="4">
        <f>E10-E17</f>
        <v>26678</v>
      </c>
      <c r="G19" s="4">
        <f>G10-G17</f>
        <v>11029</v>
      </c>
    </row>
    <row r="20" spans="1:16" ht="7.5" customHeight="1" x14ac:dyDescent="0.45">
      <c r="A20" s="16"/>
      <c r="B20" s="16"/>
      <c r="G20" s="4"/>
    </row>
    <row r="21" spans="1:16" ht="23.45" customHeight="1" x14ac:dyDescent="0.45">
      <c r="A21" s="16" t="s">
        <v>141</v>
      </c>
      <c r="B21" s="16"/>
      <c r="E21" s="7">
        <v>5711</v>
      </c>
      <c r="G21" s="7">
        <v>2598</v>
      </c>
    </row>
    <row r="22" spans="1:16" ht="7.5" customHeight="1" x14ac:dyDescent="0.45">
      <c r="A22" s="16"/>
      <c r="B22" s="16"/>
      <c r="G22" s="4"/>
    </row>
    <row r="23" spans="1:16" ht="23.45" customHeight="1" x14ac:dyDescent="0.45">
      <c r="A23" s="16" t="s">
        <v>110</v>
      </c>
      <c r="B23" s="16"/>
      <c r="E23" s="4">
        <f>E19-E21</f>
        <v>20967</v>
      </c>
      <c r="G23" s="4">
        <f>G19-G21</f>
        <v>8431</v>
      </c>
    </row>
    <row r="24" spans="1:16" ht="7.5" customHeight="1" x14ac:dyDescent="0.45">
      <c r="A24" s="16"/>
      <c r="B24" s="16"/>
      <c r="G24" s="4"/>
    </row>
    <row r="25" spans="1:16" ht="23.45" customHeight="1" x14ac:dyDescent="0.45">
      <c r="A25" s="16" t="s">
        <v>85</v>
      </c>
      <c r="B25" s="16"/>
      <c r="G25" s="4"/>
      <c r="I25" s="42"/>
      <c r="J25" s="42"/>
      <c r="K25" s="42"/>
      <c r="M25" s="3"/>
      <c r="N25" s="3"/>
      <c r="O25" s="3"/>
      <c r="P25" s="3"/>
    </row>
    <row r="26" spans="1:16" ht="23.45" customHeight="1" x14ac:dyDescent="0.45">
      <c r="A26" s="58" t="s">
        <v>101</v>
      </c>
      <c r="B26" s="58"/>
      <c r="C26" s="3"/>
      <c r="E26" s="3"/>
      <c r="I26" s="42"/>
      <c r="J26" s="42"/>
      <c r="K26" s="42"/>
      <c r="M26" s="3"/>
      <c r="N26" s="3"/>
      <c r="O26" s="3"/>
      <c r="P26" s="3"/>
    </row>
    <row r="27" spans="1:16" ht="23.45" customHeight="1" x14ac:dyDescent="0.45">
      <c r="A27" s="58" t="s">
        <v>102</v>
      </c>
      <c r="B27" s="58"/>
      <c r="E27" s="6"/>
      <c r="G27" s="6"/>
      <c r="I27" s="42"/>
      <c r="J27" s="42"/>
      <c r="K27" s="42"/>
      <c r="M27" s="3"/>
      <c r="N27" s="3"/>
      <c r="O27" s="3"/>
      <c r="P27" s="3"/>
    </row>
    <row r="28" spans="1:16" ht="23.45" customHeight="1" x14ac:dyDescent="0.45">
      <c r="A28" s="59" t="s">
        <v>87</v>
      </c>
      <c r="B28" s="60" t="s">
        <v>95</v>
      </c>
      <c r="E28" s="6"/>
      <c r="G28" s="6"/>
      <c r="I28" s="42"/>
      <c r="J28" s="42"/>
      <c r="K28" s="42"/>
      <c r="M28" s="3"/>
      <c r="N28" s="3"/>
      <c r="O28" s="3"/>
      <c r="P28" s="3"/>
    </row>
    <row r="29" spans="1:16" ht="23.45" customHeight="1" x14ac:dyDescent="0.45">
      <c r="A29" s="60" t="s">
        <v>96</v>
      </c>
      <c r="B29" s="60" t="s">
        <v>97</v>
      </c>
      <c r="E29" s="88">
        <v>0</v>
      </c>
      <c r="G29" s="78">
        <v>37</v>
      </c>
    </row>
    <row r="30" spans="1:16" ht="7.5" customHeight="1" x14ac:dyDescent="0.45">
      <c r="A30" s="16"/>
      <c r="B30" s="16"/>
      <c r="G30" s="4"/>
    </row>
    <row r="31" spans="1:16" ht="23.45" customHeight="1" thickBot="1" x14ac:dyDescent="0.5">
      <c r="A31" s="16" t="s">
        <v>111</v>
      </c>
      <c r="B31" s="16"/>
      <c r="E31" s="12">
        <f>SUM(E23:E29)</f>
        <v>20967</v>
      </c>
      <c r="G31" s="12">
        <f>SUM(G23:G29)</f>
        <v>8468</v>
      </c>
    </row>
    <row r="32" spans="1:16" ht="7.5" customHeight="1" thickTop="1" x14ac:dyDescent="0.45">
      <c r="A32" s="16"/>
      <c r="B32" s="16"/>
      <c r="I32" s="42"/>
      <c r="J32" s="42"/>
      <c r="K32" s="42"/>
      <c r="M32" s="3"/>
      <c r="N32" s="3"/>
      <c r="O32" s="3"/>
      <c r="P32" s="3"/>
    </row>
    <row r="33" spans="1:16" ht="23.45" customHeight="1" x14ac:dyDescent="0.45">
      <c r="A33" s="16" t="s">
        <v>128</v>
      </c>
      <c r="B33" s="58"/>
      <c r="C33" s="2">
        <v>7</v>
      </c>
      <c r="E33" s="6"/>
      <c r="G33" s="6"/>
      <c r="I33" s="42"/>
      <c r="J33" s="42"/>
      <c r="K33" s="42"/>
      <c r="M33" s="3"/>
      <c r="N33" s="3"/>
      <c r="O33" s="3"/>
      <c r="P33" s="3"/>
    </row>
    <row r="34" spans="1:16" ht="22.5" customHeight="1" thickBot="1" x14ac:dyDescent="0.5">
      <c r="A34" s="59" t="s">
        <v>87</v>
      </c>
      <c r="B34" s="58" t="s">
        <v>129</v>
      </c>
      <c r="E34" s="65">
        <v>4.5600000000000002E-2</v>
      </c>
      <c r="G34" s="65">
        <v>1.8328260869565217E-2</v>
      </c>
      <c r="I34" s="42"/>
      <c r="J34" s="42"/>
      <c r="K34" s="42"/>
      <c r="M34" s="3"/>
      <c r="N34" s="3"/>
      <c r="O34" s="3"/>
      <c r="P34" s="3"/>
    </row>
    <row r="35" spans="1:16" ht="23.45" customHeight="1" thickTop="1" thickBot="1" x14ac:dyDescent="0.5">
      <c r="A35" s="59" t="s">
        <v>87</v>
      </c>
      <c r="B35" s="58" t="s">
        <v>130</v>
      </c>
      <c r="D35" s="2"/>
      <c r="E35" s="65">
        <v>4.5600000000000002E-2</v>
      </c>
      <c r="F35" s="2"/>
      <c r="G35" s="65">
        <v>1.8328260869565217E-2</v>
      </c>
      <c r="H35" s="2"/>
      <c r="I35" s="2"/>
    </row>
    <row r="36" spans="1:16" ht="23.45" customHeight="1" thickTop="1" x14ac:dyDescent="0.45">
      <c r="A36" s="16"/>
      <c r="B36" s="16"/>
      <c r="D36" s="2"/>
      <c r="E36" s="2"/>
      <c r="F36" s="2"/>
      <c r="G36" s="2"/>
      <c r="H36" s="2"/>
      <c r="I36" s="2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zoomScale="120" zoomScaleNormal="120" workbookViewId="0"/>
  </sheetViews>
  <sheetFormatPr defaultColWidth="9" defaultRowHeight="22.7" customHeight="1" x14ac:dyDescent="0.45"/>
  <cols>
    <col min="1" max="1" width="36.85546875" style="27" customWidth="1"/>
    <col min="2" max="2" width="8" style="27" customWidth="1"/>
    <col min="3" max="3" width="3.28515625" style="29" customWidth="1"/>
    <col min="4" max="4" width="16" style="27" customWidth="1"/>
    <col min="5" max="5" width="3.28515625" style="27" customWidth="1"/>
    <col min="6" max="6" width="16" style="27" customWidth="1"/>
    <col min="7" max="7" width="3.28515625" style="27" customWidth="1"/>
    <col min="8" max="8" width="16" style="27" customWidth="1"/>
    <col min="9" max="9" width="3.28515625" style="27" customWidth="1"/>
    <col min="10" max="10" width="16" style="27" customWidth="1"/>
    <col min="11" max="11" width="3.28515625" style="27" customWidth="1"/>
    <col min="12" max="12" width="16" style="27" customWidth="1"/>
    <col min="13" max="16384" width="9" style="27"/>
  </cols>
  <sheetData>
    <row r="1" spans="1:19" ht="22.7" customHeight="1" x14ac:dyDescent="0.5">
      <c r="A1" s="13" t="s">
        <v>54</v>
      </c>
      <c r="B1" s="13"/>
      <c r="C1" s="25"/>
      <c r="D1" s="26"/>
      <c r="E1" s="26"/>
      <c r="F1" s="26"/>
      <c r="G1" s="26"/>
      <c r="H1" s="26"/>
      <c r="I1" s="26"/>
      <c r="J1" s="26"/>
      <c r="K1" s="26"/>
      <c r="L1" s="2" t="s">
        <v>74</v>
      </c>
    </row>
    <row r="2" spans="1:19" ht="22.7" customHeight="1" x14ac:dyDescent="0.5">
      <c r="A2" s="28" t="s">
        <v>12</v>
      </c>
      <c r="B2" s="28"/>
      <c r="L2" s="2" t="s">
        <v>76</v>
      </c>
    </row>
    <row r="3" spans="1:19" ht="24" customHeight="1" x14ac:dyDescent="0.5">
      <c r="A3" s="13" t="str">
        <f>PL6M_6!A3</f>
        <v>สำหรับงวดหกเดือนสิ้นสุดวันที่ 30 มิถุนายน 2563 และ 2562</v>
      </c>
      <c r="B3" s="13"/>
      <c r="D3" s="30"/>
      <c r="E3" s="30"/>
      <c r="F3" s="30"/>
      <c r="G3" s="30"/>
      <c r="H3" s="30"/>
      <c r="I3" s="30"/>
      <c r="J3" s="30"/>
      <c r="K3" s="30"/>
      <c r="L3" s="30"/>
    </row>
    <row r="4" spans="1:19" ht="4.5" customHeight="1" x14ac:dyDescent="0.5">
      <c r="A4" s="13"/>
      <c r="B4" s="13"/>
      <c r="D4" s="30"/>
      <c r="E4" s="30"/>
      <c r="F4" s="30"/>
      <c r="G4" s="30"/>
      <c r="H4" s="30"/>
      <c r="I4" s="30"/>
      <c r="J4" s="30"/>
      <c r="K4" s="30"/>
      <c r="L4" s="30"/>
      <c r="P4" s="30"/>
      <c r="Q4" s="30"/>
      <c r="R4" s="30"/>
      <c r="S4" s="30"/>
    </row>
    <row r="5" spans="1:19" ht="22.7" customHeight="1" x14ac:dyDescent="0.45">
      <c r="A5" s="31"/>
      <c r="B5" s="31"/>
      <c r="D5" s="92" t="s">
        <v>58</v>
      </c>
      <c r="E5" s="92"/>
      <c r="F5" s="92"/>
      <c r="G5" s="92"/>
      <c r="H5" s="92"/>
      <c r="I5" s="92"/>
      <c r="J5" s="92"/>
      <c r="K5" s="92"/>
      <c r="L5" s="92"/>
      <c r="P5" s="30"/>
      <c r="Q5" s="30"/>
      <c r="R5" s="30"/>
      <c r="S5" s="30"/>
    </row>
    <row r="6" spans="1:19" ht="22.7" customHeight="1" x14ac:dyDescent="0.45">
      <c r="A6" s="31"/>
      <c r="B6" s="31"/>
      <c r="D6" s="33"/>
      <c r="E6" s="33"/>
      <c r="F6" s="33"/>
      <c r="G6" s="33"/>
      <c r="H6" s="93" t="s">
        <v>57</v>
      </c>
      <c r="I6" s="93"/>
      <c r="J6" s="93"/>
      <c r="K6" s="38"/>
      <c r="L6" s="33" t="s">
        <v>151</v>
      </c>
      <c r="P6" s="39"/>
      <c r="Q6" s="39"/>
      <c r="R6" s="39"/>
      <c r="S6" s="30"/>
    </row>
    <row r="7" spans="1:19" ht="22.7" customHeight="1" x14ac:dyDescent="0.45">
      <c r="A7" s="31"/>
      <c r="B7" s="31"/>
      <c r="D7" s="33" t="s">
        <v>98</v>
      </c>
      <c r="E7" s="33"/>
      <c r="F7" s="33"/>
      <c r="G7" s="33"/>
      <c r="H7" s="33" t="s">
        <v>65</v>
      </c>
      <c r="I7" s="33"/>
      <c r="J7" s="33" t="s">
        <v>59</v>
      </c>
      <c r="K7" s="33"/>
      <c r="L7" s="33" t="s">
        <v>103</v>
      </c>
      <c r="P7" s="39"/>
      <c r="Q7" s="39"/>
      <c r="R7" s="39"/>
      <c r="S7" s="30"/>
    </row>
    <row r="8" spans="1:19" ht="22.7" customHeight="1" x14ac:dyDescent="0.45">
      <c r="B8" s="18" t="s">
        <v>5</v>
      </c>
      <c r="C8" s="34"/>
      <c r="D8" s="32" t="s">
        <v>25</v>
      </c>
      <c r="E8" s="35"/>
      <c r="F8" s="32" t="s">
        <v>62</v>
      </c>
      <c r="G8" s="35"/>
      <c r="H8" s="32" t="s">
        <v>64</v>
      </c>
      <c r="I8" s="33"/>
      <c r="J8" s="71" t="s">
        <v>86</v>
      </c>
      <c r="K8" s="35"/>
      <c r="L8" s="90" t="s">
        <v>149</v>
      </c>
      <c r="P8" s="39"/>
      <c r="Q8" s="39"/>
      <c r="R8" s="39"/>
    </row>
    <row r="9" spans="1:19" ht="7.5" customHeight="1" x14ac:dyDescent="0.45">
      <c r="B9" s="31"/>
      <c r="C9" s="34"/>
      <c r="D9" s="35"/>
      <c r="E9" s="35"/>
      <c r="F9" s="35"/>
      <c r="G9" s="35"/>
      <c r="H9" s="35"/>
      <c r="I9" s="33"/>
      <c r="J9" s="35"/>
      <c r="K9" s="35"/>
      <c r="L9" s="35"/>
      <c r="P9" s="39"/>
      <c r="Q9" s="39"/>
      <c r="R9" s="39"/>
    </row>
    <row r="10" spans="1:19" ht="22.7" customHeight="1" x14ac:dyDescent="0.45">
      <c r="A10" s="31" t="s">
        <v>109</v>
      </c>
      <c r="B10" s="31"/>
      <c r="C10" s="34"/>
      <c r="D10" s="75">
        <v>460000</v>
      </c>
      <c r="E10" s="41"/>
      <c r="F10" s="75">
        <v>57019</v>
      </c>
      <c r="G10" s="41"/>
      <c r="H10" s="75">
        <v>3151</v>
      </c>
      <c r="I10" s="41"/>
      <c r="J10" s="75">
        <v>-70806</v>
      </c>
      <c r="K10" s="41"/>
      <c r="L10" s="75">
        <v>449364</v>
      </c>
      <c r="M10" s="30"/>
      <c r="P10" s="39"/>
      <c r="Q10" s="39"/>
      <c r="R10" s="39"/>
    </row>
    <row r="11" spans="1:19" ht="4.5" customHeight="1" x14ac:dyDescent="0.45">
      <c r="A11" s="31"/>
      <c r="B11" s="31"/>
      <c r="C11" s="34"/>
      <c r="D11" s="41"/>
      <c r="E11" s="41"/>
      <c r="F11" s="41"/>
      <c r="G11" s="41"/>
      <c r="H11" s="41"/>
      <c r="I11" s="41"/>
      <c r="J11" s="41"/>
      <c r="K11" s="4"/>
      <c r="L11" s="37"/>
      <c r="M11" s="30"/>
      <c r="P11" s="39"/>
      <c r="Q11" s="39"/>
      <c r="R11" s="39"/>
    </row>
    <row r="12" spans="1:19" ht="22.7" customHeight="1" x14ac:dyDescent="0.45">
      <c r="A12" s="27" t="s">
        <v>115</v>
      </c>
      <c r="B12" s="31"/>
      <c r="C12" s="34"/>
      <c r="D12" s="74"/>
      <c r="E12" s="41"/>
      <c r="F12" s="74"/>
      <c r="G12" s="41"/>
      <c r="H12" s="74"/>
      <c r="I12" s="41"/>
      <c r="J12" s="37"/>
      <c r="K12" s="41"/>
      <c r="L12" s="37"/>
      <c r="M12" s="50"/>
      <c r="P12" s="49"/>
      <c r="Q12" s="49"/>
      <c r="R12" s="49"/>
    </row>
    <row r="13" spans="1:19" ht="22.7" customHeight="1" x14ac:dyDescent="0.45">
      <c r="A13" s="27" t="s">
        <v>114</v>
      </c>
      <c r="B13" s="2">
        <v>5</v>
      </c>
      <c r="C13" s="34"/>
      <c r="D13" s="73">
        <v>0</v>
      </c>
      <c r="E13" s="41"/>
      <c r="F13" s="73">
        <v>-57019</v>
      </c>
      <c r="G13" s="41"/>
      <c r="H13" s="73">
        <v>-3151</v>
      </c>
      <c r="I13" s="41"/>
      <c r="J13" s="61">
        <f>-F13-H13</f>
        <v>60170</v>
      </c>
      <c r="K13" s="41"/>
      <c r="L13" s="61">
        <f>SUM(D13:J13)</f>
        <v>0</v>
      </c>
      <c r="M13" s="50"/>
      <c r="P13" s="49"/>
      <c r="Q13" s="49"/>
      <c r="R13" s="49"/>
    </row>
    <row r="14" spans="1:19" ht="4.5" customHeight="1" x14ac:dyDescent="0.45">
      <c r="A14" s="31"/>
      <c r="B14" s="31"/>
      <c r="C14" s="34"/>
      <c r="D14" s="41"/>
      <c r="E14" s="41"/>
      <c r="F14" s="41"/>
      <c r="G14" s="41"/>
      <c r="H14" s="41"/>
      <c r="I14" s="41"/>
      <c r="J14" s="37"/>
      <c r="K14" s="41"/>
      <c r="L14" s="41"/>
      <c r="M14" s="50"/>
      <c r="P14" s="49"/>
      <c r="Q14" s="49"/>
      <c r="R14" s="49"/>
    </row>
    <row r="15" spans="1:19" ht="22.7" customHeight="1" x14ac:dyDescent="0.45">
      <c r="A15" s="27" t="s">
        <v>110</v>
      </c>
      <c r="B15" s="31"/>
      <c r="C15" s="34"/>
      <c r="D15" s="74">
        <v>0</v>
      </c>
      <c r="E15" s="41"/>
      <c r="F15" s="74">
        <v>0</v>
      </c>
      <c r="G15" s="41"/>
      <c r="H15" s="74">
        <v>0</v>
      </c>
      <c r="I15" s="41"/>
      <c r="J15" s="41">
        <f>PL6M_6!G23</f>
        <v>8431</v>
      </c>
      <c r="K15" s="4"/>
      <c r="L15" s="37">
        <f>SUM(D15:J15)</f>
        <v>8431</v>
      </c>
      <c r="M15" s="30"/>
      <c r="P15" s="39"/>
      <c r="Q15" s="39"/>
      <c r="R15" s="39"/>
    </row>
    <row r="16" spans="1:19" ht="22.7" customHeight="1" x14ac:dyDescent="0.45">
      <c r="A16" s="27" t="s">
        <v>85</v>
      </c>
      <c r="B16" s="31"/>
      <c r="D16" s="73">
        <v>0</v>
      </c>
      <c r="E16" s="41"/>
      <c r="F16" s="73">
        <v>0</v>
      </c>
      <c r="G16" s="41"/>
      <c r="H16" s="73">
        <v>0</v>
      </c>
      <c r="I16" s="41"/>
      <c r="J16" s="73">
        <f>PL6M_6!G29</f>
        <v>37</v>
      </c>
      <c r="K16" s="41"/>
      <c r="L16" s="61">
        <f>SUM(D16:J16)</f>
        <v>37</v>
      </c>
    </row>
    <row r="17" spans="1:18" ht="22.7" customHeight="1" x14ac:dyDescent="0.45">
      <c r="A17" s="27" t="s">
        <v>111</v>
      </c>
      <c r="B17" s="31"/>
      <c r="D17" s="76">
        <f>SUM(D15:D16)</f>
        <v>0</v>
      </c>
      <c r="E17" s="41"/>
      <c r="F17" s="76">
        <f>SUM(F15:F16)</f>
        <v>0</v>
      </c>
      <c r="G17" s="41"/>
      <c r="H17" s="76">
        <f>SUM(H15:H16)</f>
        <v>0</v>
      </c>
      <c r="I17" s="41"/>
      <c r="J17" s="76">
        <f>SUM(J15:J16)</f>
        <v>8468</v>
      </c>
      <c r="K17" s="41"/>
      <c r="L17" s="77">
        <f>SUM(D17:J17)</f>
        <v>8468</v>
      </c>
    </row>
    <row r="18" spans="1:18" ht="9.75" customHeight="1" x14ac:dyDescent="0.45">
      <c r="B18" s="31"/>
      <c r="D18" s="74"/>
      <c r="E18" s="41"/>
      <c r="F18" s="74"/>
      <c r="G18" s="41"/>
      <c r="H18" s="74"/>
      <c r="I18" s="41"/>
      <c r="J18" s="74"/>
      <c r="K18" s="41"/>
      <c r="L18" s="37"/>
    </row>
    <row r="19" spans="1:18" ht="22.7" customHeight="1" thickBot="1" x14ac:dyDescent="0.5">
      <c r="A19" s="31" t="s">
        <v>112</v>
      </c>
      <c r="B19" s="31"/>
      <c r="D19" s="62">
        <f>+D10+D17+D13</f>
        <v>460000</v>
      </c>
      <c r="E19" s="37"/>
      <c r="F19" s="62">
        <f>+F10+F17+F13</f>
        <v>0</v>
      </c>
      <c r="G19" s="37"/>
      <c r="H19" s="62">
        <f>+H10+H17+H13</f>
        <v>0</v>
      </c>
      <c r="I19" s="37"/>
      <c r="J19" s="62">
        <f>+J10+J17+J13</f>
        <v>-2168</v>
      </c>
      <c r="K19" s="37"/>
      <c r="L19" s="62">
        <f>+L10+L17+L13</f>
        <v>457832</v>
      </c>
    </row>
    <row r="20" spans="1:18" ht="17.25" customHeight="1" thickTop="1" x14ac:dyDescent="0.45">
      <c r="B20" s="29"/>
      <c r="C20" s="34"/>
      <c r="D20" s="40"/>
      <c r="E20" s="26"/>
      <c r="F20" s="36"/>
      <c r="G20" s="26"/>
      <c r="H20" s="36"/>
      <c r="I20" s="26"/>
      <c r="J20" s="4"/>
      <c r="K20" s="36"/>
      <c r="L20" s="37"/>
      <c r="M20" s="50"/>
      <c r="P20" s="49"/>
      <c r="Q20" s="49"/>
      <c r="R20" s="49"/>
    </row>
    <row r="21" spans="1:18" ht="22.7" customHeight="1" x14ac:dyDescent="0.45">
      <c r="A21" s="31" t="s">
        <v>109</v>
      </c>
      <c r="B21" s="31"/>
      <c r="C21" s="34"/>
      <c r="D21" s="61">
        <v>460000</v>
      </c>
      <c r="E21" s="41"/>
      <c r="F21" s="61">
        <v>0</v>
      </c>
      <c r="G21" s="41"/>
      <c r="H21" s="61">
        <v>1700</v>
      </c>
      <c r="I21" s="41"/>
      <c r="J21" s="61">
        <v>30655</v>
      </c>
      <c r="K21" s="41"/>
      <c r="L21" s="61">
        <f>SUM(D21:J21)</f>
        <v>492355</v>
      </c>
      <c r="M21" s="50"/>
      <c r="P21" s="49"/>
      <c r="Q21" s="49"/>
      <c r="R21" s="49"/>
    </row>
    <row r="22" spans="1:18" ht="4.5" customHeight="1" x14ac:dyDescent="0.45">
      <c r="A22" s="31"/>
      <c r="B22" s="31"/>
      <c r="C22" s="34"/>
      <c r="D22" s="41"/>
      <c r="E22" s="41"/>
      <c r="F22" s="41"/>
      <c r="G22" s="41"/>
      <c r="H22" s="41"/>
      <c r="I22" s="41"/>
      <c r="J22" s="37"/>
      <c r="K22" s="41"/>
      <c r="L22" s="41"/>
      <c r="M22" s="50"/>
      <c r="P22" s="49"/>
      <c r="Q22" s="49"/>
      <c r="R22" s="49"/>
    </row>
    <row r="23" spans="1:18" ht="22.7" customHeight="1" x14ac:dyDescent="0.45">
      <c r="A23" s="27" t="s">
        <v>110</v>
      </c>
      <c r="B23" s="31"/>
      <c r="C23" s="34"/>
      <c r="D23" s="74">
        <v>0</v>
      </c>
      <c r="E23" s="41"/>
      <c r="F23" s="74">
        <v>0</v>
      </c>
      <c r="G23" s="41"/>
      <c r="H23" s="74">
        <v>0</v>
      </c>
      <c r="I23" s="41"/>
      <c r="J23" s="41">
        <f>PL6M_6!E23</f>
        <v>20967</v>
      </c>
      <c r="K23" s="41"/>
      <c r="L23" s="37">
        <f>SUM(D23:J23)</f>
        <v>20967</v>
      </c>
      <c r="M23" s="50"/>
      <c r="P23" s="49"/>
      <c r="Q23" s="49"/>
      <c r="R23" s="49"/>
    </row>
    <row r="24" spans="1:18" ht="22.7" customHeight="1" x14ac:dyDescent="0.45">
      <c r="A24" s="27" t="s">
        <v>85</v>
      </c>
      <c r="B24" s="31"/>
      <c r="C24" s="34"/>
      <c r="D24" s="74">
        <v>0</v>
      </c>
      <c r="E24" s="41"/>
      <c r="F24" s="74">
        <v>0</v>
      </c>
      <c r="G24" s="41"/>
      <c r="H24" s="74">
        <v>0</v>
      </c>
      <c r="I24" s="41"/>
      <c r="J24" s="74">
        <f>PL6M_6!E29</f>
        <v>0</v>
      </c>
      <c r="K24" s="41"/>
      <c r="L24" s="37">
        <f>SUM(D24:J24)</f>
        <v>0</v>
      </c>
      <c r="M24" s="50"/>
      <c r="P24" s="49"/>
      <c r="Q24" s="49"/>
      <c r="R24" s="49"/>
    </row>
    <row r="25" spans="1:18" ht="22.7" customHeight="1" x14ac:dyDescent="0.45">
      <c r="A25" s="27" t="s">
        <v>111</v>
      </c>
      <c r="D25" s="82">
        <f>SUM(D23:D24)</f>
        <v>0</v>
      </c>
      <c r="E25" s="41"/>
      <c r="F25" s="82">
        <f>SUM(F23:F24)</f>
        <v>0</v>
      </c>
      <c r="G25" s="41"/>
      <c r="H25" s="82">
        <f>SUM(H23:H24)</f>
        <v>0</v>
      </c>
      <c r="I25" s="41"/>
      <c r="J25" s="82">
        <f>SUM(J23:J24)</f>
        <v>20967</v>
      </c>
      <c r="K25" s="41"/>
      <c r="L25" s="83">
        <f>SUM(D25:K25)</f>
        <v>20967</v>
      </c>
      <c r="M25" s="50"/>
    </row>
    <row r="26" spans="1:18" ht="22.7" customHeight="1" x14ac:dyDescent="0.45">
      <c r="A26" s="27" t="s">
        <v>132</v>
      </c>
      <c r="B26" s="29">
        <v>5</v>
      </c>
      <c r="D26" s="74">
        <v>0</v>
      </c>
      <c r="E26" s="41"/>
      <c r="F26" s="74">
        <v>0</v>
      </c>
      <c r="G26" s="41"/>
      <c r="H26" s="74">
        <v>0</v>
      </c>
      <c r="I26" s="41"/>
      <c r="J26" s="74">
        <v>-23000</v>
      </c>
      <c r="K26" s="41"/>
      <c r="L26" s="37">
        <f>SUM(D26:J26)</f>
        <v>-23000</v>
      </c>
      <c r="M26" s="50"/>
    </row>
    <row r="27" spans="1:18" ht="22.7" customHeight="1" thickBot="1" x14ac:dyDescent="0.5">
      <c r="A27" s="31" t="s">
        <v>139</v>
      </c>
      <c r="B27" s="31"/>
      <c r="D27" s="84">
        <f>+D21+D25+D26</f>
        <v>460000</v>
      </c>
      <c r="E27" s="41"/>
      <c r="F27" s="84">
        <f>+F21+F25+F26</f>
        <v>0</v>
      </c>
      <c r="G27" s="41"/>
      <c r="H27" s="84">
        <f>+H21+H25+H26</f>
        <v>1700</v>
      </c>
      <c r="I27" s="41"/>
      <c r="J27" s="84">
        <f>+J21+J25+J26</f>
        <v>28622</v>
      </c>
      <c r="K27" s="41"/>
      <c r="L27" s="84">
        <f>+L21+L25+L26</f>
        <v>490322</v>
      </c>
    </row>
    <row r="28" spans="1:18" ht="22.7" customHeight="1" thickTop="1" x14ac:dyDescent="0.45">
      <c r="D28" s="26"/>
      <c r="E28" s="26"/>
      <c r="F28" s="26"/>
      <c r="G28" s="26"/>
      <c r="H28" s="26"/>
      <c r="I28" s="26"/>
      <c r="J28" s="26"/>
      <c r="K28" s="26"/>
      <c r="L28" s="26"/>
    </row>
    <row r="29" spans="1:18" ht="22.7" customHeight="1" x14ac:dyDescent="0.45">
      <c r="D29" s="40"/>
      <c r="E29" s="26"/>
      <c r="F29" s="40"/>
      <c r="G29" s="26"/>
      <c r="H29" s="40"/>
      <c r="I29" s="26"/>
      <c r="J29" s="40"/>
      <c r="K29" s="26"/>
      <c r="L29" s="40"/>
    </row>
  </sheetData>
  <mergeCells count="2">
    <mergeCell ref="D5:L5"/>
    <mergeCell ref="H6:J6"/>
  </mergeCells>
  <phoneticPr fontId="8" type="noConversion"/>
  <printOptions horizontalCentered="1"/>
  <pageMargins left="0.70866141732283472" right="0.31496062992125984" top="0.98425196850393704" bottom="0.39370078740157483" header="0.51181102362204722" footer="0.23622047244094491"/>
  <pageSetup paperSize="9" scale="95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6"/>
  <sheetViews>
    <sheetView zoomScale="85" zoomScaleNormal="85" zoomScaleSheetLayoutView="100" workbookViewId="0"/>
  </sheetViews>
  <sheetFormatPr defaultRowHeight="23.45" customHeight="1" x14ac:dyDescent="0.45"/>
  <cols>
    <col min="1" max="1" width="2" style="3" customWidth="1"/>
    <col min="2" max="2" width="43.7109375" style="3" customWidth="1"/>
    <col min="3" max="3" width="8.710937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54</v>
      </c>
      <c r="B1" s="13"/>
      <c r="C1" s="13"/>
      <c r="G1" s="2" t="s">
        <v>74</v>
      </c>
      <c r="I1" s="42"/>
      <c r="J1" s="42"/>
    </row>
    <row r="2" spans="1:26" ht="23.25" x14ac:dyDescent="0.5">
      <c r="A2" s="13" t="s">
        <v>29</v>
      </c>
      <c r="B2" s="13"/>
      <c r="C2" s="13"/>
      <c r="G2" s="2" t="s">
        <v>76</v>
      </c>
      <c r="I2" s="42"/>
      <c r="J2" s="42"/>
    </row>
    <row r="3" spans="1:26" ht="25.5" customHeight="1" x14ac:dyDescent="0.5">
      <c r="A3" s="13" t="str">
        <f>SE_7!A3</f>
        <v>สำหรับงวดหกเดือนสิ้นสุดวันที่ 30 มิถุนายน 2563 และ 2562</v>
      </c>
      <c r="B3" s="13"/>
      <c r="C3" s="13"/>
      <c r="I3" s="42"/>
      <c r="J3" s="42"/>
    </row>
    <row r="4" spans="1:26" ht="3" customHeight="1" x14ac:dyDescent="0.45">
      <c r="I4" s="42"/>
      <c r="J4" s="42"/>
    </row>
    <row r="5" spans="1:26" ht="23.45" customHeight="1" x14ac:dyDescent="0.45">
      <c r="E5" s="94" t="s">
        <v>52</v>
      </c>
      <c r="F5" s="94"/>
      <c r="G5" s="94"/>
      <c r="I5" s="42"/>
      <c r="J5" s="42"/>
    </row>
    <row r="6" spans="1:26" ht="23.45" customHeight="1" x14ac:dyDescent="0.45">
      <c r="E6" s="11" t="str">
        <f>PL3M_5!E6</f>
        <v>2563</v>
      </c>
      <c r="F6" s="6"/>
      <c r="G6" s="11" t="str">
        <f>PL3M_5!G6</f>
        <v>2562</v>
      </c>
      <c r="I6" s="4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23.45" customHeight="1" x14ac:dyDescent="0.45">
      <c r="A7" s="14" t="s">
        <v>30</v>
      </c>
      <c r="B7" s="14"/>
      <c r="I7" s="42"/>
      <c r="J7" s="42"/>
    </row>
    <row r="8" spans="1:26" ht="23.45" customHeight="1" x14ac:dyDescent="0.45">
      <c r="A8" s="15" t="s">
        <v>110</v>
      </c>
      <c r="B8" s="15"/>
      <c r="E8" s="4">
        <f>PL6M_6!E23</f>
        <v>20967</v>
      </c>
      <c r="F8" s="4"/>
      <c r="G8" s="4">
        <f>PL6M_6!G23</f>
        <v>8431</v>
      </c>
      <c r="I8" s="42"/>
      <c r="J8" s="42"/>
    </row>
    <row r="9" spans="1:26" ht="23.45" customHeight="1" x14ac:dyDescent="0.45">
      <c r="A9" s="15" t="s">
        <v>31</v>
      </c>
      <c r="B9" s="15"/>
      <c r="C9" s="15"/>
      <c r="E9" s="4"/>
      <c r="F9" s="4"/>
      <c r="G9" s="4"/>
      <c r="I9" s="42"/>
      <c r="J9" s="42"/>
    </row>
    <row r="10" spans="1:26" ht="23.45" customHeight="1" x14ac:dyDescent="0.45">
      <c r="A10" s="15"/>
      <c r="B10" s="85" t="s">
        <v>153</v>
      </c>
      <c r="C10" s="15"/>
      <c r="E10" s="4"/>
      <c r="F10" s="4"/>
      <c r="G10" s="4"/>
      <c r="I10" s="42"/>
      <c r="J10" s="42"/>
    </row>
    <row r="11" spans="1:26" ht="23.45" customHeight="1" x14ac:dyDescent="0.45">
      <c r="A11" s="15"/>
      <c r="B11" s="85" t="s">
        <v>133</v>
      </c>
      <c r="C11" s="15"/>
      <c r="E11" s="4">
        <v>1078</v>
      </c>
      <c r="F11" s="4"/>
      <c r="G11" s="4">
        <v>294</v>
      </c>
      <c r="I11" s="42"/>
      <c r="J11" s="42"/>
    </row>
    <row r="12" spans="1:26" ht="23.45" customHeight="1" x14ac:dyDescent="0.45">
      <c r="B12" s="3" t="s">
        <v>84</v>
      </c>
      <c r="E12" s="4"/>
      <c r="F12" s="4"/>
      <c r="G12" s="4"/>
      <c r="I12" s="42"/>
      <c r="J12" s="42"/>
    </row>
    <row r="13" spans="1:26" ht="23.45" customHeight="1" x14ac:dyDescent="0.45">
      <c r="B13" s="3" t="s">
        <v>134</v>
      </c>
      <c r="E13" s="4">
        <v>398</v>
      </c>
      <c r="F13" s="4"/>
      <c r="G13" s="4">
        <v>754</v>
      </c>
      <c r="I13" s="42"/>
      <c r="J13" s="42"/>
    </row>
    <row r="14" spans="1:26" ht="23.45" customHeight="1" x14ac:dyDescent="0.45">
      <c r="B14" s="15" t="s">
        <v>60</v>
      </c>
      <c r="C14" s="15"/>
      <c r="E14" s="4">
        <v>22058</v>
      </c>
      <c r="F14" s="4"/>
      <c r="G14" s="4">
        <v>23765</v>
      </c>
      <c r="I14" s="42"/>
      <c r="J14" s="42"/>
    </row>
    <row r="15" spans="1:26" ht="23.45" customHeight="1" x14ac:dyDescent="0.45">
      <c r="B15" s="3" t="s">
        <v>135</v>
      </c>
      <c r="C15" s="15"/>
      <c r="E15" s="4">
        <v>1363</v>
      </c>
      <c r="F15" s="4"/>
      <c r="G15" s="4">
        <v>250</v>
      </c>
      <c r="I15" s="42"/>
      <c r="J15" s="42"/>
    </row>
    <row r="16" spans="1:26" ht="23.45" customHeight="1" x14ac:dyDescent="0.45">
      <c r="B16" s="3" t="s">
        <v>143</v>
      </c>
      <c r="C16" s="15"/>
      <c r="E16" s="4">
        <v>-37</v>
      </c>
      <c r="F16" s="4"/>
      <c r="G16" s="4">
        <v>0</v>
      </c>
      <c r="I16" s="42"/>
      <c r="J16" s="42"/>
    </row>
    <row r="17" spans="1:10" ht="23.45" customHeight="1" x14ac:dyDescent="0.45">
      <c r="B17" s="3" t="s">
        <v>148</v>
      </c>
      <c r="E17" s="4">
        <v>4</v>
      </c>
      <c r="F17" s="4"/>
      <c r="G17" s="4">
        <v>-26</v>
      </c>
      <c r="I17" s="42"/>
      <c r="J17" s="42"/>
    </row>
    <row r="18" spans="1:10" ht="23.45" customHeight="1" x14ac:dyDescent="0.45">
      <c r="B18" s="15" t="s">
        <v>49</v>
      </c>
      <c r="C18" s="15"/>
      <c r="E18" s="4">
        <v>449</v>
      </c>
      <c r="F18" s="4"/>
      <c r="G18" s="4">
        <v>1139</v>
      </c>
      <c r="I18" s="42"/>
      <c r="J18" s="42"/>
    </row>
    <row r="19" spans="1:10" ht="23.45" customHeight="1" x14ac:dyDescent="0.45">
      <c r="B19" s="15" t="s">
        <v>32</v>
      </c>
      <c r="C19" s="15"/>
      <c r="E19" s="4">
        <v>-5</v>
      </c>
      <c r="F19" s="4"/>
      <c r="G19" s="4">
        <v>-8</v>
      </c>
      <c r="I19" s="42"/>
      <c r="J19" s="42"/>
    </row>
    <row r="20" spans="1:10" ht="23.45" customHeight="1" x14ac:dyDescent="0.45">
      <c r="B20" s="15" t="s">
        <v>20</v>
      </c>
      <c r="C20" s="15"/>
      <c r="E20" s="4">
        <v>1126</v>
      </c>
      <c r="F20" s="4"/>
      <c r="G20" s="4">
        <v>2479</v>
      </c>
      <c r="I20" s="42"/>
      <c r="J20" s="42"/>
    </row>
    <row r="21" spans="1:10" ht="23.45" customHeight="1" x14ac:dyDescent="0.45">
      <c r="B21" s="15" t="s">
        <v>141</v>
      </c>
      <c r="C21" s="15"/>
      <c r="E21" s="4">
        <f>PL6M_6!E21</f>
        <v>5711</v>
      </c>
      <c r="F21" s="4"/>
      <c r="G21" s="4">
        <v>2598</v>
      </c>
      <c r="I21" s="42"/>
      <c r="J21" s="42"/>
    </row>
    <row r="22" spans="1:10" ht="23.45" customHeight="1" x14ac:dyDescent="0.45">
      <c r="B22" s="1"/>
      <c r="C22" s="1"/>
      <c r="E22" s="80">
        <f>SUM(E8:E21)</f>
        <v>53112</v>
      </c>
      <c r="F22" s="4"/>
      <c r="G22" s="51">
        <f>SUM(G8:G21)</f>
        <v>39676</v>
      </c>
      <c r="I22" s="42"/>
      <c r="J22" s="42"/>
    </row>
    <row r="23" spans="1:10" ht="23.45" customHeight="1" x14ac:dyDescent="0.45">
      <c r="A23" s="14" t="s">
        <v>33</v>
      </c>
      <c r="C23" s="15"/>
      <c r="E23" s="4"/>
      <c r="F23" s="4"/>
      <c r="G23" s="4"/>
      <c r="I23" s="42"/>
      <c r="J23" s="42"/>
    </row>
    <row r="24" spans="1:10" ht="23.45" customHeight="1" x14ac:dyDescent="0.45">
      <c r="B24" s="14" t="s">
        <v>55</v>
      </c>
      <c r="C24" s="15"/>
      <c r="E24" s="4"/>
      <c r="F24" s="4"/>
      <c r="G24" s="4"/>
      <c r="I24" s="42"/>
      <c r="J24" s="42"/>
    </row>
    <row r="25" spans="1:10" ht="23.45" customHeight="1" x14ac:dyDescent="0.45">
      <c r="B25" s="15" t="s">
        <v>34</v>
      </c>
      <c r="C25" s="15"/>
      <c r="E25" s="4">
        <v>9353</v>
      </c>
      <c r="F25" s="4"/>
      <c r="G25" s="4">
        <v>-13921</v>
      </c>
      <c r="I25" s="42"/>
      <c r="J25" s="42"/>
    </row>
    <row r="26" spans="1:10" ht="21.75" x14ac:dyDescent="0.45">
      <c r="B26" s="15" t="s">
        <v>66</v>
      </c>
      <c r="C26" s="15"/>
      <c r="E26" s="4">
        <v>-889</v>
      </c>
      <c r="F26" s="4"/>
      <c r="G26" s="4">
        <v>-267</v>
      </c>
      <c r="I26" s="42"/>
      <c r="J26" s="42"/>
    </row>
    <row r="27" spans="1:10" ht="21.75" x14ac:dyDescent="0.45">
      <c r="B27" s="15" t="s">
        <v>26</v>
      </c>
      <c r="C27" s="15"/>
      <c r="E27" s="4">
        <v>-15263</v>
      </c>
      <c r="F27" s="4"/>
      <c r="G27" s="4">
        <v>-6507</v>
      </c>
      <c r="I27" s="42"/>
      <c r="J27" s="42"/>
    </row>
    <row r="28" spans="1:10" ht="21.75" x14ac:dyDescent="0.45">
      <c r="B28" s="15" t="s">
        <v>21</v>
      </c>
      <c r="C28" s="15"/>
      <c r="E28" s="4">
        <v>437</v>
      </c>
      <c r="F28" s="4"/>
      <c r="G28" s="4">
        <v>-486</v>
      </c>
      <c r="I28" s="42"/>
      <c r="J28" s="42"/>
    </row>
    <row r="29" spans="1:10" ht="21.75" x14ac:dyDescent="0.45">
      <c r="B29" s="15" t="s">
        <v>14</v>
      </c>
      <c r="C29" s="15"/>
      <c r="E29" s="4">
        <v>0</v>
      </c>
      <c r="F29" s="4"/>
      <c r="G29" s="4">
        <v>25</v>
      </c>
      <c r="I29" s="42"/>
      <c r="J29" s="42"/>
    </row>
    <row r="30" spans="1:10" ht="21.75" x14ac:dyDescent="0.45">
      <c r="B30" s="15" t="s">
        <v>27</v>
      </c>
      <c r="C30" s="15"/>
      <c r="E30" s="4">
        <v>5</v>
      </c>
      <c r="F30" s="4"/>
      <c r="G30" s="4">
        <v>-3</v>
      </c>
      <c r="I30" s="42"/>
      <c r="J30" s="42"/>
    </row>
    <row r="31" spans="1:10" ht="23.45" customHeight="1" x14ac:dyDescent="0.5">
      <c r="A31" s="13" t="str">
        <f>A1</f>
        <v>บริษัท สมาร์ทคอนกรีต จำกัด (มหาชน)</v>
      </c>
      <c r="B31" s="13"/>
      <c r="C31" s="13"/>
      <c r="G31" s="2" t="s">
        <v>74</v>
      </c>
      <c r="I31" s="42"/>
      <c r="J31" s="42"/>
    </row>
    <row r="32" spans="1:10" ht="23.45" customHeight="1" x14ac:dyDescent="0.5">
      <c r="A32" s="13" t="s">
        <v>35</v>
      </c>
      <c r="B32" s="13"/>
      <c r="C32" s="13"/>
      <c r="G32" s="2" t="s">
        <v>76</v>
      </c>
      <c r="I32" s="42"/>
      <c r="J32" s="42"/>
    </row>
    <row r="33" spans="1:26" ht="25.5" customHeight="1" x14ac:dyDescent="0.5">
      <c r="A33" s="13" t="str">
        <f>A3</f>
        <v>สำหรับงวดหกเดือนสิ้นสุดวันที่ 30 มิถุนายน 2563 และ 2562</v>
      </c>
      <c r="B33" s="13"/>
      <c r="C33" s="13"/>
      <c r="I33" s="42"/>
      <c r="J33" s="42"/>
    </row>
    <row r="34" spans="1:26" ht="5.25" customHeight="1" x14ac:dyDescent="0.45">
      <c r="I34" s="42"/>
      <c r="J34" s="42"/>
    </row>
    <row r="35" spans="1:26" ht="23.45" customHeight="1" x14ac:dyDescent="0.45">
      <c r="E35" s="94" t="s">
        <v>52</v>
      </c>
      <c r="F35" s="94"/>
      <c r="G35" s="94"/>
      <c r="I35" s="42"/>
      <c r="J35" s="42"/>
    </row>
    <row r="36" spans="1:26" ht="23.45" customHeight="1" x14ac:dyDescent="0.45">
      <c r="E36" s="11" t="str">
        <f>E6</f>
        <v>2563</v>
      </c>
      <c r="F36" s="6"/>
      <c r="G36" s="11" t="str">
        <f>G6</f>
        <v>2562</v>
      </c>
      <c r="I36" s="4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21.75" x14ac:dyDescent="0.45">
      <c r="B37" s="16" t="s">
        <v>56</v>
      </c>
      <c r="E37" s="4"/>
      <c r="F37" s="4"/>
      <c r="G37" s="55"/>
      <c r="I37" s="42"/>
      <c r="J37" s="42"/>
    </row>
    <row r="38" spans="1:26" ht="21.75" x14ac:dyDescent="0.45">
      <c r="B38" s="15" t="s">
        <v>23</v>
      </c>
      <c r="C38" s="15"/>
      <c r="E38" s="4">
        <v>-1774</v>
      </c>
      <c r="F38" s="4"/>
      <c r="G38" s="4">
        <v>-648</v>
      </c>
      <c r="I38" s="42"/>
      <c r="J38" s="42"/>
    </row>
    <row r="39" spans="1:26" ht="23.45" customHeight="1" x14ac:dyDescent="0.45">
      <c r="B39" s="3" t="s">
        <v>105</v>
      </c>
      <c r="E39" s="4">
        <v>286</v>
      </c>
      <c r="F39" s="4"/>
      <c r="G39" s="4">
        <v>233</v>
      </c>
      <c r="I39" s="42"/>
      <c r="J39" s="42"/>
    </row>
    <row r="40" spans="1:26" ht="23.45" customHeight="1" x14ac:dyDescent="0.45">
      <c r="B40" s="15" t="s">
        <v>28</v>
      </c>
      <c r="C40" s="15"/>
      <c r="E40" s="4">
        <v>978</v>
      </c>
      <c r="F40" s="4"/>
      <c r="G40" s="4">
        <v>-2675</v>
      </c>
      <c r="I40" s="42"/>
      <c r="J40" s="42"/>
    </row>
    <row r="41" spans="1:26" ht="23.45" customHeight="1" x14ac:dyDescent="0.45">
      <c r="A41" s="15" t="s">
        <v>116</v>
      </c>
      <c r="C41" s="15"/>
      <c r="E41" s="51">
        <f>SUM(E22:E30,E38:E40)</f>
        <v>46245</v>
      </c>
      <c r="F41" s="4"/>
      <c r="G41" s="51">
        <f>SUM(G22:G30,G38:G40)</f>
        <v>15427</v>
      </c>
      <c r="I41" s="42"/>
      <c r="J41" s="42"/>
    </row>
    <row r="42" spans="1:26" ht="23.45" customHeight="1" x14ac:dyDescent="0.45">
      <c r="A42" s="15" t="s">
        <v>63</v>
      </c>
      <c r="C42" s="15"/>
      <c r="E42" s="6">
        <v>0</v>
      </c>
      <c r="F42" s="4"/>
      <c r="G42" s="6">
        <v>0</v>
      </c>
      <c r="I42" s="42"/>
      <c r="J42" s="42"/>
    </row>
    <row r="43" spans="1:26" ht="23.45" customHeight="1" x14ac:dyDescent="0.45">
      <c r="A43" s="14" t="s">
        <v>117</v>
      </c>
      <c r="B43" s="14"/>
      <c r="C43" s="14"/>
      <c r="E43" s="11">
        <f>E41+E42</f>
        <v>46245</v>
      </c>
      <c r="F43" s="4"/>
      <c r="G43" s="11">
        <f>G41+G42</f>
        <v>15427</v>
      </c>
      <c r="I43" s="42"/>
      <c r="J43" s="42"/>
    </row>
    <row r="44" spans="1:26" ht="12" customHeight="1" x14ac:dyDescent="0.45">
      <c r="A44" s="14"/>
      <c r="B44" s="14"/>
      <c r="C44" s="14"/>
      <c r="E44" s="6"/>
      <c r="F44" s="4"/>
      <c r="G44" s="6"/>
      <c r="I44" s="42"/>
      <c r="J44" s="42"/>
    </row>
    <row r="45" spans="1:26" ht="23.45" customHeight="1" x14ac:dyDescent="0.45">
      <c r="A45" s="14" t="s">
        <v>36</v>
      </c>
      <c r="B45" s="14"/>
      <c r="C45" s="14"/>
      <c r="E45" s="6"/>
      <c r="F45" s="4"/>
      <c r="G45" s="4"/>
      <c r="I45" s="42"/>
      <c r="J45" s="42"/>
    </row>
    <row r="46" spans="1:26" ht="23.45" customHeight="1" x14ac:dyDescent="0.45">
      <c r="A46" s="15" t="s">
        <v>37</v>
      </c>
      <c r="B46" s="15"/>
      <c r="C46" s="15"/>
      <c r="E46" s="4">
        <v>5</v>
      </c>
      <c r="F46" s="4"/>
      <c r="G46" s="4">
        <v>8</v>
      </c>
      <c r="I46" s="42"/>
      <c r="J46" s="42"/>
    </row>
    <row r="47" spans="1:26" ht="23.45" customHeight="1" x14ac:dyDescent="0.45">
      <c r="A47" s="15" t="s">
        <v>99</v>
      </c>
      <c r="B47" s="15"/>
      <c r="C47" s="15"/>
      <c r="E47" s="4">
        <v>-9250</v>
      </c>
      <c r="F47" s="4"/>
      <c r="G47" s="4">
        <v>-3494</v>
      </c>
      <c r="I47" s="42"/>
      <c r="J47" s="42"/>
    </row>
    <row r="48" spans="1:26" ht="23.45" customHeight="1" x14ac:dyDescent="0.45">
      <c r="A48" s="15" t="s">
        <v>113</v>
      </c>
      <c r="B48" s="15"/>
      <c r="C48" s="15"/>
      <c r="E48" s="4">
        <v>1000</v>
      </c>
      <c r="F48" s="4"/>
      <c r="G48" s="4">
        <v>0</v>
      </c>
      <c r="I48" s="42"/>
      <c r="J48" s="42"/>
    </row>
    <row r="49" spans="1:10" ht="23.45" customHeight="1" x14ac:dyDescent="0.45">
      <c r="A49" s="15" t="s">
        <v>106</v>
      </c>
      <c r="B49" s="15"/>
      <c r="C49" s="15"/>
      <c r="E49" s="4">
        <v>-14</v>
      </c>
      <c r="F49" s="4"/>
      <c r="G49" s="4">
        <v>-8</v>
      </c>
      <c r="I49" s="42"/>
      <c r="J49" s="42"/>
    </row>
    <row r="50" spans="1:10" ht="23.45" customHeight="1" x14ac:dyDescent="0.45">
      <c r="A50" s="14" t="s">
        <v>104</v>
      </c>
      <c r="B50" s="14"/>
      <c r="C50" s="14"/>
      <c r="E50" s="5">
        <f>SUM(E46:E49)</f>
        <v>-8259</v>
      </c>
      <c r="F50" s="4"/>
      <c r="G50" s="5">
        <f>SUM(G46:G49)</f>
        <v>-3494</v>
      </c>
      <c r="I50" s="42"/>
      <c r="J50" s="42"/>
    </row>
    <row r="51" spans="1:10" ht="11.25" customHeight="1" x14ac:dyDescent="0.45">
      <c r="A51" s="16"/>
      <c r="B51" s="16"/>
      <c r="C51" s="16"/>
      <c r="E51" s="4"/>
      <c r="F51" s="4"/>
      <c r="G51" s="4"/>
      <c r="I51" s="42"/>
      <c r="J51" s="42"/>
    </row>
    <row r="52" spans="1:10" ht="23.45" customHeight="1" x14ac:dyDescent="0.45">
      <c r="A52" s="14" t="s">
        <v>38</v>
      </c>
      <c r="B52" s="14"/>
      <c r="C52" s="14"/>
      <c r="E52" s="4"/>
      <c r="F52" s="4"/>
      <c r="G52" s="4"/>
      <c r="I52" s="42"/>
      <c r="J52" s="42"/>
    </row>
    <row r="53" spans="1:10" ht="23.45" customHeight="1" x14ac:dyDescent="0.45">
      <c r="A53" s="15" t="s">
        <v>39</v>
      </c>
      <c r="B53" s="15"/>
      <c r="C53" s="15"/>
      <c r="E53" s="4">
        <v>-1432</v>
      </c>
      <c r="F53" s="4"/>
      <c r="G53" s="4">
        <v>-2530</v>
      </c>
      <c r="I53" s="42"/>
      <c r="J53" s="42"/>
    </row>
    <row r="54" spans="1:10" ht="23.45" customHeight="1" x14ac:dyDescent="0.45">
      <c r="A54" s="15" t="s">
        <v>67</v>
      </c>
      <c r="B54" s="15"/>
      <c r="C54" s="15"/>
      <c r="E54" s="4"/>
      <c r="F54" s="4"/>
      <c r="G54" s="4"/>
      <c r="I54" s="42"/>
      <c r="J54" s="42"/>
    </row>
    <row r="55" spans="1:10" ht="23.45" customHeight="1" x14ac:dyDescent="0.45">
      <c r="A55" s="15" t="s">
        <v>70</v>
      </c>
      <c r="B55" s="15" t="s">
        <v>144</v>
      </c>
      <c r="C55" s="15"/>
      <c r="E55" s="4">
        <v>0</v>
      </c>
      <c r="F55" s="4"/>
      <c r="G55" s="4">
        <v>-1807</v>
      </c>
      <c r="I55" s="42"/>
      <c r="J55" s="42"/>
    </row>
    <row r="56" spans="1:10" ht="23.45" customHeight="1" x14ac:dyDescent="0.45">
      <c r="A56" s="15" t="s">
        <v>145</v>
      </c>
      <c r="B56" s="15"/>
      <c r="C56" s="15"/>
      <c r="E56" s="4">
        <v>-13000</v>
      </c>
      <c r="F56" s="4"/>
      <c r="G56" s="4">
        <v>-8500</v>
      </c>
      <c r="I56" s="42"/>
      <c r="J56" s="42"/>
    </row>
    <row r="57" spans="1:10" ht="23.45" customHeight="1" x14ac:dyDescent="0.45">
      <c r="A57" s="15" t="s">
        <v>136</v>
      </c>
      <c r="B57" s="15"/>
      <c r="C57" s="15"/>
      <c r="E57" s="4">
        <v>-373</v>
      </c>
      <c r="F57" s="4"/>
      <c r="G57" s="4">
        <v>0</v>
      </c>
      <c r="I57" s="42"/>
      <c r="J57" s="42"/>
    </row>
    <row r="58" spans="1:10" ht="23.45" customHeight="1" x14ac:dyDescent="0.45">
      <c r="A58" s="15" t="s">
        <v>140</v>
      </c>
      <c r="B58" s="15"/>
      <c r="C58" s="15"/>
      <c r="E58" s="4">
        <v>-22981</v>
      </c>
      <c r="F58" s="4"/>
      <c r="G58" s="4">
        <v>0</v>
      </c>
      <c r="I58" s="42"/>
      <c r="J58" s="42"/>
    </row>
    <row r="59" spans="1:10" ht="23.45" customHeight="1" x14ac:dyDescent="0.45">
      <c r="A59" s="14" t="s">
        <v>146</v>
      </c>
      <c r="B59" s="14"/>
      <c r="C59" s="14"/>
      <c r="E59" s="5">
        <f>SUM(E53:E58)</f>
        <v>-37786</v>
      </c>
      <c r="F59" s="4"/>
      <c r="G59" s="5">
        <f>SUM(G53:G58)</f>
        <v>-12837</v>
      </c>
      <c r="H59" s="4"/>
      <c r="I59" s="42"/>
      <c r="J59" s="42"/>
    </row>
    <row r="60" spans="1:10" ht="12" customHeight="1" x14ac:dyDescent="0.45">
      <c r="A60" s="15"/>
      <c r="B60" s="15"/>
      <c r="C60" s="15"/>
      <c r="E60" s="6"/>
      <c r="F60" s="4"/>
      <c r="G60" s="4"/>
      <c r="H60" s="4"/>
      <c r="I60" s="42"/>
      <c r="J60" s="42"/>
    </row>
    <row r="61" spans="1:10" ht="23.45" customHeight="1" x14ac:dyDescent="0.45">
      <c r="A61" s="14" t="s">
        <v>147</v>
      </c>
      <c r="B61" s="14"/>
      <c r="E61" s="4">
        <f>E43+E50+E59</f>
        <v>200</v>
      </c>
      <c r="F61" s="4"/>
      <c r="G61" s="4">
        <f>G43+G50+G59</f>
        <v>-904</v>
      </c>
      <c r="I61" s="42"/>
      <c r="J61" s="42"/>
    </row>
    <row r="62" spans="1:10" ht="21.75" x14ac:dyDescent="0.45">
      <c r="A62" s="15" t="s">
        <v>77</v>
      </c>
      <c r="B62" s="15"/>
      <c r="C62" s="15"/>
      <c r="E62" s="4">
        <f>'BS_2,3,4'!G12</f>
        <v>5617</v>
      </c>
      <c r="F62" s="4"/>
      <c r="G62" s="4">
        <v>6107</v>
      </c>
      <c r="H62" s="9">
        <f>E62-'BS_2,3,4'!G12</f>
        <v>0</v>
      </c>
      <c r="I62" s="42"/>
      <c r="J62" s="42"/>
    </row>
    <row r="63" spans="1:10" ht="22.5" thickBot="1" x14ac:dyDescent="0.5">
      <c r="A63" s="14" t="s">
        <v>78</v>
      </c>
      <c r="B63" s="14"/>
      <c r="C63" s="14"/>
      <c r="E63" s="8">
        <f>SUM(E61:E62)</f>
        <v>5817</v>
      </c>
      <c r="F63" s="4"/>
      <c r="G63" s="8">
        <f>SUM(G61:G62)</f>
        <v>5203</v>
      </c>
      <c r="H63" s="9">
        <f>E63-'BS_2,3,4'!E12</f>
        <v>0</v>
      </c>
      <c r="I63" s="42"/>
      <c r="J63" s="42"/>
    </row>
    <row r="64" spans="1:10" ht="11.25" customHeight="1" thickTop="1" x14ac:dyDescent="0.45">
      <c r="A64" s="14"/>
      <c r="B64" s="14"/>
      <c r="C64" s="14"/>
      <c r="E64" s="4"/>
      <c r="F64" s="4"/>
      <c r="G64" s="4"/>
      <c r="H64" s="9"/>
      <c r="I64" s="42"/>
      <c r="J64" s="42"/>
    </row>
    <row r="65" spans="1:26" ht="21.75" customHeight="1" x14ac:dyDescent="0.45">
      <c r="G65" s="9"/>
      <c r="H65" s="9"/>
      <c r="I65" s="42"/>
      <c r="J65" s="42"/>
    </row>
    <row r="66" spans="1:26" ht="21.75" customHeight="1" x14ac:dyDescent="0.45">
      <c r="G66" s="9"/>
      <c r="H66" s="9"/>
      <c r="I66" s="42"/>
      <c r="J66" s="42"/>
    </row>
    <row r="67" spans="1:26" ht="21.75" customHeight="1" x14ac:dyDescent="0.45">
      <c r="G67" s="9"/>
      <c r="H67" s="9"/>
      <c r="I67" s="42"/>
      <c r="J67" s="42"/>
    </row>
    <row r="68" spans="1:26" ht="23.45" customHeight="1" x14ac:dyDescent="0.5">
      <c r="A68" s="13" t="str">
        <f>'BS_2,3,4'!A1</f>
        <v>บริษัท สมาร์ทคอนกรีต จำกัด (มหาชน)</v>
      </c>
      <c r="B68" s="13"/>
      <c r="C68" s="13"/>
      <c r="G68" s="2" t="s">
        <v>74</v>
      </c>
      <c r="I68" s="42"/>
      <c r="J68" s="42"/>
    </row>
    <row r="69" spans="1:26" ht="23.45" customHeight="1" x14ac:dyDescent="0.5">
      <c r="A69" s="13" t="s">
        <v>35</v>
      </c>
      <c r="B69" s="13"/>
      <c r="C69" s="13"/>
      <c r="G69" s="2" t="s">
        <v>76</v>
      </c>
      <c r="I69" s="42"/>
      <c r="J69" s="42"/>
    </row>
    <row r="70" spans="1:26" ht="25.5" customHeight="1" x14ac:dyDescent="0.5">
      <c r="A70" s="13" t="str">
        <f>A3</f>
        <v>สำหรับงวดหกเดือนสิ้นสุดวันที่ 30 มิถุนายน 2563 และ 2562</v>
      </c>
      <c r="B70" s="13"/>
      <c r="C70" s="13"/>
      <c r="I70" s="42"/>
      <c r="J70" s="42"/>
    </row>
    <row r="71" spans="1:26" ht="5.25" customHeight="1" x14ac:dyDescent="0.45">
      <c r="I71" s="42"/>
      <c r="J71" s="42"/>
    </row>
    <row r="72" spans="1:26" ht="23.45" customHeight="1" x14ac:dyDescent="0.45">
      <c r="E72" s="94" t="s">
        <v>52</v>
      </c>
      <c r="F72" s="94"/>
      <c r="G72" s="94"/>
      <c r="I72" s="42"/>
      <c r="J72" s="42"/>
    </row>
    <row r="73" spans="1:26" ht="23.45" customHeight="1" x14ac:dyDescent="0.45">
      <c r="C73" s="18" t="s">
        <v>5</v>
      </c>
      <c r="E73" s="11" t="str">
        <f>E36</f>
        <v>2563</v>
      </c>
      <c r="F73" s="6"/>
      <c r="G73" s="11" t="str">
        <f>G36</f>
        <v>2562</v>
      </c>
      <c r="I73" s="4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spans="1:26" ht="11.25" customHeight="1" x14ac:dyDescent="0.45">
      <c r="E74" s="66"/>
      <c r="F74" s="6"/>
      <c r="G74" s="67"/>
      <c r="I74" s="4"/>
      <c r="L74" s="42"/>
      <c r="M74" s="42"/>
      <c r="N74" s="42"/>
      <c r="O74" s="42"/>
      <c r="P74" s="42"/>
    </row>
    <row r="75" spans="1:26" ht="23.45" customHeight="1" x14ac:dyDescent="0.45">
      <c r="A75" s="14" t="s">
        <v>61</v>
      </c>
      <c r="B75" s="14"/>
      <c r="G75" s="43"/>
      <c r="H75" s="9"/>
      <c r="I75" s="42"/>
      <c r="J75" s="42"/>
    </row>
    <row r="76" spans="1:26" ht="21.75" x14ac:dyDescent="0.45">
      <c r="A76" s="56" t="s">
        <v>79</v>
      </c>
      <c r="B76" s="56"/>
      <c r="G76" s="43"/>
      <c r="I76" s="42"/>
      <c r="J76" s="42"/>
    </row>
    <row r="77" spans="1:26" ht="23.45" customHeight="1" x14ac:dyDescent="0.45">
      <c r="B77" s="15" t="s">
        <v>71</v>
      </c>
      <c r="C77" s="15"/>
      <c r="D77" s="44"/>
      <c r="E77" s="45">
        <v>140</v>
      </c>
      <c r="F77" s="45"/>
      <c r="G77" s="45">
        <v>130</v>
      </c>
      <c r="I77" s="42"/>
      <c r="J77" s="42"/>
    </row>
    <row r="78" spans="1:26" ht="23.45" customHeight="1" x14ac:dyDescent="0.45">
      <c r="B78" s="15" t="s">
        <v>72</v>
      </c>
      <c r="C78" s="15"/>
      <c r="E78" s="10">
        <v>2781</v>
      </c>
      <c r="G78" s="10">
        <v>1408</v>
      </c>
      <c r="I78" s="42"/>
      <c r="J78" s="42"/>
    </row>
    <row r="79" spans="1:26" ht="23.45" customHeight="1" x14ac:dyDescent="0.45">
      <c r="B79" s="15" t="s">
        <v>73</v>
      </c>
      <c r="C79" s="15"/>
      <c r="E79" s="10">
        <v>2896</v>
      </c>
      <c r="G79" s="10">
        <v>3665</v>
      </c>
      <c r="I79" s="42"/>
      <c r="J79" s="42"/>
    </row>
    <row r="80" spans="1:26" ht="23.45" customHeight="1" thickBot="1" x14ac:dyDescent="0.55000000000000004">
      <c r="A80" s="52"/>
      <c r="B80" s="52"/>
      <c r="E80" s="48">
        <f>SUM(E77:E79)</f>
        <v>5817</v>
      </c>
      <c r="G80" s="48">
        <f>SUM(G77:G79)</f>
        <v>5203</v>
      </c>
      <c r="H80" s="9">
        <f>E80-E63</f>
        <v>0</v>
      </c>
      <c r="I80" s="42">
        <f>G63-G80</f>
        <v>0</v>
      </c>
      <c r="J80" s="42"/>
    </row>
    <row r="81" spans="1:10" ht="11.25" customHeight="1" thickTop="1" x14ac:dyDescent="0.45">
      <c r="I81" s="42"/>
      <c r="J81" s="42"/>
    </row>
    <row r="82" spans="1:10" ht="21.75" customHeight="1" x14ac:dyDescent="0.45">
      <c r="A82" s="56" t="s">
        <v>68</v>
      </c>
      <c r="B82" s="56"/>
      <c r="G82" s="9"/>
      <c r="H82" s="9"/>
      <c r="I82" s="42"/>
      <c r="J82" s="42"/>
    </row>
    <row r="83" spans="1:10" ht="23.45" customHeight="1" thickBot="1" x14ac:dyDescent="0.5">
      <c r="A83" s="3" t="s">
        <v>87</v>
      </c>
      <c r="B83" s="63" t="s">
        <v>80</v>
      </c>
      <c r="E83" s="64">
        <v>1701</v>
      </c>
      <c r="G83" s="64">
        <v>2107</v>
      </c>
      <c r="J83" s="42"/>
    </row>
    <row r="84" spans="1:10" ht="23.45" customHeight="1" thickTop="1" x14ac:dyDescent="0.45">
      <c r="A84" s="3" t="s">
        <v>87</v>
      </c>
      <c r="B84" s="15" t="s">
        <v>137</v>
      </c>
      <c r="G84" s="86"/>
      <c r="J84" s="42"/>
    </row>
    <row r="85" spans="1:10" ht="23.45" customHeight="1" thickBot="1" x14ac:dyDescent="0.5">
      <c r="B85" s="87" t="s">
        <v>138</v>
      </c>
      <c r="C85" s="2">
        <v>2</v>
      </c>
      <c r="E85" s="89">
        <v>17174</v>
      </c>
      <c r="G85" s="24">
        <v>0</v>
      </c>
      <c r="J85" s="42"/>
    </row>
    <row r="86" spans="1:10" ht="23.45" customHeight="1" thickTop="1" x14ac:dyDescent="0.45"/>
  </sheetData>
  <mergeCells count="3">
    <mergeCell ref="E5:G5"/>
    <mergeCell ref="E35:G35"/>
    <mergeCell ref="E72:G72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6" man="1"/>
    <brk id="6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PL6M_6</vt:lpstr>
      <vt:lpstr>SE_7</vt:lpstr>
      <vt:lpstr>CF_8,9,10</vt:lpstr>
      <vt:lpstr>'BS_2,3,4'!Print_Area</vt:lpstr>
      <vt:lpstr>'CF_8,9,10'!Print_Area</vt:lpstr>
      <vt:lpstr>SE_7!Print_Area</vt:lpstr>
    </vt:vector>
  </TitlesOfParts>
  <Company>^_^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PrompongS</cp:lastModifiedBy>
  <cp:lastPrinted>2020-08-07T07:55:45Z</cp:lastPrinted>
  <dcterms:created xsi:type="dcterms:W3CDTF">2004-12-07T08:50:51Z</dcterms:created>
  <dcterms:modified xsi:type="dcterms:W3CDTF">2020-08-07T08:38:35Z</dcterms:modified>
</cp:coreProperties>
</file>