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PORTAL\"/>
    </mc:Choice>
  </mc:AlternateContent>
  <bookViews>
    <workbookView xWindow="0" yWindow="0" windowWidth="24000" windowHeight="9735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'BS_2,3,4'!$A$1:$L$105</definedName>
    <definedName name="_xlnm.Print_Area" localSheetId="4">'CF_8,9'!$A$1:$L$84</definedName>
    <definedName name="_xlnm.Print_Area" localSheetId="2">#REF!</definedName>
    <definedName name="_xlnm.Print_Area" localSheetId="3">SE_7!$A$1:$R$27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63" i="9" l="1"/>
  <c r="J63" i="9"/>
  <c r="R26" i="6"/>
  <c r="N27" i="6"/>
  <c r="L27" i="6"/>
  <c r="J27" i="6"/>
  <c r="N19" i="6"/>
  <c r="L19" i="6"/>
  <c r="J19" i="6"/>
  <c r="L68" i="1"/>
  <c r="J68" i="1"/>
  <c r="P13" i="6" l="1"/>
  <c r="R13" i="6" s="1"/>
  <c r="J21" i="9"/>
  <c r="A3" i="9"/>
  <c r="P24" i="6"/>
  <c r="P16" i="6"/>
  <c r="A3" i="6"/>
  <c r="L18" i="10"/>
  <c r="L11" i="10"/>
  <c r="J18" i="10"/>
  <c r="J11" i="10"/>
  <c r="A1" i="10"/>
  <c r="L18" i="8"/>
  <c r="L11" i="8"/>
  <c r="L20" i="10" l="1"/>
  <c r="L24" i="10" s="1"/>
  <c r="P15" i="6" s="1"/>
  <c r="L8" i="9"/>
  <c r="J20" i="10"/>
  <c r="J24" i="10" s="1"/>
  <c r="J8" i="9" s="1"/>
  <c r="L33" i="10"/>
  <c r="P17" i="6" s="1"/>
  <c r="P19" i="6" s="1"/>
  <c r="J33" i="10" l="1"/>
  <c r="P23" i="6"/>
  <c r="J69" i="9"/>
  <c r="R21" i="6"/>
  <c r="R10" i="6"/>
  <c r="R24" i="6" l="1"/>
  <c r="R16" i="6"/>
  <c r="J53" i="9" l="1"/>
  <c r="J91" i="1" l="1"/>
  <c r="J49" i="1"/>
  <c r="L63" i="1"/>
  <c r="L70" i="1" s="1"/>
  <c r="J63" i="1"/>
  <c r="J70" i="1" s="1"/>
  <c r="J21" i="1" l="1"/>
  <c r="L53" i="9" l="1"/>
  <c r="Q69" i="9" l="1"/>
  <c r="J79" i="9"/>
  <c r="L6" i="9"/>
  <c r="J6" i="9"/>
  <c r="L47" i="9"/>
  <c r="J47" i="9"/>
  <c r="J30" i="1" l="1"/>
  <c r="L79" i="9"/>
  <c r="J100" i="1"/>
  <c r="J18" i="8"/>
  <c r="J11" i="8"/>
  <c r="L30" i="1"/>
  <c r="L21" i="1"/>
  <c r="L98" i="1"/>
  <c r="L100" i="1"/>
  <c r="R28" i="6"/>
  <c r="A1" i="6"/>
  <c r="A1" i="8"/>
  <c r="A42" i="1"/>
  <c r="A44" i="1"/>
  <c r="A86" i="1" s="1"/>
  <c r="A84" i="1"/>
  <c r="A42" i="9"/>
  <c r="A44" i="9"/>
  <c r="A1" i="9"/>
  <c r="J20" i="8" l="1"/>
  <c r="J24" i="8" s="1"/>
  <c r="L20" i="8"/>
  <c r="L24" i="8" s="1"/>
  <c r="J32" i="1"/>
  <c r="L32" i="1"/>
  <c r="L33" i="8" l="1"/>
  <c r="R15" i="6"/>
  <c r="J22" i="9"/>
  <c r="J33" i="8"/>
  <c r="J98" i="1"/>
  <c r="L22" i="9"/>
  <c r="L35" i="9" s="1"/>
  <c r="R17" i="6" l="1"/>
  <c r="R19" i="6" s="1"/>
  <c r="P25" i="6"/>
  <c r="P27" i="6" s="1"/>
  <c r="R23" i="6"/>
  <c r="J35" i="9"/>
  <c r="J37" i="9" s="1"/>
  <c r="L37" i="9"/>
  <c r="L66" i="9" s="1"/>
  <c r="L101" i="1"/>
  <c r="L102" i="1" s="1"/>
  <c r="L105" i="1" s="1"/>
  <c r="S105" i="1" s="1"/>
  <c r="J66" i="9" l="1"/>
  <c r="J72" i="9" s="1"/>
  <c r="Q72" i="9" s="1"/>
  <c r="R25" i="6"/>
  <c r="R27" i="6" s="1"/>
  <c r="L72" i="9"/>
  <c r="R79" i="9" s="1"/>
  <c r="Q79" i="9" l="1"/>
  <c r="J101" i="1"/>
  <c r="J102" i="1" s="1"/>
  <c r="J105" i="1" s="1"/>
  <c r="R105" i="1" s="1"/>
</calcChain>
</file>

<file path=xl/sharedStrings.xml><?xml version="1.0" encoding="utf-8"?>
<sst xmlns="http://schemas.openxmlformats.org/spreadsheetml/2006/main" count="251" uniqueCount="166">
  <si>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</si>
  <si>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</si>
  <si>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</si>
  <si>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</si>
  <si>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</si>
  <si>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</si>
  <si>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</si>
  <si>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</si>
  <si>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</si>
  <si>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</si>
  <si>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</si>
  <si>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</si>
  <si>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</si>
  <si>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</si>
  <si>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</si>
  <si>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</si>
  <si>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</si>
  <si>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</si>
  <si>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</si>
  <si>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</si>
  <si>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</si>
  <si>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</si>
  <si>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</si>
  <si>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</si>
  <si>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</si>
  <si>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</si>
  <si>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</si>
  <si>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</si>
  <si>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</si>
  <si>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</si>
  <si>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</si>
  <si>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</si>
  <si>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</si>
  <si>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</si>
  <si>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</si>
  <si>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</si>
  <si>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</si>
  <si>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</si>
  <si>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</si>
  <si>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</si>
  <si>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</si>
  <si>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</si>
  <si>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</si>
  <si>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</si>
  <si>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</si>
  <si>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</si>
  <si>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</si>
  <si>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</si>
  <si>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</si>
  <si>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</si>
  <si>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</si>
  <si>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</si>
  <si>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</si>
  <si>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</si>
  <si>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</si>
  <si>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</si>
  <si>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</si>
  <si>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</si>
  <si>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</si>
  <si>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</si>
  <si>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</si>
  <si>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</si>
  <si>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</si>
  <si>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</si>
  <si>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</si>
  <si>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</si>
  <si>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</si>
  <si>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</si>
  <si>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</si>
  <si>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</si>
  <si>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</si>
  <si>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</si>
  <si>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</si>
  <si>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</si>
  <si>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</si>
  <si>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</si>
  <si>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</si>
  <si>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</si>
  <si>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</si>
  <si>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</si>
  <si>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</si>
  <si>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</si>
  <si>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</si>
  <si>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</si>
  <si>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</si>
  <si>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</si>
  <si>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</si>
  <si>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</si>
  <si>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Assets not use in operation - net</t>
  </si>
  <si>
    <t>Distribution costs</t>
  </si>
  <si>
    <t>(Deficit)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</si>
  <si>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</si>
  <si>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</si>
  <si>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</si>
  <si>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</si>
  <si>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</si>
  <si>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</si>
  <si>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Item that will not be reclassified subsequently </t>
  </si>
  <si>
    <t>to profit or loss</t>
  </si>
  <si>
    <t>borrowings from financial institutions</t>
  </si>
  <si>
    <t>AND CASH EQUIVALENTS</t>
  </si>
  <si>
    <t>Other comprehensive income for the period</t>
  </si>
  <si>
    <t>Additions to intangible assets</t>
  </si>
  <si>
    <t>Other receivables - related parties</t>
  </si>
  <si>
    <t>Other payables - related parties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</si>
  <si>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</si>
  <si>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</si>
  <si>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</si>
  <si>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</si>
  <si>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</si>
  <si>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>2019</t>
  </si>
  <si>
    <t>Balance as at January 1, 2019</t>
  </si>
  <si>
    <t xml:space="preserve">TOTAL COMPREHENSIVE INCOME </t>
  </si>
  <si>
    <t>Profit for the period</t>
  </si>
  <si>
    <t>Total comprehensive income for the period</t>
  </si>
  <si>
    <t>Balance as at June 30, 2019</t>
  </si>
  <si>
    <t>Proceeds from sales of fixed assets</t>
  </si>
  <si>
    <t>Cash received from operations</t>
  </si>
  <si>
    <t xml:space="preserve">Net Cash Provided by Operating Activities  </t>
  </si>
  <si>
    <t>Other non-current assets</t>
  </si>
  <si>
    <t>related parties</t>
  </si>
  <si>
    <t>to compensate the deficit</t>
  </si>
  <si>
    <t>Transferring of share premium and legal reserve</t>
  </si>
  <si>
    <t>AS AT JUNE 30, 2020 AND DECEMBER 31, 2019</t>
  </si>
  <si>
    <t>December 31, 2019</t>
  </si>
  <si>
    <t>June 30, 2020</t>
  </si>
  <si>
    <t>Short-term borrowings from financial institution</t>
  </si>
  <si>
    <t>Current portion of lease liability</t>
  </si>
  <si>
    <t>Lease liability</t>
  </si>
  <si>
    <t>Total Non-Current Liabilities</t>
  </si>
  <si>
    <t>FOR THE THREE-MONTH PERIODS ENDED JUNE 30, 2020 AND 2019</t>
  </si>
  <si>
    <t>2020</t>
  </si>
  <si>
    <t>Earnings per Share (Baht)</t>
  </si>
  <si>
    <t>Basic earnings per share</t>
  </si>
  <si>
    <t>Diluted earnings per share</t>
  </si>
  <si>
    <t>FOR THE SIX-MONTH PERIODS ENDED JUNE 30, 2020 AND 2019</t>
  </si>
  <si>
    <t>Balance as at January 1, 2020</t>
  </si>
  <si>
    <t>Dividends payment</t>
  </si>
  <si>
    <t>Balance as at June 30, 2020</t>
  </si>
  <si>
    <t>Dividends paid</t>
  </si>
  <si>
    <t>Payment of lease liability</t>
  </si>
  <si>
    <t>Right-of-use asset (adjustment due to TFRS16</t>
  </si>
  <si>
    <t>adoption)</t>
  </si>
  <si>
    <t>Net loss on sales and written-off of assets</t>
  </si>
  <si>
    <t xml:space="preserve">Profit before Income Tax  </t>
  </si>
  <si>
    <t>Income Tax Expense</t>
  </si>
  <si>
    <t>FOR THE PERIOD</t>
  </si>
  <si>
    <t>PROFIT FOR THE PERIOD</t>
  </si>
  <si>
    <t xml:space="preserve">Income Tax Expense </t>
  </si>
  <si>
    <t>Decrease in allowance for impairment of machinery</t>
  </si>
  <si>
    <t>of obsolete and slow-moving inventories</t>
  </si>
  <si>
    <t xml:space="preserve">Increase in allowance for diminution in value </t>
  </si>
  <si>
    <t>Income tax expense</t>
  </si>
  <si>
    <t xml:space="preserve">Decrease in bank overdrafts and short-term </t>
  </si>
  <si>
    <t xml:space="preserve">Decrease in short-term borrowings from </t>
  </si>
  <si>
    <t>Net Cash Used in Financing Activities</t>
  </si>
  <si>
    <t xml:space="preserve">NET  INCREASE (DECREASE)  IN CASH  </t>
  </si>
  <si>
    <t>Unrealized loss (gain) on exchange rate</t>
  </si>
  <si>
    <t>Equity</t>
  </si>
  <si>
    <t>NON-CURRENT LIABILITIES</t>
  </si>
  <si>
    <t>Total Shareholders’ Equity</t>
  </si>
  <si>
    <t>Total</t>
  </si>
  <si>
    <t>Additions to fixed assets</t>
  </si>
  <si>
    <t>Right-of-use asset - net</t>
  </si>
  <si>
    <t xml:space="preserve">Increase in bad debt and allowance for impairment </t>
  </si>
  <si>
    <t>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</si>
</sst>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  <numFmt numFmtId="201" formatCode="_(* #,##0.00000_);_(* \(#,##0.00000\);_(* &quot;-&quot;??_);_(@_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66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89" fontId="10" fillId="0" borderId="2" xfId="0" applyNumberFormat="1" applyFont="1" applyFill="1" applyBorder="1" applyAlignment="1">
      <alignment horizontal="center"/>
    </xf>
    <xf numFmtId="191" fontId="10" fillId="0" borderId="3" xfId="8" applyNumberFormat="1" applyFont="1" applyFill="1" applyBorder="1" applyAlignment="1"/>
    <xf numFmtId="201" fontId="10" fillId="0" borderId="0" xfId="8" applyNumberFormat="1" applyFont="1" applyFill="1" applyBorder="1" applyAlignment="1">
      <alignment vertical="center"/>
    </xf>
    <xf numFmtId="201" fontId="10" fillId="0" borderId="0" xfId="0" applyNumberFormat="1" applyFont="1" applyFill="1" applyBorder="1" applyAlignment="1">
      <alignment vertical="center"/>
    </xf>
    <xf numFmtId="191" fontId="10" fillId="0" borderId="7" xfId="18" applyNumberFormat="1" applyFont="1" applyFill="1" applyBorder="1" applyAlignment="1">
      <alignment horizontal="center"/>
    </xf>
    <xf numFmtId="200" fontId="10" fillId="0" borderId="7" xfId="45" applyNumberFormat="1" applyFont="1" applyFill="1" applyBorder="1" applyAlignment="1"/>
    <xf numFmtId="191" fontId="10" fillId="0" borderId="6" xfId="8" applyNumberFormat="1" applyFont="1" applyFill="1" applyBorder="1" applyAlignment="1"/>
    <xf numFmtId="0" fontId="10" fillId="0" borderId="0" xfId="29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vertical="center"/>
    </xf>
    <xf numFmtId="188" fontId="10" fillId="0" borderId="2" xfId="8" applyFont="1" applyFill="1" applyBorder="1" applyAlignment="1"/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1_PPM_FS_BS_06.30.08_E 2" xfId="47"/>
    <cellStyle name="Normal_T-87-Q3" xfId="37"/>
    <cellStyle name="Normal_T-87-Q3 2" xfId="38"/>
    <cellStyle name="Normal_T-87-Q3_PPM_FS_BS_06.30.08_E" xfId="39"/>
    <cellStyle name="Normal_T-87-Q3_PPM_FS_BS_06.30.08_E 2" xfId="48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66675</xdr:rowOff>
    </xdr:from>
    <xdr:to>
      <xdr:col>16</xdr:col>
      <xdr:colOff>0</xdr:colOff>
      <xdr:row>50</xdr:row>
      <xdr:rowOff>209551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419100</xdr:rowOff>
    </xdr:from>
    <xdr:to>
      <xdr:col>16</xdr:col>
      <xdr:colOff>0</xdr:colOff>
      <xdr:row>52</xdr:row>
      <xdr:rowOff>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47</xdr:row>
      <xdr:rowOff>0</xdr:rowOff>
    </xdr:from>
    <xdr:to>
      <xdr:col>19</xdr:col>
      <xdr:colOff>6351</xdr:colOff>
      <xdr:row>51</xdr:row>
      <xdr:rowOff>1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9"/>
  <sheetViews>
    <sheetView tabSelected="1" zoomScale="158" zoomScaleNormal="158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3"/>
      <c r="C2" s="193"/>
      <c r="D2" s="193"/>
      <c r="E2" s="193"/>
      <c r="F2" s="193"/>
      <c r="G2" s="193"/>
      <c r="H2" s="194"/>
      <c r="I2" s="194"/>
      <c r="J2" s="260"/>
      <c r="K2" s="260"/>
      <c r="L2" s="260"/>
      <c r="M2" s="92"/>
      <c r="N2" s="261"/>
      <c r="O2" s="261"/>
      <c r="R2" s="15"/>
    </row>
    <row r="3" spans="1:25" s="14" customFormat="1" ht="18" customHeight="1" x14ac:dyDescent="0.25">
      <c r="A3" s="24" t="s">
        <v>123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1"/>
      <c r="N3" s="261"/>
      <c r="O3" s="261"/>
      <c r="R3" s="147"/>
      <c r="T3" s="147"/>
      <c r="U3" s="147"/>
      <c r="V3" s="147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">
      <c r="J7" s="259" t="s">
        <v>52</v>
      </c>
      <c r="K7" s="259"/>
      <c r="L7" s="259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125</v>
      </c>
      <c r="L8" s="115" t="s">
        <v>124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77</v>
      </c>
      <c r="K9" s="115"/>
      <c r="L9" s="115" t="s">
        <v>78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47" t="s">
        <v>79</v>
      </c>
      <c r="K10" s="115"/>
      <c r="L10" s="215"/>
      <c r="M10" s="216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8">
        <v>5817</v>
      </c>
      <c r="K13" s="159"/>
      <c r="L13" s="138">
        <v>5617</v>
      </c>
      <c r="M13" s="59"/>
      <c r="R13" s="134"/>
      <c r="S13" s="135"/>
      <c r="T13" s="135"/>
      <c r="U13" s="197"/>
      <c r="V13" s="135"/>
      <c r="W13" s="134"/>
      <c r="X13" s="135"/>
      <c r="Y13" s="134"/>
    </row>
    <row r="14" spans="1:25" s="40" customFormat="1" ht="18.600000000000001" customHeight="1" x14ac:dyDescent="0.45">
      <c r="A14" s="43" t="s">
        <v>75</v>
      </c>
      <c r="B14" s="36"/>
      <c r="C14" s="36"/>
      <c r="D14" s="36"/>
      <c r="H14" s="58"/>
      <c r="I14" s="58"/>
      <c r="J14" s="138">
        <v>20</v>
      </c>
      <c r="K14" s="159"/>
      <c r="L14" s="138">
        <v>20</v>
      </c>
      <c r="M14" s="59"/>
      <c r="R14" s="134"/>
      <c r="S14" s="135"/>
      <c r="T14" s="135"/>
      <c r="U14" s="197"/>
      <c r="V14" s="135"/>
      <c r="W14" s="134"/>
      <c r="X14" s="135"/>
      <c r="Y14" s="134"/>
    </row>
    <row r="15" spans="1:25" s="40" customFormat="1" ht="18.600000000000001" customHeight="1" x14ac:dyDescent="0.4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8"/>
      <c r="U15" s="197"/>
      <c r="V15" s="135"/>
      <c r="W15" s="134"/>
      <c r="X15" s="135"/>
      <c r="Y15" s="134"/>
    </row>
    <row r="16" spans="1:25" s="40" customFormat="1" ht="18.600000000000001" customHeight="1" x14ac:dyDescent="0.45">
      <c r="A16" s="162" t="s">
        <v>65</v>
      </c>
      <c r="B16" s="36" t="s">
        <v>63</v>
      </c>
      <c r="D16" s="36"/>
      <c r="H16" s="58" t="s">
        <v>80</v>
      </c>
      <c r="I16" s="58"/>
      <c r="J16" s="138">
        <v>9290</v>
      </c>
      <c r="K16" s="159"/>
      <c r="L16" s="138">
        <v>10074</v>
      </c>
      <c r="M16" s="59"/>
      <c r="R16" s="134"/>
      <c r="S16" s="135"/>
      <c r="T16" s="198"/>
      <c r="U16" s="197"/>
      <c r="V16" s="135"/>
      <c r="W16" s="134"/>
      <c r="X16" s="135"/>
      <c r="Y16" s="134"/>
    </row>
    <row r="17" spans="1:25" s="40" customFormat="1" ht="18.600000000000001" customHeight="1" x14ac:dyDescent="0.4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52425</v>
      </c>
      <c r="K17" s="159"/>
      <c r="L17" s="138">
        <v>62072</v>
      </c>
      <c r="M17" s="59"/>
      <c r="R17" s="134"/>
      <c r="S17" s="135"/>
      <c r="T17" s="198"/>
      <c r="U17" s="197"/>
      <c r="V17" s="135"/>
      <c r="W17" s="134"/>
      <c r="X17" s="135"/>
      <c r="Y17" s="134"/>
    </row>
    <row r="18" spans="1:25" s="40" customFormat="1" ht="18.600000000000001" customHeight="1" x14ac:dyDescent="0.45">
      <c r="A18" s="161" t="s">
        <v>103</v>
      </c>
      <c r="B18" s="133"/>
      <c r="C18" s="36"/>
      <c r="D18" s="60"/>
      <c r="E18" s="60"/>
      <c r="H18" s="56">
        <v>3</v>
      </c>
      <c r="I18" s="56"/>
      <c r="J18" s="138">
        <v>1004</v>
      </c>
      <c r="K18" s="159"/>
      <c r="L18" s="138">
        <v>115</v>
      </c>
      <c r="M18" s="59"/>
      <c r="R18" s="134"/>
      <c r="S18" s="135"/>
      <c r="T18" s="198"/>
      <c r="U18" s="197"/>
      <c r="V18" s="135"/>
      <c r="W18" s="134"/>
      <c r="X18" s="135"/>
      <c r="Y18" s="134"/>
    </row>
    <row r="19" spans="1:25" s="40" customFormat="1" ht="18.600000000000001" customHeight="1" x14ac:dyDescent="0.45">
      <c r="A19" s="43" t="s">
        <v>66</v>
      </c>
      <c r="B19" s="60"/>
      <c r="C19" s="36"/>
      <c r="D19" s="60"/>
      <c r="E19" s="60"/>
      <c r="H19" s="63"/>
      <c r="I19" s="63"/>
      <c r="J19" s="138">
        <v>35409</v>
      </c>
      <c r="K19" s="159"/>
      <c r="L19" s="138">
        <v>20544</v>
      </c>
      <c r="M19" s="62"/>
      <c r="R19" s="134"/>
      <c r="S19" s="135"/>
      <c r="T19" s="198"/>
      <c r="U19" s="199"/>
      <c r="V19" s="135"/>
      <c r="W19" s="134"/>
      <c r="X19" s="135"/>
      <c r="Y19" s="134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8">
        <v>1503</v>
      </c>
      <c r="K20" s="159"/>
      <c r="L20" s="138">
        <v>3015</v>
      </c>
      <c r="M20" s="62"/>
      <c r="R20" s="134"/>
      <c r="S20" s="135"/>
      <c r="T20" s="198"/>
      <c r="U20" s="197"/>
      <c r="V20" s="135"/>
      <c r="W20" s="134"/>
      <c r="X20" s="135"/>
      <c r="Y20" s="134"/>
    </row>
    <row r="21" spans="1:25" s="40" customFormat="1" ht="18.600000000000001" customHeight="1" x14ac:dyDescent="0.45">
      <c r="A21" s="24" t="s">
        <v>24</v>
      </c>
      <c r="H21" s="55"/>
      <c r="I21" s="55"/>
      <c r="J21" s="157">
        <f>SUM(J13:J20)</f>
        <v>105468</v>
      </c>
      <c r="K21" s="160"/>
      <c r="L21" s="157">
        <f>SUM(L13:L20)</f>
        <v>101457</v>
      </c>
      <c r="M21" s="64"/>
      <c r="R21" s="134"/>
      <c r="S21" s="134"/>
      <c r="T21" s="200"/>
      <c r="U21" s="197"/>
      <c r="V21" s="135"/>
      <c r="W21" s="134"/>
      <c r="X21" s="134"/>
      <c r="Y21" s="134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7"/>
      <c r="V22" s="135"/>
      <c r="W22" s="134"/>
      <c r="X22" s="135"/>
      <c r="Y22" s="134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1"/>
      <c r="U23" s="197"/>
      <c r="V23" s="135"/>
      <c r="W23" s="134"/>
      <c r="X23" s="135"/>
      <c r="Y23" s="134"/>
    </row>
    <row r="24" spans="1:25" s="36" customFormat="1" ht="18.600000000000001" customHeight="1" x14ac:dyDescent="0.45">
      <c r="A24" s="257" t="s">
        <v>87</v>
      </c>
      <c r="B24" s="257"/>
      <c r="C24" s="257"/>
      <c r="D24" s="257"/>
      <c r="E24" s="257"/>
      <c r="F24" s="257"/>
      <c r="H24" s="144">
        <v>9</v>
      </c>
      <c r="I24" s="67"/>
      <c r="J24" s="138">
        <v>2437</v>
      </c>
      <c r="K24" s="159"/>
      <c r="L24" s="138">
        <v>2442</v>
      </c>
      <c r="M24" s="62"/>
      <c r="R24" s="134"/>
      <c r="S24" s="135"/>
      <c r="T24" s="135"/>
      <c r="U24" s="197"/>
      <c r="V24" s="135"/>
      <c r="W24" s="134"/>
      <c r="X24" s="135"/>
      <c r="Y24" s="134"/>
    </row>
    <row r="25" spans="1:25" s="36" customFormat="1" ht="18.600000000000001" customHeight="1" x14ac:dyDescent="0.45">
      <c r="A25" s="43" t="s">
        <v>67</v>
      </c>
      <c r="H25" s="56">
        <v>3</v>
      </c>
      <c r="I25" s="56"/>
      <c r="J25" s="138">
        <v>475845</v>
      </c>
      <c r="K25" s="159"/>
      <c r="L25" s="138">
        <v>489539</v>
      </c>
      <c r="M25" s="62"/>
      <c r="R25" s="134"/>
      <c r="S25" s="135"/>
      <c r="T25" s="198"/>
      <c r="U25" s="197"/>
      <c r="V25" s="135"/>
      <c r="W25" s="134"/>
      <c r="X25" s="135"/>
      <c r="Y25" s="134"/>
    </row>
    <row r="26" spans="1:25" s="36" customFormat="1" ht="18.600000000000001" customHeight="1" x14ac:dyDescent="0.45">
      <c r="A26" s="43" t="s">
        <v>163</v>
      </c>
      <c r="H26" s="56">
        <v>2</v>
      </c>
      <c r="I26" s="56"/>
      <c r="J26" s="138">
        <v>16649</v>
      </c>
      <c r="K26" s="159"/>
      <c r="L26" s="138">
        <v>0</v>
      </c>
      <c r="M26" s="62"/>
      <c r="R26" s="134"/>
      <c r="S26" s="135"/>
      <c r="T26" s="198"/>
      <c r="U26" s="197"/>
      <c r="V26" s="135"/>
      <c r="W26" s="134"/>
      <c r="X26" s="135"/>
      <c r="Y26" s="134"/>
    </row>
    <row r="27" spans="1:25" s="36" customFormat="1" ht="18.600000000000001" customHeight="1" x14ac:dyDescent="0.45">
      <c r="A27" s="43" t="s">
        <v>88</v>
      </c>
      <c r="H27" s="56"/>
      <c r="I27" s="56"/>
      <c r="J27" s="138">
        <v>5695</v>
      </c>
      <c r="K27" s="159"/>
      <c r="L27" s="138">
        <v>6868</v>
      </c>
      <c r="M27" s="62"/>
      <c r="R27" s="134"/>
      <c r="S27" s="135"/>
      <c r="T27" s="198"/>
      <c r="U27" s="197"/>
      <c r="V27" s="135"/>
      <c r="W27" s="134"/>
      <c r="X27" s="135"/>
      <c r="Y27" s="134"/>
    </row>
    <row r="28" spans="1:25" s="36" customFormat="1" ht="18.600000000000001" customHeight="1" x14ac:dyDescent="0.45">
      <c r="A28" s="43" t="s">
        <v>68</v>
      </c>
      <c r="H28" s="56"/>
      <c r="I28" s="56"/>
      <c r="J28" s="138">
        <v>6375</v>
      </c>
      <c r="K28" s="159"/>
      <c r="L28" s="138">
        <v>12086</v>
      </c>
      <c r="M28" s="62"/>
      <c r="R28" s="134"/>
      <c r="S28" s="135"/>
      <c r="T28" s="198"/>
      <c r="U28" s="199"/>
      <c r="V28" s="135"/>
      <c r="W28" s="134"/>
      <c r="X28" s="135"/>
      <c r="Y28" s="134"/>
    </row>
    <row r="29" spans="1:25" s="36" customFormat="1" ht="18.600000000000001" customHeight="1" x14ac:dyDescent="0.45">
      <c r="A29" s="43" t="s">
        <v>18</v>
      </c>
      <c r="B29" s="57"/>
      <c r="H29" s="56"/>
      <c r="I29" s="56"/>
      <c r="J29" s="138">
        <v>119</v>
      </c>
      <c r="K29" s="159"/>
      <c r="L29" s="138">
        <v>200</v>
      </c>
      <c r="M29" s="62"/>
      <c r="R29" s="134"/>
      <c r="S29" s="135"/>
      <c r="T29" s="198"/>
      <c r="U29" s="197"/>
      <c r="V29" s="135"/>
      <c r="W29" s="134"/>
      <c r="X29" s="135"/>
      <c r="Y29" s="134"/>
    </row>
    <row r="30" spans="1:25" s="36" customFormat="1" ht="18.600000000000001" customHeight="1" x14ac:dyDescent="0.45">
      <c r="A30" s="24" t="s">
        <v>25</v>
      </c>
      <c r="H30" s="55"/>
      <c r="I30" s="55"/>
      <c r="J30" s="157">
        <f>SUM(J24:J29)</f>
        <v>507120</v>
      </c>
      <c r="K30" s="160"/>
      <c r="L30" s="157">
        <f>SUM(L24:L29)</f>
        <v>511135</v>
      </c>
      <c r="M30" s="64"/>
      <c r="R30" s="192"/>
      <c r="S30" s="192"/>
      <c r="T30" s="200"/>
      <c r="U30" s="197"/>
      <c r="V30" s="135"/>
      <c r="W30" s="192"/>
      <c r="X30" s="192"/>
      <c r="Y30" s="192"/>
    </row>
    <row r="31" spans="1:25" s="36" customFormat="1" ht="18.600000000000001" customHeight="1" x14ac:dyDescent="0.45">
      <c r="A31" s="68"/>
      <c r="H31" s="55"/>
      <c r="I31" s="55"/>
      <c r="J31" s="20"/>
      <c r="K31" s="160"/>
      <c r="L31" s="20"/>
      <c r="M31" s="64"/>
      <c r="R31" s="192"/>
      <c r="S31" s="135"/>
      <c r="T31" s="198"/>
      <c r="U31" s="197"/>
      <c r="V31" s="135"/>
      <c r="W31" s="192"/>
      <c r="X31" s="135"/>
      <c r="Y31" s="192"/>
    </row>
    <row r="32" spans="1:25" s="36" customFormat="1" ht="18.600000000000001" customHeight="1" thickBot="1" x14ac:dyDescent="0.5">
      <c r="A32" s="24" t="s">
        <v>5</v>
      </c>
      <c r="G32" s="67"/>
      <c r="H32" s="55"/>
      <c r="I32" s="55"/>
      <c r="J32" s="163">
        <f>J21+J30</f>
        <v>612588</v>
      </c>
      <c r="K32" s="160"/>
      <c r="L32" s="163">
        <f>L21+L30</f>
        <v>612592</v>
      </c>
      <c r="M32" s="64"/>
      <c r="R32" s="134"/>
      <c r="S32" s="135"/>
      <c r="T32" s="201"/>
      <c r="U32" s="197"/>
      <c r="V32" s="135"/>
      <c r="W32" s="134"/>
      <c r="X32" s="135"/>
      <c r="Y32" s="134"/>
    </row>
    <row r="33" spans="1:22" s="28" customFormat="1" ht="18.600000000000001" customHeight="1" thickTop="1" x14ac:dyDescent="0.4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4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4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28" customFormat="1" ht="18.600000000000001" customHeight="1" x14ac:dyDescent="0.45">
      <c r="G36" s="18"/>
      <c r="H36" s="27"/>
      <c r="I36" s="27"/>
      <c r="J36" s="144"/>
      <c r="K36" s="144"/>
      <c r="L36" s="53"/>
      <c r="M36" s="29"/>
      <c r="R36" s="134"/>
      <c r="S36" s="135"/>
      <c r="T36" s="135"/>
      <c r="U36" s="148"/>
      <c r="V36" s="148"/>
    </row>
    <row r="37" spans="1:22" s="9" customFormat="1" ht="18.600000000000001" customHeight="1" x14ac:dyDescent="0.4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45">
      <c r="G38" s="30"/>
      <c r="H38" s="27"/>
      <c r="I38" s="27"/>
      <c r="J38" s="144"/>
      <c r="K38" s="144"/>
      <c r="L38" s="56"/>
      <c r="M38" s="16"/>
      <c r="R38" s="134"/>
      <c r="S38" s="135"/>
      <c r="T38" s="135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9" customFormat="1" ht="18.600000000000001" customHeight="1" x14ac:dyDescent="0.25">
      <c r="G41" s="30"/>
      <c r="H41" s="27"/>
      <c r="I41" s="27"/>
      <c r="J41" s="144"/>
      <c r="K41" s="144"/>
      <c r="L41" s="56"/>
      <c r="M41" s="16"/>
      <c r="R41" s="149"/>
      <c r="T41" s="149"/>
      <c r="U41" s="149"/>
      <c r="V41" s="149"/>
    </row>
    <row r="42" spans="1:22" s="28" customFormat="1" ht="18" customHeight="1" x14ac:dyDescent="0.2">
      <c r="A42" s="24" t="str">
        <f>A1</f>
        <v>SMART CONCRETE PUBLIC COMPANY LIMITED</v>
      </c>
      <c r="B42" s="31"/>
      <c r="C42" s="31"/>
      <c r="D42" s="31"/>
      <c r="E42" s="31"/>
      <c r="F42" s="31"/>
      <c r="G42" s="31"/>
      <c r="H42" s="18"/>
      <c r="I42" s="18"/>
      <c r="J42" s="67"/>
      <c r="K42" s="67"/>
      <c r="L42" s="67"/>
      <c r="M42" s="18"/>
      <c r="R42" s="148"/>
      <c r="T42" s="148"/>
      <c r="U42" s="148"/>
      <c r="V42" s="148"/>
    </row>
    <row r="43" spans="1:22" s="9" customFormat="1" ht="18" customHeight="1" x14ac:dyDescent="0.2">
      <c r="A43" s="23" t="s">
        <v>42</v>
      </c>
      <c r="B43" s="195"/>
      <c r="C43" s="195"/>
      <c r="D43" s="195"/>
      <c r="E43" s="195"/>
      <c r="F43" s="195"/>
      <c r="G43" s="195"/>
      <c r="H43" s="30"/>
      <c r="I43" s="30"/>
      <c r="J43" s="54"/>
      <c r="K43" s="54"/>
      <c r="L43" s="39"/>
      <c r="M43" s="196"/>
      <c r="R43" s="149"/>
      <c r="T43" s="149"/>
      <c r="U43" s="149"/>
      <c r="V43" s="149"/>
    </row>
    <row r="44" spans="1:22" s="28" customFormat="1" ht="18" customHeight="1" x14ac:dyDescent="0.2">
      <c r="A44" s="24" t="str">
        <f>A3</f>
        <v>AS AT JUNE 30, 2020 AND DECEMBER 31, 2019</v>
      </c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28" customFormat="1" ht="18" customHeight="1" x14ac:dyDescent="0.2">
      <c r="A45" s="24"/>
      <c r="B45" s="25"/>
      <c r="C45" s="25"/>
      <c r="D45" s="25"/>
      <c r="E45" s="25"/>
      <c r="F45" s="25"/>
      <c r="G45" s="25"/>
      <c r="H45" s="25"/>
      <c r="I45" s="25"/>
      <c r="J45" s="145"/>
      <c r="K45" s="145"/>
      <c r="L45" s="33"/>
      <c r="M45" s="19"/>
      <c r="R45" s="148"/>
      <c r="T45" s="148"/>
      <c r="U45" s="148"/>
      <c r="V45" s="148"/>
    </row>
    <row r="46" spans="1:22" s="40" customFormat="1" ht="18.75" customHeight="1" x14ac:dyDescent="0.2">
      <c r="A46" s="47" t="s">
        <v>6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39"/>
      <c r="M46" s="39"/>
      <c r="R46" s="38"/>
      <c r="T46" s="38"/>
      <c r="U46" s="38"/>
      <c r="V46" s="38"/>
    </row>
    <row r="47" spans="1:22" s="40" customFormat="1" ht="18.600000000000001" customHeight="1" x14ac:dyDescent="0.25">
      <c r="J47" s="184"/>
      <c r="K47" s="184"/>
      <c r="L47" s="184"/>
      <c r="M47" s="39"/>
      <c r="R47" s="38"/>
      <c r="T47" s="38"/>
      <c r="U47" s="38"/>
      <c r="V47" s="38"/>
    </row>
    <row r="48" spans="1:22" s="40" customFormat="1" ht="18.600000000000001" customHeight="1" x14ac:dyDescent="0.45">
      <c r="J48" s="259" t="s">
        <v>52</v>
      </c>
      <c r="K48" s="259"/>
      <c r="L48" s="259"/>
      <c r="M48" s="39"/>
      <c r="R48" s="38"/>
      <c r="T48" s="258"/>
      <c r="U48" s="258"/>
      <c r="V48" s="258"/>
    </row>
    <row r="49" spans="1:25" s="40" customFormat="1" ht="18.600000000000001" customHeight="1" x14ac:dyDescent="0.25">
      <c r="J49" s="115" t="str">
        <f>J8</f>
        <v>June 30, 2020</v>
      </c>
      <c r="L49" s="115" t="s">
        <v>124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J50" s="115" t="s">
        <v>77</v>
      </c>
      <c r="K50" s="115"/>
      <c r="L50" s="115" t="s">
        <v>78</v>
      </c>
      <c r="M50" s="19"/>
      <c r="R50" s="38"/>
      <c r="T50" s="38"/>
      <c r="U50" s="38"/>
      <c r="V50" s="38"/>
    </row>
    <row r="51" spans="1:25" s="40" customFormat="1" ht="18.600000000000001" customHeight="1" x14ac:dyDescent="0.25">
      <c r="H51" s="49" t="s">
        <v>10</v>
      </c>
      <c r="J51" s="247" t="s">
        <v>79</v>
      </c>
      <c r="K51" s="115"/>
      <c r="L51" s="215"/>
      <c r="M51" s="216"/>
      <c r="R51" s="38"/>
      <c r="T51" s="38"/>
      <c r="U51" s="38"/>
      <c r="V51" s="38"/>
    </row>
    <row r="52" spans="1:25" s="40" customFormat="1" ht="10.5" customHeight="1" x14ac:dyDescent="0.45">
      <c r="H52" s="51"/>
      <c r="I52" s="51"/>
      <c r="J52" s="51"/>
      <c r="K52" s="51"/>
      <c r="L52" s="52"/>
      <c r="M52" s="39"/>
      <c r="R52" s="38"/>
      <c r="T52" s="134"/>
      <c r="U52" s="135"/>
      <c r="V52" s="135"/>
    </row>
    <row r="53" spans="1:25" s="40" customFormat="1" ht="18.600000000000001" customHeight="1" x14ac:dyDescent="0.45">
      <c r="A53" s="24" t="s">
        <v>41</v>
      </c>
      <c r="H53" s="127"/>
      <c r="I53" s="127"/>
      <c r="J53" s="127"/>
      <c r="K53" s="127"/>
      <c r="L53" s="127"/>
      <c r="M53" s="39"/>
      <c r="R53" s="38"/>
      <c r="T53" s="134"/>
      <c r="U53" s="135"/>
      <c r="V53" s="134"/>
      <c r="W53" s="38"/>
      <c r="X53" s="38"/>
      <c r="Y53" s="38"/>
    </row>
    <row r="54" spans="1:25" s="40" customFormat="1" ht="18.399999999999999" customHeight="1" x14ac:dyDescent="0.45">
      <c r="A54" s="43" t="s">
        <v>126</v>
      </c>
      <c r="B54" s="43"/>
      <c r="G54" s="54"/>
      <c r="H54" s="129"/>
      <c r="I54" s="129"/>
      <c r="J54" s="138">
        <v>17500</v>
      </c>
      <c r="K54" s="159"/>
      <c r="L54" s="138">
        <v>17500</v>
      </c>
      <c r="M54" s="154"/>
      <c r="R54" s="134"/>
      <c r="T54" s="198"/>
      <c r="U54" s="199"/>
      <c r="V54" s="135"/>
      <c r="W54" s="134"/>
      <c r="X54" s="135"/>
      <c r="Y54" s="134"/>
    </row>
    <row r="55" spans="1:25" s="40" customFormat="1" ht="18.399999999999999" customHeight="1" x14ac:dyDescent="0.45">
      <c r="A55" s="43" t="s">
        <v>20</v>
      </c>
      <c r="B55" s="128"/>
      <c r="G55" s="54"/>
      <c r="J55" s="138"/>
      <c r="K55" s="36"/>
      <c r="L55" s="138"/>
      <c r="M55" s="20"/>
      <c r="R55" s="134"/>
      <c r="T55" s="198"/>
      <c r="U55" s="197"/>
      <c r="V55" s="135"/>
      <c r="W55" s="134"/>
      <c r="X55" s="135"/>
      <c r="Y55" s="134"/>
    </row>
    <row r="56" spans="1:25" s="40" customFormat="1" ht="18.399999999999999" customHeight="1" x14ac:dyDescent="0.4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2251</v>
      </c>
      <c r="K56" s="159"/>
      <c r="L56" s="138">
        <v>1687</v>
      </c>
      <c r="M56" s="20"/>
      <c r="R56" s="134"/>
      <c r="T56" s="198"/>
      <c r="U56" s="197"/>
      <c r="V56" s="135"/>
      <c r="W56" s="134"/>
      <c r="X56" s="135"/>
      <c r="Y56" s="134"/>
    </row>
    <row r="57" spans="1:25" s="40" customFormat="1" ht="18.399999999999999" customHeight="1" x14ac:dyDescent="0.45">
      <c r="A57" s="133" t="s">
        <v>65</v>
      </c>
      <c r="B57" s="36" t="s">
        <v>72</v>
      </c>
      <c r="D57" s="60"/>
      <c r="G57" s="54"/>
      <c r="H57" s="129"/>
      <c r="I57" s="129"/>
      <c r="J57" s="138">
        <v>53225</v>
      </c>
      <c r="K57" s="159"/>
      <c r="L57" s="138">
        <v>55559</v>
      </c>
      <c r="M57" s="20"/>
      <c r="R57" s="134"/>
      <c r="T57" s="198"/>
      <c r="U57" s="197"/>
      <c r="V57" s="135"/>
      <c r="W57" s="134"/>
      <c r="X57" s="135"/>
      <c r="Y57" s="134"/>
    </row>
    <row r="58" spans="1:25" s="40" customFormat="1" ht="18.399999999999999" customHeight="1" x14ac:dyDescent="0.45">
      <c r="A58" s="43" t="s">
        <v>104</v>
      </c>
      <c r="B58" s="128"/>
      <c r="G58" s="54"/>
      <c r="H58" s="129">
        <v>3</v>
      </c>
      <c r="I58" s="129"/>
      <c r="J58" s="138">
        <v>1028</v>
      </c>
      <c r="K58" s="159"/>
      <c r="L58" s="138">
        <v>501</v>
      </c>
      <c r="M58" s="20"/>
      <c r="R58" s="134"/>
      <c r="T58" s="135"/>
      <c r="U58" s="197"/>
      <c r="V58" s="135"/>
      <c r="W58" s="134"/>
      <c r="X58" s="135"/>
      <c r="Y58" s="134"/>
    </row>
    <row r="59" spans="1:25" s="40" customFormat="1" ht="18.399999999999999" customHeight="1" x14ac:dyDescent="0.45">
      <c r="A59" s="43" t="s">
        <v>127</v>
      </c>
      <c r="B59" s="128"/>
      <c r="G59" s="54"/>
      <c r="H59" s="129">
        <v>2</v>
      </c>
      <c r="I59" s="129"/>
      <c r="J59" s="138">
        <v>769</v>
      </c>
      <c r="K59" s="159"/>
      <c r="L59" s="138">
        <v>0</v>
      </c>
      <c r="M59" s="20"/>
      <c r="R59" s="134"/>
      <c r="T59" s="135"/>
      <c r="U59" s="197"/>
      <c r="V59" s="135"/>
      <c r="W59" s="134"/>
      <c r="X59" s="135"/>
      <c r="Y59" s="134"/>
    </row>
    <row r="60" spans="1:25" s="40" customFormat="1" ht="18.399999999999999" customHeight="1" x14ac:dyDescent="0.45">
      <c r="A60" s="43" t="s">
        <v>91</v>
      </c>
      <c r="B60" s="60"/>
      <c r="C60" s="72"/>
      <c r="D60" s="72"/>
      <c r="E60" s="72"/>
      <c r="F60" s="72"/>
      <c r="G60" s="54"/>
      <c r="J60" s="138"/>
      <c r="K60" s="159"/>
      <c r="L60" s="138"/>
      <c r="M60" s="20"/>
      <c r="R60" s="134"/>
      <c r="T60" s="135"/>
      <c r="U60" s="197"/>
      <c r="V60" s="135"/>
      <c r="W60" s="134"/>
      <c r="X60" s="135"/>
      <c r="Y60" s="134"/>
    </row>
    <row r="61" spans="1:25" s="40" customFormat="1" ht="18.399999999999999" customHeight="1" x14ac:dyDescent="0.45">
      <c r="B61" s="43" t="s">
        <v>92</v>
      </c>
      <c r="C61" s="72"/>
      <c r="D61" s="72"/>
      <c r="E61" s="72"/>
      <c r="F61" s="72"/>
      <c r="G61" s="54"/>
      <c r="H61" s="129">
        <v>3</v>
      </c>
      <c r="I61" s="129"/>
      <c r="J61" s="138">
        <v>10145</v>
      </c>
      <c r="K61" s="159"/>
      <c r="L61" s="138">
        <v>23448</v>
      </c>
      <c r="M61" s="20"/>
      <c r="R61" s="134"/>
      <c r="T61" s="135"/>
      <c r="U61" s="197"/>
      <c r="V61" s="135"/>
      <c r="W61" s="134"/>
      <c r="X61" s="135"/>
      <c r="Y61" s="134"/>
    </row>
    <row r="62" spans="1:25" s="40" customFormat="1" ht="18.399999999999999" customHeight="1" x14ac:dyDescent="0.45">
      <c r="A62" s="43" t="s">
        <v>40</v>
      </c>
      <c r="B62" s="130"/>
      <c r="C62" s="72"/>
      <c r="D62" s="72"/>
      <c r="E62" s="72"/>
      <c r="F62" s="72"/>
      <c r="G62" s="54"/>
      <c r="H62" s="63"/>
      <c r="I62" s="129"/>
      <c r="J62" s="138">
        <v>12489</v>
      </c>
      <c r="K62" s="159"/>
      <c r="L62" s="138">
        <v>13164</v>
      </c>
      <c r="M62" s="20"/>
      <c r="R62" s="134"/>
      <c r="T62" s="135"/>
      <c r="U62" s="197"/>
      <c r="V62" s="135"/>
      <c r="W62" s="134"/>
      <c r="X62" s="135"/>
      <c r="Y62" s="134"/>
    </row>
    <row r="63" spans="1:25" s="40" customFormat="1" ht="18.399999999999999" customHeight="1" x14ac:dyDescent="0.45">
      <c r="A63" s="24" t="s">
        <v>26</v>
      </c>
      <c r="B63" s="80"/>
      <c r="C63" s="72"/>
      <c r="D63" s="72"/>
      <c r="E63" s="72"/>
      <c r="F63" s="72"/>
      <c r="G63" s="54"/>
      <c r="H63" s="125"/>
      <c r="I63" s="129"/>
      <c r="J63" s="169">
        <f>SUM(J54:J62)</f>
        <v>97407</v>
      </c>
      <c r="K63" s="171"/>
      <c r="L63" s="169">
        <f>SUM(L54:L62)</f>
        <v>111859</v>
      </c>
      <c r="M63" s="20"/>
      <c r="R63" s="134"/>
      <c r="T63" s="201"/>
      <c r="U63" s="197"/>
      <c r="V63" s="135"/>
      <c r="W63" s="134"/>
      <c r="X63" s="134"/>
      <c r="Y63" s="134"/>
    </row>
    <row r="64" spans="1:25" s="40" customFormat="1" ht="18" customHeight="1" x14ac:dyDescent="0.45">
      <c r="A64" s="126"/>
      <c r="B64" s="46"/>
      <c r="G64" s="54"/>
      <c r="H64" s="129"/>
      <c r="I64" s="129"/>
      <c r="J64" s="20"/>
      <c r="K64" s="171"/>
      <c r="L64" s="20"/>
      <c r="M64" s="20"/>
      <c r="R64" s="134"/>
      <c r="T64" s="201"/>
      <c r="U64" s="197"/>
      <c r="V64" s="135"/>
      <c r="W64" s="134"/>
      <c r="X64" s="135"/>
      <c r="Y64" s="134"/>
    </row>
    <row r="65" spans="1:25" s="40" customFormat="1" ht="18.399999999999999" customHeight="1" x14ac:dyDescent="0.45">
      <c r="A65" s="24" t="s">
        <v>159</v>
      </c>
      <c r="B65" s="80"/>
      <c r="C65" s="72"/>
      <c r="D65" s="72"/>
      <c r="E65" s="72"/>
      <c r="F65" s="72"/>
      <c r="G65" s="54"/>
      <c r="H65" s="129"/>
      <c r="I65" s="129"/>
      <c r="J65" s="20"/>
      <c r="K65" s="171"/>
      <c r="L65" s="20"/>
      <c r="M65" s="20"/>
      <c r="R65" s="134"/>
      <c r="T65" s="201"/>
      <c r="U65" s="197"/>
      <c r="V65" s="135"/>
      <c r="W65" s="134"/>
      <c r="X65" s="135"/>
      <c r="Y65" s="134"/>
    </row>
    <row r="66" spans="1:25" s="40" customFormat="1" ht="18.399999999999999" customHeight="1" x14ac:dyDescent="0.45">
      <c r="A66" s="43" t="s">
        <v>128</v>
      </c>
      <c r="B66" s="80"/>
      <c r="C66" s="72"/>
      <c r="D66" s="72"/>
      <c r="E66" s="72"/>
      <c r="F66" s="72"/>
      <c r="G66" s="54"/>
      <c r="H66" s="129">
        <v>2</v>
      </c>
      <c r="I66" s="129"/>
      <c r="J66" s="20">
        <v>16032</v>
      </c>
      <c r="K66" s="171"/>
      <c r="L66" s="20">
        <v>0</v>
      </c>
      <c r="M66" s="20"/>
      <c r="R66" s="134"/>
      <c r="T66" s="201"/>
      <c r="U66" s="197"/>
      <c r="V66" s="135"/>
      <c r="W66" s="134"/>
      <c r="X66" s="135"/>
      <c r="Y66" s="134"/>
    </row>
    <row r="67" spans="1:25" s="40" customFormat="1" ht="18.399999999999999" customHeight="1" x14ac:dyDescent="0.45">
      <c r="A67" s="43" t="s">
        <v>44</v>
      </c>
      <c r="B67" s="72"/>
      <c r="C67" s="72"/>
      <c r="D67" s="72"/>
      <c r="E67" s="72"/>
      <c r="F67" s="72"/>
      <c r="G67" s="54"/>
      <c r="H67" s="129"/>
      <c r="I67" s="129"/>
      <c r="J67" s="183">
        <v>8827</v>
      </c>
      <c r="K67" s="159"/>
      <c r="L67" s="183">
        <v>8378</v>
      </c>
      <c r="M67" s="20"/>
      <c r="R67" s="134"/>
      <c r="T67" s="135"/>
      <c r="U67" s="197"/>
      <c r="V67" s="135"/>
      <c r="W67" s="134"/>
      <c r="X67" s="135"/>
      <c r="Y67" s="134"/>
    </row>
    <row r="68" spans="1:25" s="40" customFormat="1" ht="18.399999999999999" customHeight="1" x14ac:dyDescent="0.45">
      <c r="A68" s="24" t="s">
        <v>129</v>
      </c>
      <c r="B68" s="72"/>
      <c r="C68" s="72"/>
      <c r="D68" s="72"/>
      <c r="E68" s="72"/>
      <c r="F68" s="72"/>
      <c r="G68" s="54"/>
      <c r="H68" s="129"/>
      <c r="I68" s="129"/>
      <c r="J68" s="248">
        <f>SUM(J66:J67)</f>
        <v>24859</v>
      </c>
      <c r="K68" s="159"/>
      <c r="L68" s="248">
        <f>SUM(L66:L67)</f>
        <v>8378</v>
      </c>
      <c r="M68" s="20"/>
      <c r="R68" s="134"/>
      <c r="T68" s="135"/>
      <c r="U68" s="197"/>
      <c r="V68" s="135"/>
      <c r="W68" s="134"/>
      <c r="X68" s="135"/>
      <c r="Y68" s="134"/>
    </row>
    <row r="69" spans="1:25" s="40" customFormat="1" ht="18" customHeight="1" x14ac:dyDescent="0.45">
      <c r="A69" s="72"/>
      <c r="B69" s="72"/>
      <c r="C69" s="72"/>
      <c r="D69" s="72"/>
      <c r="E69" s="72"/>
      <c r="F69" s="72"/>
      <c r="G69" s="54"/>
      <c r="H69" s="125"/>
      <c r="I69" s="125"/>
      <c r="J69" s="20"/>
      <c r="K69" s="172"/>
      <c r="L69" s="20"/>
      <c r="M69" s="20"/>
      <c r="R69" s="134"/>
      <c r="T69" s="201"/>
      <c r="U69" s="197"/>
      <c r="V69" s="135"/>
      <c r="W69" s="134"/>
      <c r="X69" s="135"/>
      <c r="Y69" s="134"/>
    </row>
    <row r="70" spans="1:25" s="40" customFormat="1" ht="18.399999999999999" customHeight="1" x14ac:dyDescent="0.45">
      <c r="A70" s="24" t="s">
        <v>27</v>
      </c>
      <c r="B70" s="72"/>
      <c r="C70" s="72"/>
      <c r="D70" s="72"/>
      <c r="E70" s="72"/>
      <c r="F70" s="72"/>
      <c r="G70" s="54"/>
      <c r="H70" s="125"/>
      <c r="I70" s="125"/>
      <c r="J70" s="168">
        <f>J63+J68</f>
        <v>122266</v>
      </c>
      <c r="K70" s="172"/>
      <c r="L70" s="168">
        <f>L63+L68</f>
        <v>120237</v>
      </c>
      <c r="M70" s="20"/>
      <c r="R70" s="134"/>
      <c r="T70" s="201"/>
      <c r="U70" s="197"/>
      <c r="V70" s="135"/>
      <c r="W70" s="134"/>
      <c r="X70" s="135"/>
      <c r="Y70" s="134"/>
    </row>
    <row r="71" spans="1:25" s="40" customFormat="1" ht="7.5" customHeight="1" x14ac:dyDescent="0.45">
      <c r="H71" s="51"/>
      <c r="I71" s="51"/>
      <c r="J71" s="173"/>
      <c r="K71" s="173"/>
      <c r="L71" s="174"/>
      <c r="M71" s="32"/>
      <c r="T71" s="134"/>
      <c r="U71" s="135"/>
      <c r="V71" s="135"/>
    </row>
    <row r="72" spans="1:25" s="40" customFormat="1" ht="18" customHeight="1" x14ac:dyDescent="0.45">
      <c r="H72" s="51"/>
      <c r="I72" s="51"/>
      <c r="J72" s="173"/>
      <c r="K72" s="173"/>
      <c r="L72" s="174"/>
      <c r="M72" s="32"/>
      <c r="T72" s="134"/>
      <c r="U72" s="135"/>
      <c r="V72" s="135"/>
    </row>
    <row r="73" spans="1:25" s="40" customFormat="1" ht="18" customHeight="1" x14ac:dyDescent="0.45">
      <c r="H73" s="51"/>
      <c r="I73" s="51"/>
      <c r="J73" s="173"/>
      <c r="K73" s="173"/>
      <c r="L73" s="174"/>
      <c r="M73" s="32"/>
      <c r="T73" s="134"/>
      <c r="U73" s="135"/>
      <c r="V73" s="135"/>
    </row>
    <row r="74" spans="1:25" s="40" customFormat="1" ht="18" customHeight="1" x14ac:dyDescent="0.45">
      <c r="H74" s="51"/>
      <c r="I74" s="51"/>
      <c r="J74" s="173"/>
      <c r="K74" s="173"/>
      <c r="L74" s="174"/>
      <c r="M74" s="32"/>
      <c r="T74" s="134"/>
      <c r="U74" s="135"/>
      <c r="V74" s="135"/>
    </row>
    <row r="75" spans="1:25" s="40" customFormat="1" ht="18" customHeight="1" x14ac:dyDescent="0.45">
      <c r="H75" s="51"/>
      <c r="I75" s="51"/>
      <c r="J75" s="173"/>
      <c r="K75" s="173"/>
      <c r="L75" s="174"/>
      <c r="M75" s="32"/>
      <c r="T75" s="192"/>
      <c r="U75" s="192"/>
      <c r="V75" s="192"/>
    </row>
    <row r="76" spans="1:25" s="40" customFormat="1" ht="18" customHeight="1" x14ac:dyDescent="0.45">
      <c r="H76" s="51"/>
      <c r="I76" s="51"/>
      <c r="J76" s="173"/>
      <c r="K76" s="173"/>
      <c r="L76" s="174"/>
      <c r="M76" s="32"/>
      <c r="T76" s="136"/>
      <c r="U76" s="192"/>
      <c r="V76" s="136"/>
    </row>
    <row r="77" spans="1:25" s="40" customFormat="1" ht="18" customHeight="1" x14ac:dyDescent="0.45">
      <c r="H77" s="51"/>
      <c r="I77" s="51"/>
      <c r="J77" s="173"/>
      <c r="K77" s="173"/>
      <c r="L77" s="174"/>
      <c r="M77" s="32"/>
      <c r="T77" s="192"/>
      <c r="U77" s="192"/>
      <c r="V77" s="137"/>
    </row>
    <row r="78" spans="1:25" s="40" customFormat="1" ht="18" customHeight="1" x14ac:dyDescent="0.45">
      <c r="H78" s="51"/>
      <c r="I78" s="51"/>
      <c r="J78" s="173"/>
      <c r="K78" s="173"/>
      <c r="L78" s="174"/>
      <c r="M78" s="32"/>
      <c r="T78" s="192"/>
      <c r="U78" s="192"/>
      <c r="V78" s="137"/>
    </row>
    <row r="79" spans="1:25" s="40" customFormat="1" ht="18" customHeight="1" x14ac:dyDescent="0.45">
      <c r="H79" s="51"/>
      <c r="I79" s="51"/>
      <c r="J79" s="173"/>
      <c r="K79" s="173"/>
      <c r="L79" s="174"/>
      <c r="M79" s="32"/>
      <c r="T79" s="134"/>
      <c r="U79" s="135"/>
      <c r="V79" s="135"/>
    </row>
    <row r="80" spans="1:25" s="40" customFormat="1" ht="18" customHeight="1" x14ac:dyDescent="0.45">
      <c r="H80" s="51"/>
      <c r="I80" s="51"/>
      <c r="J80" s="173"/>
      <c r="K80" s="173"/>
      <c r="L80" s="174"/>
      <c r="M80" s="32"/>
      <c r="T80" s="134"/>
      <c r="U80" s="135"/>
      <c r="V80" s="135"/>
    </row>
    <row r="81" spans="1:22" s="40" customFormat="1" ht="18" customHeight="1" x14ac:dyDescent="0.45">
      <c r="H81" s="51"/>
      <c r="I81" s="51"/>
      <c r="J81" s="173"/>
      <c r="K81" s="173"/>
      <c r="L81" s="174"/>
      <c r="M81" s="32"/>
      <c r="T81" s="134"/>
      <c r="U81" s="135"/>
      <c r="V81" s="134"/>
    </row>
    <row r="82" spans="1:22" s="40" customFormat="1" ht="18" customHeight="1" x14ac:dyDescent="0.45">
      <c r="H82" s="51"/>
      <c r="I82" s="51"/>
      <c r="J82" s="173"/>
      <c r="K82" s="173"/>
      <c r="L82" s="174"/>
      <c r="M82" s="32"/>
      <c r="T82" s="134"/>
      <c r="U82" s="135"/>
      <c r="V82" s="134"/>
    </row>
    <row r="83" spans="1:22" s="40" customFormat="1" ht="18" customHeight="1" x14ac:dyDescent="0.45">
      <c r="H83" s="51"/>
      <c r="I83" s="51"/>
      <c r="J83" s="173"/>
      <c r="K83" s="173"/>
      <c r="L83" s="174"/>
      <c r="M83" s="32"/>
      <c r="T83" s="134"/>
      <c r="U83" s="135"/>
      <c r="V83" s="134"/>
    </row>
    <row r="84" spans="1:22" s="36" customFormat="1" ht="18" customHeight="1" x14ac:dyDescent="0.2">
      <c r="A84" s="68" t="str">
        <f>A1</f>
        <v>SMART CONCRETE PUBLIC COMPANY LIMITED</v>
      </c>
      <c r="H84" s="173"/>
      <c r="I84" s="173"/>
      <c r="J84" s="173"/>
      <c r="K84" s="173"/>
      <c r="L84" s="174"/>
      <c r="M84" s="32"/>
      <c r="T84" s="226"/>
      <c r="U84" s="227"/>
      <c r="V84" s="226"/>
    </row>
    <row r="85" spans="1:22" s="28" customFormat="1" ht="18" customHeight="1" x14ac:dyDescent="0.45">
      <c r="A85" s="23" t="s">
        <v>42</v>
      </c>
      <c r="B85" s="31"/>
      <c r="C85" s="31"/>
      <c r="D85" s="31"/>
      <c r="E85" s="31"/>
      <c r="F85" s="31"/>
      <c r="G85" s="31"/>
      <c r="H85" s="18"/>
      <c r="I85" s="18"/>
      <c r="J85" s="67"/>
      <c r="K85" s="67"/>
      <c r="L85" s="67"/>
      <c r="M85" s="67"/>
      <c r="T85" s="134"/>
      <c r="U85" s="135"/>
      <c r="V85" s="134"/>
    </row>
    <row r="86" spans="1:22" s="9" customFormat="1" ht="18" customHeight="1" x14ac:dyDescent="0.45">
      <c r="A86" s="23" t="str">
        <f>A44</f>
        <v>AS AT JUNE 30, 2020 AND DECEMBER 31, 2019</v>
      </c>
      <c r="B86" s="195"/>
      <c r="C86" s="195"/>
      <c r="D86" s="195"/>
      <c r="E86" s="195"/>
      <c r="F86" s="195"/>
      <c r="G86" s="195"/>
      <c r="H86" s="30"/>
      <c r="I86" s="30"/>
      <c r="J86" s="67"/>
      <c r="K86" s="67"/>
      <c r="L86" s="33"/>
      <c r="M86" s="33"/>
      <c r="T86" s="134"/>
      <c r="U86" s="135"/>
      <c r="V86" s="134"/>
    </row>
    <row r="87" spans="1:22" s="28" customFormat="1" ht="18" customHeight="1" x14ac:dyDescent="0.45">
      <c r="A87" s="24"/>
      <c r="B87" s="25"/>
      <c r="C87" s="25"/>
      <c r="D87" s="25"/>
      <c r="E87" s="25"/>
      <c r="F87" s="25"/>
      <c r="G87" s="25"/>
      <c r="H87" s="25"/>
      <c r="I87" s="25"/>
      <c r="J87" s="145"/>
      <c r="K87" s="145"/>
      <c r="L87" s="33"/>
      <c r="M87" s="33"/>
      <c r="T87" s="134"/>
      <c r="U87" s="135"/>
      <c r="V87" s="134"/>
    </row>
    <row r="88" spans="1:22" s="40" customFormat="1" ht="18.75" customHeight="1" x14ac:dyDescent="0.45">
      <c r="A88" s="47" t="s">
        <v>48</v>
      </c>
      <c r="B88" s="54"/>
      <c r="C88" s="54"/>
      <c r="D88" s="54"/>
      <c r="E88" s="54"/>
      <c r="F88" s="54"/>
      <c r="G88" s="54"/>
      <c r="H88" s="54"/>
      <c r="I88" s="54"/>
      <c r="J88" s="67"/>
      <c r="K88" s="67"/>
      <c r="L88" s="33"/>
      <c r="M88" s="33"/>
      <c r="T88" s="138"/>
      <c r="U88" s="135"/>
      <c r="V88" s="139"/>
    </row>
    <row r="89" spans="1:22" s="40" customFormat="1" ht="18.600000000000001" customHeight="1" x14ac:dyDescent="0.45">
      <c r="J89" s="210"/>
      <c r="K89" s="210"/>
      <c r="L89" s="210"/>
      <c r="M89" s="210"/>
      <c r="T89" s="138"/>
      <c r="U89" s="135"/>
      <c r="V89" s="139"/>
    </row>
    <row r="90" spans="1:22" s="40" customFormat="1" ht="18.600000000000001" customHeight="1" x14ac:dyDescent="0.45">
      <c r="J90" s="259" t="s">
        <v>52</v>
      </c>
      <c r="K90" s="259"/>
      <c r="L90" s="259"/>
      <c r="M90" s="50"/>
      <c r="T90" s="138"/>
      <c r="U90" s="135"/>
      <c r="V90" s="135"/>
    </row>
    <row r="91" spans="1:22" s="40" customFormat="1" ht="18.600000000000001" customHeight="1" x14ac:dyDescent="0.25">
      <c r="J91" s="115" t="str">
        <f>J8</f>
        <v>June 30, 2020</v>
      </c>
      <c r="L91" s="115" t="s">
        <v>124</v>
      </c>
      <c r="M91" s="19"/>
      <c r="R91" s="38"/>
      <c r="T91" s="38"/>
      <c r="U91" s="38"/>
      <c r="V91" s="38"/>
    </row>
    <row r="92" spans="1:22" s="40" customFormat="1" ht="18.600000000000001" customHeight="1" x14ac:dyDescent="0.25">
      <c r="J92" s="115" t="s">
        <v>77</v>
      </c>
      <c r="K92" s="115"/>
      <c r="L92" s="115" t="s">
        <v>78</v>
      </c>
      <c r="M92" s="19"/>
      <c r="R92" s="38"/>
      <c r="T92" s="38"/>
      <c r="U92" s="38"/>
      <c r="V92" s="38"/>
    </row>
    <row r="93" spans="1:22" s="40" customFormat="1" ht="18.600000000000001" customHeight="1" x14ac:dyDescent="0.25">
      <c r="H93" s="49" t="s">
        <v>10</v>
      </c>
      <c r="J93" s="247" t="s">
        <v>79</v>
      </c>
      <c r="K93" s="115"/>
      <c r="L93" s="215"/>
      <c r="M93" s="216"/>
      <c r="R93" s="38"/>
      <c r="T93" s="38"/>
      <c r="U93" s="38"/>
      <c r="V93" s="38"/>
    </row>
    <row r="94" spans="1:22" s="40" customFormat="1" ht="10.5" customHeight="1" x14ac:dyDescent="0.45">
      <c r="I94" s="51"/>
      <c r="J94" s="173"/>
      <c r="K94" s="173"/>
      <c r="L94" s="174"/>
      <c r="M94" s="32"/>
      <c r="T94" s="134"/>
      <c r="U94" s="135"/>
      <c r="V94" s="135"/>
    </row>
    <row r="95" spans="1:22" s="40" customFormat="1" ht="18" customHeight="1" x14ac:dyDescent="0.45">
      <c r="A95" s="68" t="s">
        <v>49</v>
      </c>
      <c r="I95" s="51"/>
      <c r="J95" s="173"/>
      <c r="K95" s="173"/>
      <c r="L95" s="174"/>
      <c r="M95" s="32"/>
      <c r="T95" s="134"/>
      <c r="U95" s="135"/>
      <c r="V95" s="134"/>
    </row>
    <row r="96" spans="1:22" s="40" customFormat="1" ht="18" customHeight="1" x14ac:dyDescent="0.45">
      <c r="A96" s="36" t="s">
        <v>53</v>
      </c>
      <c r="I96" s="51"/>
      <c r="J96" s="173"/>
      <c r="K96" s="173"/>
      <c r="L96" s="174"/>
      <c r="M96" s="32"/>
      <c r="T96" s="134"/>
      <c r="U96" s="135"/>
      <c r="V96" s="134"/>
    </row>
    <row r="97" spans="1:22" s="40" customFormat="1" ht="18.399999999999999" customHeight="1" thickBot="1" x14ac:dyDescent="0.5">
      <c r="A97" s="238" t="s">
        <v>65</v>
      </c>
      <c r="B97" s="36" t="s">
        <v>54</v>
      </c>
      <c r="C97" s="36"/>
      <c r="G97" s="54"/>
      <c r="H97" s="129">
        <v>5</v>
      </c>
      <c r="I97" s="56"/>
      <c r="J97" s="165">
        <v>552000</v>
      </c>
      <c r="K97" s="172"/>
      <c r="L97" s="165">
        <v>552000</v>
      </c>
      <c r="M97" s="20"/>
      <c r="T97" s="134"/>
      <c r="U97" s="135"/>
      <c r="V97" s="134"/>
    </row>
    <row r="98" spans="1:22" s="40" customFormat="1" ht="18.399999999999999" customHeight="1" thickTop="1" x14ac:dyDescent="0.45">
      <c r="A98" s="132" t="s">
        <v>65</v>
      </c>
      <c r="B98" s="164" t="s">
        <v>19</v>
      </c>
      <c r="C98" s="36"/>
      <c r="D98" s="36"/>
      <c r="G98" s="54"/>
      <c r="I98" s="56"/>
      <c r="J98" s="20">
        <f>SE_7!J27</f>
        <v>460000</v>
      </c>
      <c r="K98" s="172"/>
      <c r="L98" s="166">
        <f>SE_7!J21</f>
        <v>460000</v>
      </c>
      <c r="M98" s="20"/>
      <c r="T98" s="134"/>
      <c r="U98" s="135"/>
      <c r="V98" s="134"/>
    </row>
    <row r="99" spans="1:22" s="40" customFormat="1" ht="18.399999999999999" customHeight="1" x14ac:dyDescent="0.45">
      <c r="A99" s="43" t="s">
        <v>7</v>
      </c>
      <c r="B99" s="70"/>
      <c r="C99" s="36"/>
      <c r="D99" s="36"/>
      <c r="G99" s="54"/>
      <c r="I99" s="56"/>
      <c r="J99" s="20"/>
      <c r="K99" s="172"/>
      <c r="L99" s="167"/>
      <c r="M99" s="20"/>
      <c r="T99" s="134"/>
      <c r="U99" s="140"/>
      <c r="V99" s="134"/>
    </row>
    <row r="100" spans="1:22" s="40" customFormat="1" ht="18.399999999999999" customHeight="1" x14ac:dyDescent="0.45">
      <c r="A100" s="238" t="s">
        <v>65</v>
      </c>
      <c r="B100" s="43" t="s">
        <v>28</v>
      </c>
      <c r="D100" s="36"/>
      <c r="G100" s="54"/>
      <c r="H100" s="129"/>
      <c r="I100" s="56"/>
      <c r="J100" s="20">
        <f>SE_7!N27</f>
        <v>1700</v>
      </c>
      <c r="K100" s="172"/>
      <c r="L100" s="167">
        <f>SE_7!N21</f>
        <v>1700</v>
      </c>
      <c r="M100" s="20"/>
      <c r="T100" s="134"/>
      <c r="U100" s="135"/>
      <c r="V100" s="134"/>
    </row>
    <row r="101" spans="1:22" s="40" customFormat="1" ht="18.399999999999999" customHeight="1" x14ac:dyDescent="0.45">
      <c r="A101" s="132" t="s">
        <v>65</v>
      </c>
      <c r="B101" s="43" t="s">
        <v>8</v>
      </c>
      <c r="D101" s="36"/>
      <c r="G101" s="54"/>
      <c r="H101" s="129"/>
      <c r="I101" s="56"/>
      <c r="J101" s="168">
        <f>SE_7!P27</f>
        <v>28622</v>
      </c>
      <c r="K101" s="172"/>
      <c r="L101" s="158">
        <f>SE_7!P21</f>
        <v>30655</v>
      </c>
      <c r="M101" s="20"/>
      <c r="T101" s="134"/>
      <c r="U101" s="135"/>
      <c r="V101" s="134"/>
    </row>
    <row r="102" spans="1:22" s="40" customFormat="1" ht="18.399999999999999" customHeight="1" x14ac:dyDescent="0.45">
      <c r="A102" s="24" t="s">
        <v>160</v>
      </c>
      <c r="B102" s="79"/>
      <c r="F102" s="36"/>
      <c r="G102" s="54"/>
      <c r="I102" s="56"/>
      <c r="J102" s="169">
        <f>SUM(J98:J101)</f>
        <v>490322</v>
      </c>
      <c r="K102" s="172"/>
      <c r="L102" s="169">
        <f>SUM(L98:L101)</f>
        <v>492355</v>
      </c>
      <c r="M102" s="20"/>
      <c r="N102" s="21"/>
      <c r="T102" s="134"/>
      <c r="U102" s="135"/>
      <c r="V102" s="134"/>
    </row>
    <row r="103" spans="1:22" s="40" customFormat="1" ht="18.399999999999999" customHeight="1" x14ac:dyDescent="0.45">
      <c r="B103" s="79"/>
      <c r="F103" s="36"/>
      <c r="G103" s="54"/>
      <c r="I103" s="56"/>
      <c r="J103" s="20"/>
      <c r="K103" s="172"/>
      <c r="L103" s="20"/>
      <c r="M103" s="20"/>
      <c r="N103" s="21"/>
      <c r="T103" s="134"/>
      <c r="U103" s="135"/>
      <c r="V103" s="134"/>
    </row>
    <row r="104" spans="1:22" s="40" customFormat="1" ht="18.399999999999999" customHeight="1" x14ac:dyDescent="0.45">
      <c r="A104" s="24" t="s">
        <v>50</v>
      </c>
      <c r="B104" s="79"/>
      <c r="F104" s="36"/>
      <c r="G104" s="54"/>
      <c r="I104" s="56"/>
      <c r="J104" s="20"/>
      <c r="K104" s="172"/>
      <c r="L104" s="20"/>
      <c r="M104" s="20"/>
      <c r="N104" s="21"/>
      <c r="T104" s="134"/>
      <c r="U104" s="135"/>
      <c r="V104" s="134"/>
    </row>
    <row r="105" spans="1:22" s="40" customFormat="1" ht="18.399999999999999" customHeight="1" thickBot="1" x14ac:dyDescent="0.5">
      <c r="B105" s="24" t="s">
        <v>51</v>
      </c>
      <c r="G105" s="54"/>
      <c r="I105" s="56"/>
      <c r="J105" s="165">
        <f>+J70+J102</f>
        <v>612588</v>
      </c>
      <c r="K105" s="172"/>
      <c r="L105" s="165">
        <f>+L70+L102</f>
        <v>612592</v>
      </c>
      <c r="M105" s="20"/>
      <c r="R105" s="71">
        <f>J105-J32</f>
        <v>0</v>
      </c>
      <c r="S105" s="71">
        <f>L105-L32</f>
        <v>0</v>
      </c>
      <c r="T105" s="134"/>
      <c r="U105" s="135"/>
      <c r="V105" s="134"/>
    </row>
    <row r="106" spans="1:22" s="40" customFormat="1" ht="18.399999999999999" customHeight="1" thickTop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4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34"/>
      <c r="U109" s="135"/>
      <c r="V109" s="134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92"/>
      <c r="U111" s="135"/>
      <c r="V111" s="192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34"/>
      <c r="U113" s="135"/>
      <c r="V113" s="140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42"/>
      <c r="U115" s="141"/>
      <c r="V115" s="142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134"/>
      <c r="U116" s="135"/>
      <c r="V116" s="135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134"/>
      <c r="U117" s="135"/>
      <c r="V117" s="134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1"/>
      <c r="S119" s="71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1"/>
      <c r="S120" s="71"/>
      <c r="T120" s="38"/>
      <c r="U120" s="38"/>
      <c r="V120" s="38"/>
    </row>
    <row r="121" spans="1:22" s="9" customFormat="1" ht="18.600000000000001" customHeight="1" x14ac:dyDescent="0.2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">
      <c r="J147" s="40"/>
      <c r="K147" s="40"/>
      <c r="L147" s="40"/>
      <c r="T147" s="149"/>
      <c r="U147" s="149"/>
      <c r="V147" s="149"/>
    </row>
    <row r="148" spans="10:22" s="9" customFormat="1" ht="18.600000000000001" customHeight="1" x14ac:dyDescent="0.2">
      <c r="J148" s="40"/>
      <c r="K148" s="40"/>
      <c r="L148" s="40"/>
      <c r="T148" s="149"/>
      <c r="U148" s="149"/>
      <c r="V148" s="149"/>
    </row>
    <row r="149" spans="10:22" s="9" customFormat="1" ht="18.600000000000001" customHeight="1" x14ac:dyDescent="0.2">
      <c r="J149" s="40"/>
      <c r="K149" s="40"/>
      <c r="L149" s="40"/>
      <c r="T149" s="149"/>
      <c r="U149" s="149"/>
      <c r="V149" s="149"/>
    </row>
  </sheetData>
  <mergeCells count="8">
    <mergeCell ref="A24:F24"/>
    <mergeCell ref="T48:V48"/>
    <mergeCell ref="J90:L90"/>
    <mergeCell ref="J2:L2"/>
    <mergeCell ref="N2:O2"/>
    <mergeCell ref="N3:O3"/>
    <mergeCell ref="J7:L7"/>
    <mergeCell ref="J48:L48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1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3" t="s">
        <v>77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3" t="s">
        <v>79</v>
      </c>
    </row>
    <row r="3" spans="1:19" s="40" customFormat="1" ht="18" customHeight="1" x14ac:dyDescent="0.25">
      <c r="A3" s="8" t="s">
        <v>130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2" t="s">
        <v>52</v>
      </c>
      <c r="K6" s="262"/>
      <c r="L6" s="262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7" t="s">
        <v>131</v>
      </c>
      <c r="K7" s="75"/>
      <c r="L7" s="217" t="s">
        <v>110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1"/>
      <c r="O8" s="197"/>
      <c r="P8" s="135"/>
      <c r="Q8" s="134"/>
      <c r="R8" s="135"/>
      <c r="S8" s="135"/>
    </row>
    <row r="9" spans="1:19" s="72" customFormat="1" ht="18" customHeight="1" x14ac:dyDescent="0.45">
      <c r="A9" s="80" t="s">
        <v>109</v>
      </c>
      <c r="B9" s="80"/>
      <c r="C9" s="78"/>
      <c r="D9" s="78"/>
      <c r="E9" s="78"/>
      <c r="F9" s="78"/>
      <c r="G9" s="78"/>
      <c r="I9" s="63"/>
      <c r="J9" s="138">
        <v>94403</v>
      </c>
      <c r="K9" s="159"/>
      <c r="L9" s="138">
        <v>109720</v>
      </c>
      <c r="N9" s="135"/>
      <c r="O9" s="197"/>
      <c r="P9" s="135"/>
      <c r="Q9" s="134"/>
      <c r="R9" s="135"/>
      <c r="S9" s="185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3">
        <v>243</v>
      </c>
      <c r="K10" s="159"/>
      <c r="L10" s="183">
        <v>343</v>
      </c>
      <c r="N10" s="135"/>
      <c r="O10" s="197"/>
      <c r="P10" s="135"/>
      <c r="Q10" s="134"/>
      <c r="R10" s="135"/>
      <c r="S10" s="185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94646</v>
      </c>
      <c r="K11" s="158"/>
      <c r="L11" s="157">
        <f>SUM(L9:L10)</f>
        <v>110063</v>
      </c>
      <c r="N11" s="201"/>
      <c r="O11" s="197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7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1"/>
      <c r="O13" s="197"/>
      <c r="P13" s="135"/>
      <c r="Q13" s="134"/>
      <c r="R13" s="135"/>
      <c r="S13" s="134"/>
    </row>
    <row r="14" spans="1:19" s="72" customFormat="1" ht="18" customHeight="1" x14ac:dyDescent="0.45">
      <c r="A14" s="43" t="s">
        <v>93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70204</v>
      </c>
      <c r="K14" s="175"/>
      <c r="L14" s="138">
        <v>89805</v>
      </c>
      <c r="N14" s="135"/>
      <c r="O14" s="197"/>
      <c r="P14" s="135"/>
      <c r="Q14" s="134"/>
      <c r="R14" s="140"/>
      <c r="S14" s="185"/>
    </row>
    <row r="15" spans="1:19" s="72" customFormat="1" ht="18" customHeight="1" x14ac:dyDescent="0.45">
      <c r="A15" s="43" t="s">
        <v>89</v>
      </c>
      <c r="B15" s="81"/>
      <c r="C15" s="80"/>
      <c r="D15" s="78"/>
      <c r="E15" s="78"/>
      <c r="F15" s="78"/>
      <c r="G15" s="78"/>
      <c r="H15" s="63"/>
      <c r="I15" s="63"/>
      <c r="J15" s="138">
        <v>2559</v>
      </c>
      <c r="K15" s="159"/>
      <c r="L15" s="138">
        <v>2525</v>
      </c>
      <c r="N15" s="135"/>
      <c r="O15" s="197"/>
      <c r="P15" s="135"/>
      <c r="Q15" s="134"/>
      <c r="R15" s="135"/>
      <c r="S15" s="185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10457</v>
      </c>
      <c r="K16" s="159"/>
      <c r="L16" s="138">
        <v>9161</v>
      </c>
      <c r="N16" s="135"/>
      <c r="O16" s="197"/>
      <c r="P16" s="135"/>
      <c r="Q16" s="134"/>
      <c r="R16" s="135"/>
      <c r="S16" s="185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3">
        <v>524</v>
      </c>
      <c r="K17" s="159"/>
      <c r="L17" s="183">
        <v>1210</v>
      </c>
      <c r="N17" s="135"/>
      <c r="O17" s="197"/>
      <c r="P17" s="135"/>
      <c r="Q17" s="134"/>
      <c r="R17" s="135"/>
      <c r="S17" s="185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83744</v>
      </c>
      <c r="K18" s="158"/>
      <c r="L18" s="157">
        <f>SUM(L14:L17)</f>
        <v>102701</v>
      </c>
      <c r="N18" s="201"/>
      <c r="O18" s="197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1"/>
      <c r="O19" s="197"/>
      <c r="P19" s="135"/>
      <c r="Q19" s="134"/>
      <c r="R19" s="135"/>
      <c r="S19" s="134"/>
    </row>
    <row r="20" spans="1:19" s="72" customFormat="1" ht="21.75" x14ac:dyDescent="0.45">
      <c r="A20" s="79" t="s">
        <v>144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10902</v>
      </c>
      <c r="K20" s="158"/>
      <c r="L20" s="20">
        <f>L11-L18</f>
        <v>7362</v>
      </c>
      <c r="N20" s="201"/>
      <c r="O20" s="197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1"/>
      <c r="O21" s="197"/>
      <c r="P21" s="135"/>
      <c r="Q21" s="134"/>
      <c r="R21" s="135"/>
      <c r="S21" s="134"/>
    </row>
    <row r="22" spans="1:19" s="79" customFormat="1" ht="21.75" x14ac:dyDescent="0.45">
      <c r="A22" s="79" t="s">
        <v>145</v>
      </c>
      <c r="B22" s="81"/>
      <c r="C22" s="87"/>
      <c r="D22" s="84"/>
      <c r="E22" s="84"/>
      <c r="F22" s="84"/>
      <c r="G22" s="84"/>
      <c r="H22" s="94"/>
      <c r="J22" s="183">
        <v>2452</v>
      </c>
      <c r="K22" s="159"/>
      <c r="L22" s="183">
        <v>1648</v>
      </c>
      <c r="N22" s="201"/>
      <c r="O22" s="197"/>
      <c r="P22" s="135"/>
      <c r="Q22" s="134"/>
      <c r="R22" s="135"/>
      <c r="S22" s="185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1"/>
      <c r="O23" s="197"/>
      <c r="P23" s="135"/>
      <c r="Q23" s="134"/>
      <c r="R23" s="135"/>
      <c r="S23" s="134"/>
    </row>
    <row r="24" spans="1:19" s="72" customFormat="1" ht="21.75" x14ac:dyDescent="0.45">
      <c r="A24" s="24" t="s">
        <v>147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8450</v>
      </c>
      <c r="K24" s="20"/>
      <c r="L24" s="20">
        <f>L20-L22</f>
        <v>5714</v>
      </c>
      <c r="N24" s="201"/>
      <c r="O24" s="197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1"/>
      <c r="O25" s="197"/>
      <c r="P25" s="135"/>
      <c r="Q25" s="134"/>
      <c r="R25" s="135"/>
      <c r="S25" s="135"/>
    </row>
    <row r="26" spans="1:19" s="72" customFormat="1" ht="15" customHeight="1" x14ac:dyDescent="0.45">
      <c r="A26" s="24" t="s">
        <v>94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1"/>
      <c r="O26" s="197"/>
      <c r="P26" s="135"/>
      <c r="Q26" s="134"/>
      <c r="R26" s="135"/>
      <c r="S26" s="135"/>
    </row>
    <row r="27" spans="1:19" s="72" customFormat="1" ht="15" customHeight="1" x14ac:dyDescent="0.45">
      <c r="A27" s="43" t="s">
        <v>97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1"/>
      <c r="O27" s="197"/>
      <c r="P27" s="135"/>
      <c r="Q27" s="134"/>
      <c r="R27" s="135"/>
      <c r="S27" s="135"/>
    </row>
    <row r="28" spans="1:19" s="72" customFormat="1" ht="15" customHeight="1" x14ac:dyDescent="0.45">
      <c r="A28" s="43" t="s">
        <v>98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1"/>
      <c r="O28" s="197"/>
      <c r="P28" s="135"/>
      <c r="Q28" s="134"/>
      <c r="R28" s="135"/>
      <c r="S28" s="135"/>
    </row>
    <row r="29" spans="1:19" s="72" customFormat="1" ht="15" customHeight="1" x14ac:dyDescent="0.45">
      <c r="A29" s="164" t="s">
        <v>76</v>
      </c>
      <c r="B29" s="43" t="s">
        <v>95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1"/>
      <c r="O29" s="197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96</v>
      </c>
      <c r="C30" s="234"/>
      <c r="D30" s="84"/>
      <c r="E30" s="84"/>
      <c r="F30" s="84"/>
      <c r="G30" s="84"/>
      <c r="H30" s="94"/>
      <c r="I30" s="85"/>
      <c r="J30" s="214">
        <v>0</v>
      </c>
      <c r="K30" s="20"/>
      <c r="L30" s="214">
        <v>37</v>
      </c>
      <c r="N30" s="201"/>
      <c r="O30" s="197"/>
      <c r="P30" s="135"/>
      <c r="Q30" s="192"/>
      <c r="R30" s="135"/>
      <c r="S30" s="192"/>
    </row>
    <row r="31" spans="1:19" s="72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1"/>
      <c r="O31" s="197"/>
      <c r="P31" s="135"/>
      <c r="Q31" s="134"/>
      <c r="R31" s="135"/>
      <c r="S31" s="135"/>
    </row>
    <row r="32" spans="1:19" s="72" customFormat="1" ht="21.75" x14ac:dyDescent="0.45">
      <c r="A32" s="69" t="s">
        <v>112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1"/>
      <c r="O32" s="197"/>
      <c r="P32" s="135"/>
      <c r="Q32" s="134"/>
      <c r="R32" s="135"/>
      <c r="S32" s="140"/>
    </row>
    <row r="33" spans="1:19" s="72" customFormat="1" ht="21" customHeight="1" thickBot="1" x14ac:dyDescent="0.5">
      <c r="A33" s="69" t="s">
        <v>146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8450</v>
      </c>
      <c r="K33" s="20"/>
      <c r="L33" s="165">
        <f>SUM(L24:L30)</f>
        <v>5751</v>
      </c>
      <c r="N33" s="201"/>
      <c r="O33" s="197"/>
      <c r="P33" s="135"/>
      <c r="Q33" s="134"/>
      <c r="R33" s="135"/>
      <c r="S33" s="135"/>
    </row>
    <row r="34" spans="1:19" s="72" customFormat="1" ht="15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1"/>
      <c r="O34" s="197"/>
      <c r="P34" s="135"/>
      <c r="Q34" s="134"/>
      <c r="R34" s="135"/>
      <c r="S34" s="135"/>
    </row>
    <row r="35" spans="1:19" s="72" customFormat="1" ht="21.75" x14ac:dyDescent="0.45">
      <c r="A35" s="24" t="s">
        <v>132</v>
      </c>
      <c r="B35" s="43"/>
      <c r="C35" s="229"/>
      <c r="D35" s="228"/>
      <c r="E35" s="228"/>
      <c r="F35" s="228"/>
      <c r="G35" s="228"/>
      <c r="H35" s="33">
        <v>7</v>
      </c>
      <c r="I35" s="32"/>
      <c r="J35" s="36"/>
      <c r="K35" s="176"/>
      <c r="L35" s="36"/>
      <c r="N35" s="135"/>
      <c r="O35" s="197"/>
      <c r="P35" s="135"/>
      <c r="Q35" s="134"/>
      <c r="R35" s="135"/>
      <c r="S35" s="135"/>
    </row>
    <row r="36" spans="1:19" s="72" customFormat="1" ht="18" customHeight="1" thickBot="1" x14ac:dyDescent="0.5">
      <c r="A36" s="43" t="s">
        <v>65</v>
      </c>
      <c r="B36" s="81" t="s">
        <v>133</v>
      </c>
      <c r="C36" s="80"/>
      <c r="D36" s="78"/>
      <c r="E36" s="78"/>
      <c r="F36" s="78"/>
      <c r="G36" s="78"/>
      <c r="H36" s="56"/>
      <c r="I36" s="77"/>
      <c r="J36" s="255">
        <v>1.84E-2</v>
      </c>
      <c r="K36" s="249"/>
      <c r="L36" s="255">
        <v>1.2421739130434782E-2</v>
      </c>
      <c r="N36" s="135"/>
      <c r="O36" s="197"/>
      <c r="P36" s="135"/>
      <c r="Q36" s="134"/>
      <c r="R36" s="140"/>
      <c r="S36" s="185"/>
    </row>
    <row r="37" spans="1:19" s="72" customFormat="1" ht="18" customHeight="1" thickTop="1" thickBot="1" x14ac:dyDescent="0.5">
      <c r="A37" s="43" t="s">
        <v>65</v>
      </c>
      <c r="B37" s="81" t="s">
        <v>134</v>
      </c>
      <c r="C37" s="80"/>
      <c r="D37" s="78"/>
      <c r="E37" s="78"/>
      <c r="F37" s="78"/>
      <c r="G37" s="78"/>
      <c r="H37" s="56"/>
      <c r="I37" s="77"/>
      <c r="J37" s="255">
        <v>1.84E-2</v>
      </c>
      <c r="K37" s="249"/>
      <c r="L37" s="255">
        <v>1.2421739130434782E-2</v>
      </c>
      <c r="N37" s="135"/>
      <c r="O37" s="197"/>
      <c r="P37" s="135"/>
      <c r="Q37" s="134"/>
      <c r="R37" s="140"/>
      <c r="S37" s="185"/>
    </row>
    <row r="38" spans="1:19" s="72" customFormat="1" ht="18" customHeight="1" thickTop="1" x14ac:dyDescent="0.25">
      <c r="A38" s="211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1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9"/>
      <c r="B96" s="9"/>
      <c r="C96" s="9"/>
      <c r="D96" s="9"/>
      <c r="E96" s="9"/>
      <c r="F96" s="9"/>
      <c r="G96" s="9"/>
      <c r="H96" s="9"/>
      <c r="I96" s="85"/>
      <c r="J96" s="64"/>
      <c r="K96" s="64"/>
      <c r="L96" s="64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J158" s="40"/>
      <c r="K158" s="40"/>
      <c r="L158" s="40"/>
    </row>
    <row r="159" spans="1:12" s="9" customFormat="1" ht="18.600000000000001" customHeight="1" x14ac:dyDescent="0.2">
      <c r="J159" s="40"/>
      <c r="K159" s="40"/>
      <c r="L159" s="40"/>
    </row>
    <row r="160" spans="1:12" s="9" customFormat="1" ht="18.600000000000001" customHeight="1" x14ac:dyDescent="0.2">
      <c r="A160" s="13"/>
      <c r="B160" s="13"/>
      <c r="C160" s="13"/>
      <c r="D160" s="13"/>
      <c r="E160" s="13"/>
      <c r="F160" s="13"/>
      <c r="G160" s="13"/>
      <c r="H160" s="13"/>
      <c r="J160" s="40"/>
      <c r="K160" s="40"/>
      <c r="L160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3" t="s">
        <v>77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3" t="s">
        <v>79</v>
      </c>
    </row>
    <row r="3" spans="1:19" s="40" customFormat="1" ht="18" customHeight="1" x14ac:dyDescent="0.25">
      <c r="A3" s="8" t="s">
        <v>135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2" t="s">
        <v>52</v>
      </c>
      <c r="K6" s="262"/>
      <c r="L6" s="262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7" t="s">
        <v>131</v>
      </c>
      <c r="K7" s="75"/>
      <c r="L7" s="217" t="s">
        <v>110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1"/>
      <c r="O8" s="197"/>
      <c r="P8" s="135"/>
      <c r="Q8" s="134"/>
      <c r="R8" s="135"/>
      <c r="S8" s="135"/>
    </row>
    <row r="9" spans="1:19" s="72" customFormat="1" ht="18" customHeight="1" x14ac:dyDescent="0.45">
      <c r="A9" s="80" t="s">
        <v>109</v>
      </c>
      <c r="B9" s="80"/>
      <c r="C9" s="78"/>
      <c r="D9" s="78"/>
      <c r="E9" s="78"/>
      <c r="F9" s="78"/>
      <c r="G9" s="78"/>
      <c r="I9" s="63"/>
      <c r="J9" s="138">
        <v>211946</v>
      </c>
      <c r="K9" s="159"/>
      <c r="L9" s="138">
        <v>216498</v>
      </c>
      <c r="N9" s="135"/>
      <c r="O9" s="197"/>
      <c r="P9" s="135"/>
      <c r="Q9" s="134"/>
      <c r="R9" s="135"/>
      <c r="S9" s="185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3">
        <v>621</v>
      </c>
      <c r="K10" s="159"/>
      <c r="L10" s="183">
        <v>763</v>
      </c>
      <c r="N10" s="135"/>
      <c r="O10" s="197"/>
      <c r="P10" s="135"/>
      <c r="Q10" s="134"/>
      <c r="R10" s="135"/>
      <c r="S10" s="185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212567</v>
      </c>
      <c r="K11" s="158"/>
      <c r="L11" s="157">
        <f>SUM(L9:L10)</f>
        <v>217261</v>
      </c>
      <c r="N11" s="201"/>
      <c r="O11" s="197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158"/>
      <c r="N12" s="135"/>
      <c r="O12" s="197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36"/>
      <c r="N13" s="201"/>
      <c r="O13" s="197"/>
      <c r="P13" s="135"/>
      <c r="Q13" s="134"/>
      <c r="R13" s="135"/>
      <c r="S13" s="134"/>
    </row>
    <row r="14" spans="1:19" s="72" customFormat="1" ht="18" customHeight="1" x14ac:dyDescent="0.45">
      <c r="A14" s="43" t="s">
        <v>93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160199</v>
      </c>
      <c r="K14" s="175"/>
      <c r="L14" s="138">
        <v>181487</v>
      </c>
      <c r="N14" s="135"/>
      <c r="O14" s="197"/>
      <c r="P14" s="135"/>
      <c r="Q14" s="134"/>
      <c r="R14" s="140"/>
      <c r="S14" s="185"/>
    </row>
    <row r="15" spans="1:19" s="72" customFormat="1" ht="18" customHeight="1" x14ac:dyDescent="0.45">
      <c r="A15" s="43" t="s">
        <v>89</v>
      </c>
      <c r="B15" s="81"/>
      <c r="C15" s="80"/>
      <c r="D15" s="78"/>
      <c r="E15" s="78"/>
      <c r="F15" s="78"/>
      <c r="G15" s="78"/>
      <c r="H15" s="63"/>
      <c r="I15" s="63"/>
      <c r="J15" s="138">
        <v>5239</v>
      </c>
      <c r="K15" s="159"/>
      <c r="L15" s="138">
        <v>5131</v>
      </c>
      <c r="N15" s="135"/>
      <c r="O15" s="197"/>
      <c r="P15" s="135"/>
      <c r="Q15" s="134"/>
      <c r="R15" s="135"/>
      <c r="S15" s="185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19325</v>
      </c>
      <c r="K16" s="159"/>
      <c r="L16" s="138">
        <v>17135</v>
      </c>
      <c r="N16" s="135"/>
      <c r="O16" s="197"/>
      <c r="P16" s="135"/>
      <c r="Q16" s="134"/>
      <c r="R16" s="135"/>
      <c r="S16" s="185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3">
        <v>1126</v>
      </c>
      <c r="K17" s="159"/>
      <c r="L17" s="183">
        <v>2479</v>
      </c>
      <c r="N17" s="135"/>
      <c r="O17" s="197"/>
      <c r="P17" s="135"/>
      <c r="Q17" s="134"/>
      <c r="R17" s="135"/>
      <c r="S17" s="185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185889</v>
      </c>
      <c r="K18" s="158"/>
      <c r="L18" s="157">
        <f>SUM(L14:L17)</f>
        <v>206232</v>
      </c>
      <c r="N18" s="201"/>
      <c r="O18" s="197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1"/>
      <c r="O19" s="197"/>
      <c r="P19" s="135"/>
      <c r="Q19" s="134"/>
      <c r="R19" s="135"/>
      <c r="S19" s="134"/>
    </row>
    <row r="20" spans="1:19" s="72" customFormat="1" ht="21.75" x14ac:dyDescent="0.45">
      <c r="A20" s="79" t="s">
        <v>144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26678</v>
      </c>
      <c r="K20" s="158"/>
      <c r="L20" s="20">
        <f>L11-L18</f>
        <v>11029</v>
      </c>
      <c r="N20" s="201"/>
      <c r="O20" s="197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1"/>
      <c r="O21" s="197"/>
      <c r="P21" s="135"/>
      <c r="Q21" s="134"/>
      <c r="R21" s="135"/>
      <c r="S21" s="134"/>
    </row>
    <row r="22" spans="1:19" s="79" customFormat="1" ht="21.75" x14ac:dyDescent="0.45">
      <c r="A22" s="79" t="s">
        <v>148</v>
      </c>
      <c r="B22" s="81"/>
      <c r="C22" s="87"/>
      <c r="D22" s="84"/>
      <c r="E22" s="84"/>
      <c r="F22" s="84"/>
      <c r="G22" s="84"/>
      <c r="H22" s="94"/>
      <c r="J22" s="183">
        <v>5711</v>
      </c>
      <c r="K22" s="159"/>
      <c r="L22" s="183">
        <v>2598</v>
      </c>
      <c r="N22" s="201"/>
      <c r="O22" s="197"/>
      <c r="P22" s="135"/>
      <c r="Q22" s="134"/>
      <c r="R22" s="135"/>
      <c r="S22" s="185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1"/>
      <c r="O23" s="197"/>
      <c r="P23" s="135"/>
      <c r="Q23" s="134"/>
      <c r="R23" s="135"/>
      <c r="S23" s="134"/>
    </row>
    <row r="24" spans="1:19" s="72" customFormat="1" ht="21.75" x14ac:dyDescent="0.45">
      <c r="A24" s="24" t="s">
        <v>147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20967</v>
      </c>
      <c r="K24" s="20"/>
      <c r="L24" s="20">
        <f>L20-L22</f>
        <v>8431</v>
      </c>
      <c r="N24" s="201"/>
      <c r="O24" s="197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1"/>
      <c r="O25" s="197"/>
      <c r="P25" s="135"/>
      <c r="Q25" s="134"/>
      <c r="R25" s="135"/>
      <c r="S25" s="135"/>
    </row>
    <row r="26" spans="1:19" s="72" customFormat="1" ht="15" customHeight="1" x14ac:dyDescent="0.45">
      <c r="A26" s="24" t="s">
        <v>94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1"/>
      <c r="O26" s="197"/>
      <c r="P26" s="135"/>
      <c r="Q26" s="134"/>
      <c r="R26" s="135"/>
      <c r="S26" s="135"/>
    </row>
    <row r="27" spans="1:19" s="72" customFormat="1" ht="15" customHeight="1" x14ac:dyDescent="0.45">
      <c r="A27" s="43" t="s">
        <v>97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1"/>
      <c r="O27" s="197"/>
      <c r="P27" s="135"/>
      <c r="Q27" s="134"/>
      <c r="R27" s="135"/>
      <c r="S27" s="135"/>
    </row>
    <row r="28" spans="1:19" s="72" customFormat="1" ht="15" customHeight="1" x14ac:dyDescent="0.45">
      <c r="A28" s="43" t="s">
        <v>98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1"/>
      <c r="O28" s="197"/>
      <c r="P28" s="135"/>
      <c r="Q28" s="134"/>
      <c r="R28" s="135"/>
      <c r="S28" s="135"/>
    </row>
    <row r="29" spans="1:19" s="72" customFormat="1" ht="15" customHeight="1" x14ac:dyDescent="0.45">
      <c r="A29" s="164" t="s">
        <v>76</v>
      </c>
      <c r="B29" s="43" t="s">
        <v>95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1"/>
      <c r="O29" s="197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96</v>
      </c>
      <c r="C30" s="234"/>
      <c r="D30" s="84"/>
      <c r="E30" s="84"/>
      <c r="F30" s="84"/>
      <c r="G30" s="84"/>
      <c r="H30" s="94"/>
      <c r="I30" s="85"/>
      <c r="J30" s="214">
        <v>0</v>
      </c>
      <c r="K30" s="20"/>
      <c r="L30" s="214">
        <v>37</v>
      </c>
      <c r="N30" s="201"/>
      <c r="O30" s="197"/>
      <c r="P30" s="135"/>
      <c r="Q30" s="244"/>
      <c r="R30" s="135"/>
      <c r="S30" s="244"/>
    </row>
    <row r="31" spans="1:19" s="72" customFormat="1" ht="15" customHeight="1" x14ac:dyDescent="0.45">
      <c r="A31" s="246"/>
      <c r="B31" s="246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1"/>
      <c r="O31" s="197"/>
      <c r="P31" s="135"/>
      <c r="Q31" s="134"/>
      <c r="R31" s="135"/>
      <c r="S31" s="135"/>
    </row>
    <row r="32" spans="1:19" s="72" customFormat="1" ht="21.75" x14ac:dyDescent="0.45">
      <c r="A32" s="69" t="s">
        <v>112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1"/>
      <c r="O32" s="197"/>
      <c r="P32" s="135"/>
      <c r="Q32" s="134"/>
      <c r="R32" s="135"/>
      <c r="S32" s="140"/>
    </row>
    <row r="33" spans="1:19" s="72" customFormat="1" ht="21" customHeight="1" thickBot="1" x14ac:dyDescent="0.5">
      <c r="A33" s="69" t="s">
        <v>146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20967</v>
      </c>
      <c r="K33" s="20"/>
      <c r="L33" s="165">
        <f>SUM(L24:L30)</f>
        <v>8468</v>
      </c>
      <c r="N33" s="201"/>
      <c r="O33" s="197"/>
      <c r="P33" s="135"/>
      <c r="Q33" s="134"/>
      <c r="R33" s="135"/>
      <c r="S33" s="135"/>
    </row>
    <row r="34" spans="1:19" s="72" customFormat="1" ht="18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1"/>
      <c r="O34" s="197"/>
      <c r="P34" s="135"/>
      <c r="Q34" s="142"/>
      <c r="R34" s="141"/>
      <c r="S34" s="142"/>
    </row>
    <row r="35" spans="1:19" s="72" customFormat="1" ht="18" customHeight="1" x14ac:dyDescent="0.45">
      <c r="A35" s="24" t="s">
        <v>132</v>
      </c>
      <c r="B35" s="43"/>
      <c r="C35" s="229"/>
      <c r="D35" s="228"/>
      <c r="E35" s="228"/>
      <c r="F35" s="228"/>
      <c r="G35" s="228"/>
      <c r="H35" s="33">
        <v>7</v>
      </c>
      <c r="I35" s="32"/>
      <c r="J35" s="36"/>
      <c r="K35" s="176"/>
      <c r="L35" s="36"/>
      <c r="N35" s="201"/>
      <c r="O35" s="197"/>
      <c r="P35" s="135"/>
      <c r="Q35" s="142"/>
      <c r="R35" s="141"/>
      <c r="S35" s="142"/>
    </row>
    <row r="36" spans="1:19" s="72" customFormat="1" ht="18" customHeight="1" thickBot="1" x14ac:dyDescent="0.5">
      <c r="A36" s="43" t="s">
        <v>65</v>
      </c>
      <c r="B36" s="81" t="s">
        <v>133</v>
      </c>
      <c r="C36" s="80"/>
      <c r="D36" s="78"/>
      <c r="E36" s="78"/>
      <c r="F36" s="78"/>
      <c r="G36" s="78"/>
      <c r="H36" s="56"/>
      <c r="I36" s="63"/>
      <c r="J36" s="255">
        <v>4.5600000000000002E-2</v>
      </c>
      <c r="K36" s="250"/>
      <c r="L36" s="255">
        <v>1.8328260869565217E-2</v>
      </c>
      <c r="N36" s="135"/>
      <c r="O36" s="197"/>
      <c r="P36" s="135"/>
      <c r="Q36" s="134"/>
      <c r="R36" s="135"/>
      <c r="S36" s="185"/>
    </row>
    <row r="37" spans="1:19" s="72" customFormat="1" ht="18" customHeight="1" thickTop="1" thickBot="1" x14ac:dyDescent="0.5">
      <c r="A37" s="43" t="s">
        <v>65</v>
      </c>
      <c r="B37" s="81" t="s">
        <v>134</v>
      </c>
      <c r="C37" s="80"/>
      <c r="D37" s="78"/>
      <c r="E37" s="78"/>
      <c r="F37" s="78"/>
      <c r="G37" s="78"/>
      <c r="H37" s="56"/>
      <c r="I37" s="63"/>
      <c r="J37" s="255">
        <v>4.5600000000000002E-2</v>
      </c>
      <c r="K37" s="250"/>
      <c r="L37" s="255">
        <v>1.8328260869565217E-2</v>
      </c>
      <c r="N37" s="135"/>
      <c r="O37" s="197"/>
      <c r="P37" s="135"/>
      <c r="Q37" s="134"/>
      <c r="R37" s="135"/>
      <c r="S37" s="185"/>
    </row>
    <row r="38" spans="1:19" s="72" customFormat="1" ht="18" customHeight="1" thickTop="1" x14ac:dyDescent="0.25">
      <c r="A38" s="211"/>
      <c r="B38" s="245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2"/>
      <c r="B39" s="245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79"/>
      <c r="B40" s="245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245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245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245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245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245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245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245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245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245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245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245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245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245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245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245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245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245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245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245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245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245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245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245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245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245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245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245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245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245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245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245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245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245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245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245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245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245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245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245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245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245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245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245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245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245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245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245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245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245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245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245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245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245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245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9"/>
      <c r="B95" s="9"/>
      <c r="C95" s="9"/>
      <c r="D95" s="9"/>
      <c r="E95" s="9"/>
      <c r="F95" s="9"/>
      <c r="G95" s="9"/>
      <c r="H95" s="9"/>
      <c r="I95" s="85"/>
      <c r="J95" s="64"/>
      <c r="K95" s="64"/>
      <c r="L95" s="64"/>
    </row>
    <row r="96" spans="1:12" s="9" customFormat="1" ht="18.600000000000001" customHeight="1" x14ac:dyDescent="0.2">
      <c r="J96" s="40"/>
      <c r="K96" s="40"/>
      <c r="L96" s="40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J158" s="40"/>
      <c r="K158" s="40"/>
      <c r="L158" s="40"/>
    </row>
    <row r="159" spans="1:12" s="9" customFormat="1" ht="18.600000000000001" customHeight="1" x14ac:dyDescent="0.2">
      <c r="A159" s="13"/>
      <c r="B159" s="13"/>
      <c r="C159" s="13"/>
      <c r="D159" s="13"/>
      <c r="E159" s="13"/>
      <c r="F159" s="13"/>
      <c r="G159" s="13"/>
      <c r="H159" s="13"/>
      <c r="J159" s="40"/>
      <c r="K159" s="40"/>
      <c r="L159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20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3" t="s">
        <v>77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3" t="s">
        <v>79</v>
      </c>
    </row>
    <row r="3" spans="1:45" s="98" customFormat="1" ht="18.75" customHeight="1" x14ac:dyDescent="0.25">
      <c r="A3" s="95" t="str">
        <f>+PL6M_6!A3</f>
        <v>FOR THE SIX-MONTH PERIODS ENDED JUNE 30, 2020 AND 2019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63" t="s">
        <v>52</v>
      </c>
      <c r="K5" s="263"/>
      <c r="L5" s="263"/>
      <c r="M5" s="263"/>
      <c r="N5" s="263"/>
      <c r="O5" s="263"/>
      <c r="P5" s="263"/>
      <c r="Q5" s="263"/>
      <c r="R5" s="263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83</v>
      </c>
      <c r="K6" s="117"/>
      <c r="L6" s="117"/>
      <c r="M6" s="117"/>
      <c r="N6" s="264" t="s">
        <v>59</v>
      </c>
      <c r="O6" s="264"/>
      <c r="P6" s="264"/>
      <c r="Q6" s="100"/>
      <c r="R6" s="100" t="s">
        <v>161</v>
      </c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50" t="s">
        <v>10</v>
      </c>
      <c r="I8" s="109"/>
      <c r="J8" s="233" t="s">
        <v>36</v>
      </c>
      <c r="K8" s="119"/>
      <c r="L8" s="182" t="s">
        <v>73</v>
      </c>
      <c r="M8" s="119"/>
      <c r="N8" s="49" t="s">
        <v>61</v>
      </c>
      <c r="O8" s="120"/>
      <c r="P8" s="49" t="s">
        <v>90</v>
      </c>
      <c r="Q8" s="121"/>
      <c r="R8" s="122" t="s">
        <v>158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18" t="s">
        <v>111</v>
      </c>
      <c r="B10" s="98"/>
      <c r="C10" s="98"/>
      <c r="D10" s="98"/>
      <c r="E10" s="98"/>
      <c r="F10" s="98"/>
      <c r="G10" s="98"/>
      <c r="H10" s="107"/>
      <c r="I10" s="189"/>
      <c r="J10" s="183">
        <v>460000</v>
      </c>
      <c r="K10" s="138"/>
      <c r="L10" s="183">
        <v>57019</v>
      </c>
      <c r="M10" s="138"/>
      <c r="N10" s="183">
        <v>3151</v>
      </c>
      <c r="O10" s="138"/>
      <c r="P10" s="183">
        <v>-70806</v>
      </c>
      <c r="Q10" s="138"/>
      <c r="R10" s="219">
        <f>SUM(J10:P10)</f>
        <v>449364</v>
      </c>
    </row>
    <row r="11" spans="1:45" ht="9.75" customHeight="1" x14ac:dyDescent="0.25">
      <c r="A11" s="218"/>
      <c r="B11" s="98"/>
      <c r="C11" s="98"/>
      <c r="D11" s="98"/>
      <c r="E11" s="98"/>
      <c r="F11" s="98"/>
      <c r="G11" s="98"/>
      <c r="H11" s="107"/>
      <c r="I11" s="189"/>
      <c r="J11" s="240"/>
      <c r="K11" s="240"/>
      <c r="L11" s="138"/>
      <c r="M11" s="240"/>
      <c r="N11" s="240"/>
      <c r="O11" s="240"/>
      <c r="P11" s="240"/>
      <c r="Q11" s="138"/>
      <c r="R11" s="240"/>
    </row>
    <row r="12" spans="1:45" ht="18" customHeight="1" x14ac:dyDescent="0.25">
      <c r="A12" s="80" t="s">
        <v>122</v>
      </c>
      <c r="B12" s="98"/>
      <c r="C12" s="98"/>
      <c r="D12" s="98"/>
      <c r="E12" s="98"/>
      <c r="F12" s="98"/>
      <c r="G12" s="98"/>
      <c r="H12" s="107"/>
      <c r="I12" s="189"/>
    </row>
    <row r="13" spans="1:45" ht="18" customHeight="1" x14ac:dyDescent="0.25">
      <c r="A13" s="80"/>
      <c r="B13" s="98" t="s">
        <v>121</v>
      </c>
      <c r="C13" s="98"/>
      <c r="D13" s="98"/>
      <c r="E13" s="98"/>
      <c r="F13" s="98"/>
      <c r="G13" s="98"/>
      <c r="H13" s="107">
        <v>5</v>
      </c>
      <c r="I13" s="189"/>
      <c r="J13" s="239">
        <v>0</v>
      </c>
      <c r="K13" s="240"/>
      <c r="L13" s="239">
        <v>-57019</v>
      </c>
      <c r="M13" s="240"/>
      <c r="N13" s="239">
        <v>-3151</v>
      </c>
      <c r="O13" s="240"/>
      <c r="P13" s="183">
        <f>-L13-N13</f>
        <v>60170</v>
      </c>
      <c r="Q13" s="138"/>
      <c r="R13" s="256">
        <f>SUM(J13:P13)</f>
        <v>0</v>
      </c>
    </row>
    <row r="14" spans="1:45" ht="9.75" customHeight="1" x14ac:dyDescent="0.25">
      <c r="A14" s="218"/>
      <c r="B14" s="98"/>
      <c r="C14" s="98"/>
      <c r="D14" s="98"/>
      <c r="E14" s="98"/>
      <c r="F14" s="98"/>
      <c r="G14" s="98"/>
      <c r="H14" s="100"/>
      <c r="I14" s="221"/>
      <c r="J14" s="138"/>
      <c r="K14" s="138"/>
      <c r="L14" s="138"/>
      <c r="M14" s="138"/>
      <c r="N14" s="138"/>
      <c r="O14" s="138"/>
      <c r="P14" s="138"/>
      <c r="Q14" s="138"/>
      <c r="R14" s="240"/>
      <c r="T14" s="222"/>
    </row>
    <row r="15" spans="1:45" ht="18" customHeight="1" x14ac:dyDescent="0.25">
      <c r="A15" s="151" t="s">
        <v>113</v>
      </c>
      <c r="B15" s="98"/>
      <c r="C15" s="98"/>
      <c r="D15" s="98"/>
      <c r="E15" s="98"/>
      <c r="F15" s="98"/>
      <c r="G15" s="98"/>
      <c r="H15" s="107"/>
      <c r="I15" s="189"/>
      <c r="J15" s="64">
        <v>0</v>
      </c>
      <c r="K15" s="240"/>
      <c r="L15" s="64">
        <v>0</v>
      </c>
      <c r="M15" s="240"/>
      <c r="N15" s="64">
        <v>0</v>
      </c>
      <c r="O15" s="240"/>
      <c r="P15" s="240">
        <f>+PL6M_6!L24</f>
        <v>8431</v>
      </c>
      <c r="Q15" s="138"/>
      <c r="R15" s="240">
        <f>SUM(J15:P15)</f>
        <v>8431</v>
      </c>
    </row>
    <row r="16" spans="1:45" ht="18" customHeight="1" x14ac:dyDescent="0.25">
      <c r="A16" s="151" t="s">
        <v>101</v>
      </c>
      <c r="B16" s="98"/>
      <c r="C16" s="98"/>
      <c r="D16" s="98"/>
      <c r="E16" s="98"/>
      <c r="F16" s="98"/>
      <c r="G16" s="98"/>
      <c r="H16" s="107"/>
      <c r="I16" s="189"/>
      <c r="J16" s="239">
        <v>0</v>
      </c>
      <c r="K16" s="240"/>
      <c r="L16" s="239">
        <v>0</v>
      </c>
      <c r="M16" s="240"/>
      <c r="N16" s="239">
        <v>0</v>
      </c>
      <c r="O16" s="240"/>
      <c r="P16" s="219">
        <f>+PL6M_6!L30</f>
        <v>37</v>
      </c>
      <c r="Q16" s="138"/>
      <c r="R16" s="219">
        <f>SUM(J16:P16)</f>
        <v>37</v>
      </c>
    </row>
    <row r="17" spans="1:20" ht="18.75" customHeight="1" x14ac:dyDescent="0.25">
      <c r="A17" s="151" t="s">
        <v>114</v>
      </c>
      <c r="C17" s="116"/>
      <c r="D17" s="116"/>
      <c r="E17" s="116"/>
      <c r="F17" s="116"/>
      <c r="G17" s="116"/>
      <c r="H17" s="100"/>
      <c r="I17" s="189"/>
      <c r="J17" s="239">
        <v>0</v>
      </c>
      <c r="K17" s="204"/>
      <c r="L17" s="239">
        <v>0</v>
      </c>
      <c r="M17" s="204"/>
      <c r="N17" s="239">
        <v>0</v>
      </c>
      <c r="O17" s="204"/>
      <c r="P17" s="239">
        <f>+PL6M_6!L33</f>
        <v>8468</v>
      </c>
      <c r="Q17" s="204"/>
      <c r="R17" s="219">
        <f>SUM(J17:P17)</f>
        <v>8468</v>
      </c>
    </row>
    <row r="18" spans="1:20" ht="9.75" customHeight="1" x14ac:dyDescent="0.25">
      <c r="A18" s="151"/>
      <c r="C18" s="116"/>
      <c r="D18" s="116"/>
      <c r="E18" s="116"/>
      <c r="F18" s="116"/>
      <c r="G18" s="116"/>
      <c r="H18" s="100"/>
      <c r="I18" s="189"/>
      <c r="J18" s="64"/>
      <c r="K18" s="204"/>
      <c r="L18" s="64"/>
      <c r="M18" s="204"/>
      <c r="N18" s="64"/>
      <c r="O18" s="204"/>
      <c r="P18" s="64"/>
      <c r="Q18" s="204"/>
      <c r="R18" s="240"/>
    </row>
    <row r="19" spans="1:20" ht="19.5" customHeight="1" thickBot="1" x14ac:dyDescent="0.3">
      <c r="A19" s="24" t="s">
        <v>115</v>
      </c>
      <c r="B19" s="98"/>
      <c r="C19" s="98"/>
      <c r="D19" s="98"/>
      <c r="E19" s="98"/>
      <c r="F19" s="98"/>
      <c r="G19" s="98"/>
      <c r="H19" s="100"/>
      <c r="I19" s="221"/>
      <c r="J19" s="213">
        <f>+J17+J10+J13</f>
        <v>460000</v>
      </c>
      <c r="K19" s="220"/>
      <c r="L19" s="213">
        <f>+L17+L10+L13</f>
        <v>0</v>
      </c>
      <c r="M19" s="220"/>
      <c r="N19" s="213">
        <f>+N17+N10+N13</f>
        <v>0</v>
      </c>
      <c r="O19" s="220"/>
      <c r="P19" s="213">
        <f>+P17+P10+P13</f>
        <v>-2168</v>
      </c>
      <c r="Q19" s="220"/>
      <c r="R19" s="213">
        <f>+R17+R10+R13</f>
        <v>457832</v>
      </c>
      <c r="T19" s="222"/>
    </row>
    <row r="20" spans="1:20" ht="16.5" customHeight="1" thickTop="1" x14ac:dyDescent="0.25">
      <c r="A20" s="43"/>
      <c r="C20" s="116"/>
      <c r="D20" s="116"/>
      <c r="E20" s="116"/>
      <c r="F20" s="116"/>
      <c r="G20" s="116"/>
      <c r="H20" s="100"/>
      <c r="I20" s="189"/>
      <c r="J20" s="64"/>
      <c r="K20" s="204"/>
      <c r="L20" s="204"/>
      <c r="M20" s="204"/>
      <c r="N20" s="204"/>
      <c r="O20" s="204"/>
      <c r="P20" s="204"/>
      <c r="Q20" s="204"/>
      <c r="R20" s="203"/>
    </row>
    <row r="21" spans="1:20" ht="19.5" customHeight="1" x14ac:dyDescent="0.25">
      <c r="A21" s="218" t="s">
        <v>136</v>
      </c>
      <c r="B21" s="98"/>
      <c r="C21" s="98"/>
      <c r="D21" s="98"/>
      <c r="E21" s="98"/>
      <c r="F21" s="98"/>
      <c r="G21" s="98"/>
      <c r="H21" s="100"/>
      <c r="I21" s="221"/>
      <c r="J21" s="183">
        <v>460000</v>
      </c>
      <c r="K21" s="138"/>
      <c r="L21" s="183">
        <v>0</v>
      </c>
      <c r="M21" s="138"/>
      <c r="N21" s="183">
        <v>1700</v>
      </c>
      <c r="O21" s="138"/>
      <c r="P21" s="183">
        <v>30655</v>
      </c>
      <c r="Q21" s="138"/>
      <c r="R21" s="219">
        <f>SUM(J21:P21)</f>
        <v>492355</v>
      </c>
      <c r="T21" s="222"/>
    </row>
    <row r="22" spans="1:20" ht="9.75" customHeight="1" x14ac:dyDescent="0.25">
      <c r="A22" s="218"/>
      <c r="B22" s="98"/>
      <c r="C22" s="98"/>
      <c r="D22" s="98"/>
      <c r="E22" s="98"/>
      <c r="F22" s="98"/>
      <c r="G22" s="98"/>
      <c r="H22" s="100"/>
      <c r="I22" s="221"/>
      <c r="J22" s="138"/>
      <c r="K22" s="138"/>
      <c r="L22" s="138"/>
      <c r="M22" s="138"/>
      <c r="N22" s="138"/>
      <c r="O22" s="138"/>
      <c r="P22" s="138"/>
      <c r="Q22" s="138"/>
      <c r="R22" s="240"/>
      <c r="T22" s="222"/>
    </row>
    <row r="23" spans="1:20" ht="18" customHeight="1" x14ac:dyDescent="0.25">
      <c r="A23" s="80" t="s">
        <v>113</v>
      </c>
      <c r="B23" s="98"/>
      <c r="C23" s="98"/>
      <c r="D23" s="98"/>
      <c r="E23" s="98"/>
      <c r="F23" s="98"/>
      <c r="G23" s="98"/>
      <c r="H23" s="107"/>
      <c r="I23" s="189"/>
      <c r="J23" s="64">
        <v>0</v>
      </c>
      <c r="K23" s="240"/>
      <c r="L23" s="64">
        <v>0</v>
      </c>
      <c r="M23" s="240"/>
      <c r="N23" s="64">
        <v>0</v>
      </c>
      <c r="O23" s="240"/>
      <c r="P23" s="240">
        <f>+PL6M_6!J24</f>
        <v>20967</v>
      </c>
      <c r="Q23" s="138"/>
      <c r="R23" s="240">
        <f>SUM(J23:P23)</f>
        <v>20967</v>
      </c>
    </row>
    <row r="24" spans="1:20" ht="18" customHeight="1" x14ac:dyDescent="0.25">
      <c r="A24" s="80" t="s">
        <v>101</v>
      </c>
      <c r="B24" s="98"/>
      <c r="C24" s="98"/>
      <c r="D24" s="98"/>
      <c r="E24" s="98"/>
      <c r="F24" s="98"/>
      <c r="G24" s="98"/>
      <c r="H24" s="107"/>
      <c r="I24" s="189"/>
      <c r="J24" s="239">
        <v>0</v>
      </c>
      <c r="K24" s="240"/>
      <c r="L24" s="239">
        <v>0</v>
      </c>
      <c r="M24" s="240"/>
      <c r="N24" s="239">
        <v>0</v>
      </c>
      <c r="O24" s="240"/>
      <c r="P24" s="239">
        <f>+PL6M_6!J30</f>
        <v>0</v>
      </c>
      <c r="Q24" s="138"/>
      <c r="R24" s="239">
        <f>SUM(J24:P24)</f>
        <v>0</v>
      </c>
    </row>
    <row r="25" spans="1:20" ht="18.75" customHeight="1" x14ac:dyDescent="0.25">
      <c r="A25" s="80" t="s">
        <v>114</v>
      </c>
      <c r="C25" s="116"/>
      <c r="D25" s="116"/>
      <c r="E25" s="116"/>
      <c r="F25" s="116"/>
      <c r="G25" s="116"/>
      <c r="H25" s="100"/>
      <c r="I25" s="189"/>
      <c r="J25" s="251">
        <v>0</v>
      </c>
      <c r="K25" s="204"/>
      <c r="L25" s="251">
        <v>0</v>
      </c>
      <c r="M25" s="204"/>
      <c r="N25" s="251">
        <v>0</v>
      </c>
      <c r="O25" s="204"/>
      <c r="P25" s="251">
        <f>SUM(P23:P24)</f>
        <v>20967</v>
      </c>
      <c r="Q25" s="204"/>
      <c r="R25" s="252">
        <f>SUM(J25:P25)</f>
        <v>20967</v>
      </c>
    </row>
    <row r="26" spans="1:20" ht="18" customHeight="1" x14ac:dyDescent="0.25">
      <c r="A26" s="80" t="s">
        <v>137</v>
      </c>
      <c r="B26" s="98"/>
      <c r="C26" s="98"/>
      <c r="D26" s="98"/>
      <c r="E26" s="98"/>
      <c r="F26" s="98"/>
      <c r="G26" s="98"/>
      <c r="H26" s="107">
        <v>5</v>
      </c>
      <c r="I26" s="189"/>
      <c r="J26" s="64">
        <v>0</v>
      </c>
      <c r="K26" s="240"/>
      <c r="L26" s="64">
        <v>0</v>
      </c>
      <c r="M26" s="240"/>
      <c r="N26" s="64">
        <v>0</v>
      </c>
      <c r="O26" s="240"/>
      <c r="P26" s="240">
        <v>-23000</v>
      </c>
      <c r="Q26" s="138"/>
      <c r="R26" s="219">
        <f>SUM(J26:P26)</f>
        <v>-23000</v>
      </c>
    </row>
    <row r="27" spans="1:20" ht="19.5" customHeight="1" thickBot="1" x14ac:dyDescent="0.3">
      <c r="A27" s="24" t="s">
        <v>138</v>
      </c>
      <c r="B27" s="98"/>
      <c r="C27" s="98"/>
      <c r="D27" s="98"/>
      <c r="E27" s="98"/>
      <c r="F27" s="98"/>
      <c r="G27" s="98"/>
      <c r="H27" s="107"/>
      <c r="I27" s="110"/>
      <c r="J27" s="253">
        <f>+J21+J25+J26</f>
        <v>460000</v>
      </c>
      <c r="K27" s="138"/>
      <c r="L27" s="253">
        <f>+L21+L25+L26</f>
        <v>0</v>
      </c>
      <c r="M27" s="138"/>
      <c r="N27" s="253">
        <f>+N21+N25+N26</f>
        <v>1700</v>
      </c>
      <c r="O27" s="138"/>
      <c r="P27" s="253">
        <f>+P21+P25+P26</f>
        <v>28622</v>
      </c>
      <c r="Q27" s="138"/>
      <c r="R27" s="253">
        <f>+R21+R25+R26</f>
        <v>490322</v>
      </c>
    </row>
    <row r="28" spans="1:20" ht="15.95" customHeight="1" thickTop="1" x14ac:dyDescent="0.2">
      <c r="A28" s="17"/>
      <c r="H28" s="107"/>
      <c r="I28" s="110"/>
      <c r="J28" s="11"/>
      <c r="K28" s="11"/>
      <c r="L28" s="10"/>
      <c r="M28" s="11"/>
      <c r="N28" s="11"/>
      <c r="O28" s="11"/>
      <c r="P28" s="11"/>
      <c r="Q28" s="11"/>
      <c r="R28" s="11">
        <f>'[2]BS_3,4,5'!J105-[2]SE_7!R18</f>
        <v>0</v>
      </c>
    </row>
    <row r="29" spans="1:20" ht="15.95" customHeight="1" x14ac:dyDescent="0.2">
      <c r="H29" s="107"/>
      <c r="I29" s="5"/>
      <c r="J29" s="5"/>
      <c r="K29" s="5"/>
      <c r="L29" s="5"/>
      <c r="M29" s="5"/>
      <c r="N29" s="107"/>
      <c r="O29" s="5"/>
      <c r="Q29" s="5"/>
    </row>
    <row r="30" spans="1:20" ht="15.95" customHeight="1" x14ac:dyDescent="0.25">
      <c r="Q30" s="202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scale="98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"/>
  <sheetViews>
    <sheetView zoomScale="85" zoomScaleNormal="85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3" t="s">
        <v>77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3" t="s">
        <v>79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+PL6M_6!A3</f>
        <v>FOR THE SIX-MONTH PERIODS ENDED JUNE 30, 2020 AND 2019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62" t="s">
        <v>52</v>
      </c>
      <c r="K5" s="262"/>
      <c r="L5" s="262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I6" s="74"/>
      <c r="J6" s="150" t="str">
        <f>PL3M_5!J7</f>
        <v>2020</v>
      </c>
      <c r="K6" s="75"/>
      <c r="L6" s="150" t="str">
        <f>PL3M_5!L7</f>
        <v>2019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I7" s="74"/>
      <c r="J7" s="74"/>
      <c r="K7" s="93"/>
      <c r="L7" s="74"/>
      <c r="S7" s="207"/>
      <c r="T7" s="207"/>
      <c r="U7" s="135"/>
      <c r="V7" s="205"/>
      <c r="W7" s="135"/>
      <c r="X7" s="135"/>
    </row>
    <row r="8" spans="1:24" s="40" customFormat="1" ht="18" customHeight="1" x14ac:dyDescent="0.45">
      <c r="A8" s="80" t="s">
        <v>113</v>
      </c>
      <c r="B8" s="123"/>
      <c r="D8" s="123"/>
      <c r="E8" s="123"/>
      <c r="F8" s="123"/>
      <c r="G8" s="123"/>
      <c r="H8" s="72"/>
      <c r="I8" s="39"/>
      <c r="J8" s="152">
        <f>+PL6M_6!J24</f>
        <v>20967</v>
      </c>
      <c r="K8" s="152"/>
      <c r="L8" s="152">
        <f>+PL6M_6!L24</f>
        <v>8431</v>
      </c>
      <c r="S8" s="208"/>
      <c r="T8" s="208"/>
      <c r="U8" s="135"/>
      <c r="V8" s="134"/>
      <c r="W8" s="134"/>
      <c r="X8" s="134"/>
    </row>
    <row r="9" spans="1:24" s="40" customFormat="1" ht="18" customHeight="1" x14ac:dyDescent="0.45">
      <c r="A9" s="124" t="s">
        <v>84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8"/>
      <c r="T9" s="208"/>
      <c r="U9" s="135"/>
      <c r="V9" s="134"/>
      <c r="W9" s="134"/>
      <c r="X9" s="134"/>
    </row>
    <row r="10" spans="1:24" s="40" customFormat="1" ht="18" customHeight="1" x14ac:dyDescent="0.45">
      <c r="A10" s="124"/>
      <c r="B10" s="80" t="s">
        <v>164</v>
      </c>
      <c r="D10" s="83"/>
      <c r="E10" s="83"/>
      <c r="F10" s="83"/>
      <c r="G10" s="84"/>
      <c r="H10" s="84"/>
      <c r="I10" s="91"/>
      <c r="J10" s="153"/>
      <c r="K10" s="153"/>
      <c r="L10" s="153"/>
      <c r="P10" s="90"/>
      <c r="S10" s="208"/>
      <c r="T10" s="208"/>
      <c r="U10" s="135"/>
      <c r="V10" s="134"/>
      <c r="W10" s="134"/>
      <c r="X10" s="134"/>
    </row>
    <row r="11" spans="1:24" s="40" customFormat="1" ht="18" customHeight="1" x14ac:dyDescent="0.45">
      <c r="A11" s="124"/>
      <c r="B11" s="80"/>
      <c r="C11" s="40" t="s">
        <v>165</v>
      </c>
      <c r="D11" s="83"/>
      <c r="E11" s="83"/>
      <c r="F11" s="83"/>
      <c r="G11" s="84"/>
      <c r="H11" s="84"/>
      <c r="I11" s="91"/>
      <c r="J11" s="153">
        <v>1078</v>
      </c>
      <c r="K11" s="153"/>
      <c r="L11" s="153">
        <v>294</v>
      </c>
      <c r="P11" s="90"/>
      <c r="S11" s="208"/>
      <c r="T11" s="208"/>
      <c r="U11" s="135"/>
      <c r="V11" s="134"/>
      <c r="W11" s="134"/>
      <c r="X11" s="134"/>
    </row>
    <row r="12" spans="1:24" s="40" customFormat="1" ht="18" customHeight="1" x14ac:dyDescent="0.45">
      <c r="A12" s="124"/>
      <c r="B12" s="151" t="s">
        <v>151</v>
      </c>
      <c r="D12" s="151"/>
      <c r="E12" s="151"/>
      <c r="F12" s="83"/>
      <c r="G12" s="84"/>
      <c r="H12" s="84"/>
      <c r="I12" s="91"/>
      <c r="J12" s="138"/>
      <c r="K12" s="153"/>
      <c r="L12" s="138"/>
      <c r="P12" s="90"/>
      <c r="S12" s="135"/>
      <c r="T12" s="135"/>
      <c r="U12" s="135"/>
      <c r="V12" s="134"/>
      <c r="W12" s="134"/>
      <c r="X12" s="134"/>
    </row>
    <row r="13" spans="1:24" s="40" customFormat="1" ht="18" customHeight="1" x14ac:dyDescent="0.45">
      <c r="A13" s="124"/>
      <c r="B13" s="151" t="s">
        <v>70</v>
      </c>
      <c r="C13" s="151" t="s">
        <v>150</v>
      </c>
      <c r="E13" s="151"/>
      <c r="F13" s="83"/>
      <c r="G13" s="84"/>
      <c r="H13" s="84"/>
      <c r="I13" s="91"/>
      <c r="J13" s="138">
        <v>398</v>
      </c>
      <c r="K13" s="156"/>
      <c r="L13" s="138">
        <v>754</v>
      </c>
      <c r="P13" s="90"/>
      <c r="S13" s="208"/>
      <c r="T13" s="208"/>
      <c r="U13" s="135"/>
      <c r="V13" s="134"/>
      <c r="W13" s="134"/>
      <c r="X13" s="134"/>
    </row>
    <row r="14" spans="1:24" s="40" customFormat="1" ht="18" customHeight="1" x14ac:dyDescent="0.45">
      <c r="A14" s="83"/>
      <c r="B14" s="151" t="s">
        <v>105</v>
      </c>
      <c r="D14" s="83"/>
      <c r="E14" s="83"/>
      <c r="F14" s="83"/>
      <c r="G14" s="84"/>
      <c r="H14" s="84"/>
      <c r="I14" s="91"/>
      <c r="J14" s="138">
        <v>22058</v>
      </c>
      <c r="K14" s="156"/>
      <c r="L14" s="138">
        <v>23765</v>
      </c>
      <c r="P14" s="90"/>
      <c r="S14" s="208"/>
      <c r="T14" s="208"/>
      <c r="U14" s="135"/>
      <c r="V14" s="134"/>
      <c r="W14" s="134"/>
      <c r="X14" s="134"/>
    </row>
    <row r="15" spans="1:24" s="40" customFormat="1" ht="18" customHeight="1" x14ac:dyDescent="0.45">
      <c r="A15" s="83"/>
      <c r="B15" s="151" t="s">
        <v>143</v>
      </c>
      <c r="D15" s="83"/>
      <c r="E15" s="83"/>
      <c r="F15" s="83"/>
      <c r="G15" s="84"/>
      <c r="H15" s="84"/>
      <c r="I15" s="91"/>
      <c r="J15" s="138">
        <v>1363</v>
      </c>
      <c r="K15" s="156"/>
      <c r="L15" s="138">
        <v>250</v>
      </c>
      <c r="P15" s="90"/>
      <c r="S15" s="208"/>
      <c r="T15" s="208"/>
      <c r="U15" s="135"/>
      <c r="V15" s="134"/>
      <c r="W15" s="134"/>
      <c r="X15" s="134"/>
    </row>
    <row r="16" spans="1:24" s="40" customFormat="1" ht="18" customHeight="1" x14ac:dyDescent="0.45">
      <c r="A16" s="83"/>
      <c r="B16" s="151" t="s">
        <v>149</v>
      </c>
      <c r="D16" s="83"/>
      <c r="E16" s="83"/>
      <c r="F16" s="83"/>
      <c r="G16" s="84"/>
      <c r="H16" s="84"/>
      <c r="I16" s="91"/>
      <c r="J16" s="138">
        <v>-37</v>
      </c>
      <c r="K16" s="156"/>
      <c r="L16" s="138">
        <v>0</v>
      </c>
      <c r="P16" s="90"/>
      <c r="S16" s="208"/>
      <c r="T16" s="208"/>
      <c r="U16" s="135"/>
      <c r="V16" s="134"/>
      <c r="W16" s="134"/>
      <c r="X16" s="134"/>
    </row>
    <row r="17" spans="1:24" s="40" customFormat="1" ht="18" customHeight="1" x14ac:dyDescent="0.45">
      <c r="A17" s="83"/>
      <c r="B17" s="151" t="s">
        <v>157</v>
      </c>
      <c r="D17" s="83"/>
      <c r="E17" s="83"/>
      <c r="F17" s="83"/>
      <c r="G17" s="84"/>
      <c r="H17" s="84"/>
      <c r="I17" s="91"/>
      <c r="J17" s="138">
        <v>4</v>
      </c>
      <c r="K17" s="156"/>
      <c r="L17" s="138">
        <v>-26</v>
      </c>
      <c r="P17" s="90"/>
      <c r="S17" s="208"/>
      <c r="T17" s="208"/>
      <c r="U17" s="135"/>
      <c r="V17" s="134"/>
      <c r="W17" s="134"/>
      <c r="X17" s="134"/>
    </row>
    <row r="18" spans="1:24" s="40" customFormat="1" ht="18" customHeight="1" x14ac:dyDescent="0.45">
      <c r="A18" s="83"/>
      <c r="B18" s="151" t="s">
        <v>45</v>
      </c>
      <c r="D18" s="83"/>
      <c r="E18" s="83"/>
      <c r="F18" s="83"/>
      <c r="G18" s="84"/>
      <c r="H18" s="84"/>
      <c r="I18" s="91"/>
      <c r="J18" s="138">
        <v>449</v>
      </c>
      <c r="K18" s="156"/>
      <c r="L18" s="138">
        <v>1139</v>
      </c>
      <c r="P18" s="90"/>
      <c r="S18" s="208"/>
      <c r="T18" s="208"/>
      <c r="U18" s="135"/>
      <c r="V18" s="134"/>
      <c r="W18" s="134"/>
      <c r="X18" s="134"/>
    </row>
    <row r="19" spans="1:24" s="40" customFormat="1" ht="18" customHeight="1" x14ac:dyDescent="0.45">
      <c r="A19" s="84"/>
      <c r="B19" s="151" t="s">
        <v>22</v>
      </c>
      <c r="D19" s="84"/>
      <c r="E19" s="84"/>
      <c r="F19" s="84"/>
      <c r="G19" s="84"/>
      <c r="H19" s="84"/>
      <c r="I19" s="91"/>
      <c r="J19" s="138">
        <v>-5</v>
      </c>
      <c r="K19" s="156"/>
      <c r="L19" s="138">
        <v>-8</v>
      </c>
      <c r="P19" s="91"/>
      <c r="S19" s="208"/>
      <c r="T19" s="208"/>
      <c r="U19" s="135"/>
      <c r="V19" s="134"/>
      <c r="W19" s="134"/>
      <c r="X19" s="134"/>
    </row>
    <row r="20" spans="1:24" s="40" customFormat="1" ht="18" customHeight="1" x14ac:dyDescent="0.45">
      <c r="A20" s="84"/>
      <c r="B20" s="151" t="s">
        <v>38</v>
      </c>
      <c r="D20" s="84"/>
      <c r="E20" s="84"/>
      <c r="F20" s="84"/>
      <c r="G20" s="84"/>
      <c r="H20" s="84"/>
      <c r="I20" s="91"/>
      <c r="J20" s="138">
        <v>1126</v>
      </c>
      <c r="K20" s="156"/>
      <c r="L20" s="138">
        <v>2479</v>
      </c>
      <c r="P20" s="91"/>
      <c r="Q20" s="188"/>
      <c r="R20" s="81"/>
      <c r="S20" s="208"/>
      <c r="T20" s="208"/>
      <c r="U20" s="135"/>
      <c r="V20" s="134"/>
      <c r="W20" s="134"/>
      <c r="X20" s="134"/>
    </row>
    <row r="21" spans="1:24" s="40" customFormat="1" ht="18" customHeight="1" x14ac:dyDescent="0.45">
      <c r="A21" s="84"/>
      <c r="B21" s="80" t="s">
        <v>152</v>
      </c>
      <c r="D21" s="84"/>
      <c r="E21" s="84"/>
      <c r="F21" s="84"/>
      <c r="G21" s="84"/>
      <c r="H21" s="84"/>
      <c r="I21" s="91"/>
      <c r="J21" s="138">
        <f>+PL6M_6!J22</f>
        <v>5711</v>
      </c>
      <c r="K21" s="156"/>
      <c r="L21" s="138">
        <v>2598</v>
      </c>
      <c r="P21" s="91"/>
      <c r="Q21" s="237"/>
      <c r="R21" s="188"/>
      <c r="S21" s="198"/>
      <c r="T21" s="198"/>
      <c r="U21" s="135"/>
      <c r="V21" s="192"/>
      <c r="W21" s="134"/>
      <c r="X21" s="134"/>
    </row>
    <row r="22" spans="1:24" s="40" customFormat="1" ht="18" customHeight="1" x14ac:dyDescent="0.45">
      <c r="A22" s="80"/>
      <c r="B22" s="87"/>
      <c r="D22" s="84"/>
      <c r="E22" s="84"/>
      <c r="F22" s="84"/>
      <c r="G22" s="84"/>
      <c r="H22" s="84"/>
      <c r="I22" s="91"/>
      <c r="J22" s="236">
        <f>SUM(J8:J21)</f>
        <v>53112</v>
      </c>
      <c r="K22" s="154"/>
      <c r="L22" s="236">
        <f>SUM(L8:L21)</f>
        <v>39676</v>
      </c>
      <c r="S22" s="207"/>
      <c r="T22" s="208"/>
      <c r="U22" s="135"/>
      <c r="V22" s="134"/>
      <c r="W22" s="134"/>
      <c r="X22" s="134"/>
    </row>
    <row r="23" spans="1:24" s="40" customFormat="1" ht="18" customHeight="1" x14ac:dyDescent="0.45">
      <c r="A23" s="79" t="s">
        <v>69</v>
      </c>
      <c r="D23" s="84"/>
      <c r="F23" s="84"/>
      <c r="G23" s="84"/>
      <c r="H23" s="84"/>
      <c r="I23" s="91"/>
      <c r="J23" s="153"/>
      <c r="K23" s="154"/>
      <c r="L23" s="153"/>
      <c r="S23" s="207"/>
      <c r="T23" s="208"/>
      <c r="U23" s="135"/>
      <c r="V23" s="134"/>
      <c r="W23" s="134"/>
      <c r="X23" s="134"/>
    </row>
    <row r="24" spans="1:24" s="40" customFormat="1" ht="18" customHeight="1" x14ac:dyDescent="0.45">
      <c r="B24" s="79" t="s">
        <v>12</v>
      </c>
      <c r="D24" s="84"/>
      <c r="F24" s="84"/>
      <c r="G24" s="84"/>
      <c r="H24" s="84"/>
      <c r="I24" s="91"/>
      <c r="J24" s="153"/>
      <c r="K24" s="154"/>
      <c r="L24" s="153"/>
      <c r="P24" s="57"/>
      <c r="S24" s="208"/>
      <c r="T24" s="208"/>
      <c r="U24" s="135"/>
      <c r="V24" s="134"/>
      <c r="W24" s="134"/>
      <c r="X24" s="134"/>
    </row>
    <row r="25" spans="1:24" s="40" customFormat="1" ht="18" customHeight="1" x14ac:dyDescent="0.45">
      <c r="B25" s="80" t="s">
        <v>21</v>
      </c>
      <c r="D25" s="84"/>
      <c r="F25" s="84"/>
      <c r="G25" s="84"/>
      <c r="H25" s="84"/>
      <c r="I25" s="91"/>
      <c r="J25" s="138">
        <v>9353</v>
      </c>
      <c r="K25" s="156"/>
      <c r="L25" s="138">
        <v>-13921</v>
      </c>
      <c r="P25" s="57"/>
      <c r="S25" s="208"/>
      <c r="T25" s="208"/>
      <c r="U25" s="135"/>
      <c r="V25" s="134"/>
      <c r="W25" s="134"/>
      <c r="X25" s="134"/>
    </row>
    <row r="26" spans="1:24" s="40" customFormat="1" ht="18" customHeight="1" x14ac:dyDescent="0.45">
      <c r="B26" s="161" t="s">
        <v>103</v>
      </c>
      <c r="D26" s="84"/>
      <c r="F26" s="84"/>
      <c r="G26" s="84"/>
      <c r="H26" s="84"/>
      <c r="I26" s="91"/>
      <c r="J26" s="138">
        <v>-889</v>
      </c>
      <c r="K26" s="156"/>
      <c r="L26" s="138">
        <v>-267</v>
      </c>
      <c r="P26" s="57"/>
      <c r="S26" s="208"/>
      <c r="T26" s="208"/>
      <c r="U26" s="135"/>
      <c r="V26" s="134"/>
      <c r="W26" s="134"/>
      <c r="X26" s="134"/>
    </row>
    <row r="27" spans="1:24" s="40" customFormat="1" ht="18" customHeight="1" x14ac:dyDescent="0.45">
      <c r="B27" s="80" t="s">
        <v>13</v>
      </c>
      <c r="D27" s="84"/>
      <c r="F27" s="84"/>
      <c r="G27" s="84"/>
      <c r="H27" s="84"/>
      <c r="I27" s="91"/>
      <c r="J27" s="138">
        <v>-15263</v>
      </c>
      <c r="K27" s="156"/>
      <c r="L27" s="138">
        <v>-6507</v>
      </c>
      <c r="P27" s="57"/>
      <c r="S27" s="208"/>
      <c r="T27" s="208"/>
      <c r="U27" s="135"/>
      <c r="V27" s="134"/>
      <c r="W27" s="134"/>
      <c r="X27" s="134"/>
    </row>
    <row r="28" spans="1:24" s="40" customFormat="1" ht="18" customHeight="1" x14ac:dyDescent="0.45">
      <c r="B28" s="80" t="s">
        <v>3</v>
      </c>
      <c r="D28" s="84"/>
      <c r="F28" s="84"/>
      <c r="G28" s="84"/>
      <c r="H28" s="84"/>
      <c r="I28" s="91"/>
      <c r="J28" s="138">
        <v>437</v>
      </c>
      <c r="K28" s="156"/>
      <c r="L28" s="138">
        <v>-486</v>
      </c>
      <c r="S28" s="135"/>
      <c r="T28" s="208"/>
      <c r="U28" s="135"/>
      <c r="V28" s="134"/>
      <c r="W28" s="134"/>
      <c r="X28" s="134"/>
    </row>
    <row r="29" spans="1:24" s="40" customFormat="1" ht="18" customHeight="1" x14ac:dyDescent="0.45">
      <c r="B29" s="80" t="s">
        <v>119</v>
      </c>
      <c r="D29" s="84"/>
      <c r="F29" s="84"/>
      <c r="G29" s="84"/>
      <c r="H29" s="84"/>
      <c r="I29" s="91"/>
      <c r="J29" s="138">
        <v>0</v>
      </c>
      <c r="K29" s="156"/>
      <c r="L29" s="138">
        <v>25</v>
      </c>
      <c r="S29" s="135"/>
      <c r="T29" s="208"/>
      <c r="U29" s="135"/>
      <c r="V29" s="134"/>
      <c r="W29" s="134"/>
      <c r="X29" s="134"/>
    </row>
    <row r="30" spans="1:24" s="40" customFormat="1" ht="18" customHeight="1" x14ac:dyDescent="0.45">
      <c r="B30" s="80" t="s">
        <v>87</v>
      </c>
      <c r="D30" s="84"/>
      <c r="F30" s="84"/>
      <c r="G30" s="84"/>
      <c r="H30" s="84"/>
      <c r="I30" s="91"/>
      <c r="J30" s="138">
        <v>5</v>
      </c>
      <c r="K30" s="156"/>
      <c r="L30" s="138">
        <v>-3</v>
      </c>
      <c r="S30" s="135"/>
      <c r="T30" s="208"/>
      <c r="U30" s="135"/>
      <c r="V30" s="134"/>
      <c r="W30" s="134"/>
      <c r="X30" s="134"/>
    </row>
    <row r="31" spans="1:24" s="40" customFormat="1" ht="18" customHeight="1" x14ac:dyDescent="0.45">
      <c r="B31" s="79" t="s">
        <v>29</v>
      </c>
      <c r="D31" s="83"/>
      <c r="F31" s="83"/>
      <c r="G31" s="83"/>
      <c r="H31" s="83"/>
      <c r="I31" s="91"/>
      <c r="J31" s="138"/>
      <c r="K31" s="156"/>
      <c r="L31" s="138"/>
      <c r="S31" s="208"/>
      <c r="T31" s="208"/>
      <c r="U31" s="135"/>
      <c r="V31" s="134"/>
      <c r="W31" s="134"/>
      <c r="X31" s="134"/>
    </row>
    <row r="32" spans="1:24" s="65" customFormat="1" ht="18" customHeight="1" x14ac:dyDescent="0.45">
      <c r="B32" s="80" t="s">
        <v>20</v>
      </c>
      <c r="D32" s="84"/>
      <c r="F32" s="84"/>
      <c r="G32" s="84"/>
      <c r="H32" s="84"/>
      <c r="I32" s="90"/>
      <c r="J32" s="138">
        <v>-1774</v>
      </c>
      <c r="K32" s="156"/>
      <c r="L32" s="138">
        <v>-648</v>
      </c>
      <c r="S32" s="135"/>
      <c r="T32" s="208"/>
      <c r="U32" s="135"/>
      <c r="V32" s="134"/>
      <c r="W32" s="134"/>
      <c r="X32" s="134"/>
    </row>
    <row r="33" spans="1:24" s="65" customFormat="1" ht="18" customHeight="1" x14ac:dyDescent="0.45">
      <c r="B33" s="151" t="s">
        <v>104</v>
      </c>
      <c r="D33" s="84"/>
      <c r="F33" s="84"/>
      <c r="G33" s="84"/>
      <c r="H33" s="84"/>
      <c r="I33" s="90"/>
      <c r="J33" s="138">
        <v>286</v>
      </c>
      <c r="K33" s="156"/>
      <c r="L33" s="138">
        <v>233</v>
      </c>
      <c r="S33" s="208"/>
      <c r="T33" s="208"/>
      <c r="U33" s="135"/>
      <c r="V33" s="134"/>
      <c r="W33" s="134"/>
      <c r="X33" s="134"/>
    </row>
    <row r="34" spans="1:24" s="40" customFormat="1" ht="18" customHeight="1" x14ac:dyDescent="0.45">
      <c r="B34" s="80" t="s">
        <v>40</v>
      </c>
      <c r="D34" s="84"/>
      <c r="F34" s="84"/>
      <c r="G34" s="84"/>
      <c r="H34" s="84"/>
      <c r="I34" s="91"/>
      <c r="J34" s="183">
        <v>978</v>
      </c>
      <c r="K34" s="156"/>
      <c r="L34" s="183">
        <v>-2675</v>
      </c>
      <c r="S34" s="208"/>
      <c r="T34" s="207"/>
      <c r="U34" s="135"/>
      <c r="V34" s="192"/>
      <c r="W34" s="134"/>
      <c r="X34" s="134"/>
    </row>
    <row r="35" spans="1:24" s="40" customFormat="1" ht="18" customHeight="1" x14ac:dyDescent="0.5">
      <c r="A35" s="80" t="s">
        <v>117</v>
      </c>
      <c r="D35" s="84"/>
      <c r="F35" s="84"/>
      <c r="G35" s="84"/>
      <c r="H35" s="84"/>
      <c r="I35" s="91"/>
      <c r="J35" s="156">
        <f>SUM(J22:J34)</f>
        <v>46245</v>
      </c>
      <c r="K35" s="156"/>
      <c r="L35" s="156">
        <f>SUM(L22:L34)</f>
        <v>15427</v>
      </c>
      <c r="S35" s="206"/>
      <c r="T35" s="206"/>
      <c r="U35" s="135"/>
      <c r="V35" s="205"/>
      <c r="W35" s="135"/>
      <c r="X35" s="139"/>
    </row>
    <row r="36" spans="1:24" s="40" customFormat="1" ht="18" customHeight="1" x14ac:dyDescent="0.5">
      <c r="A36" s="80" t="s">
        <v>74</v>
      </c>
      <c r="D36" s="84"/>
      <c r="F36" s="84"/>
      <c r="G36" s="84"/>
      <c r="H36" s="84"/>
      <c r="I36" s="91"/>
      <c r="J36" s="156">
        <v>0</v>
      </c>
      <c r="K36" s="156"/>
      <c r="L36" s="156">
        <v>0</v>
      </c>
      <c r="S36" s="206"/>
      <c r="T36" s="206"/>
      <c r="U36" s="135"/>
      <c r="V36" s="205"/>
      <c r="W36" s="135"/>
      <c r="X36" s="139"/>
    </row>
    <row r="37" spans="1:24" s="40" customFormat="1" ht="18" customHeight="1" x14ac:dyDescent="0.5">
      <c r="A37" s="79" t="s">
        <v>118</v>
      </c>
      <c r="B37" s="79"/>
      <c r="C37" s="87"/>
      <c r="D37" s="84"/>
      <c r="E37" s="84"/>
      <c r="F37" s="84"/>
      <c r="G37" s="84"/>
      <c r="H37" s="84"/>
      <c r="I37" s="91"/>
      <c r="J37" s="157">
        <f>SUM(J35:J36)</f>
        <v>46245</v>
      </c>
      <c r="K37" s="156"/>
      <c r="L37" s="157">
        <f>SUM(L35:L36)</f>
        <v>15427</v>
      </c>
      <c r="P37" s="61"/>
      <c r="S37" s="206"/>
      <c r="T37" s="206"/>
      <c r="U37" s="135"/>
      <c r="V37" s="205"/>
      <c r="W37" s="135"/>
      <c r="X37" s="135"/>
    </row>
    <row r="38" spans="1:24" s="40" customFormat="1" ht="10.5" customHeight="1" x14ac:dyDescent="0.45">
      <c r="A38" s="79"/>
      <c r="B38" s="84"/>
      <c r="C38" s="87"/>
      <c r="D38" s="84"/>
      <c r="E38" s="84"/>
      <c r="F38" s="84"/>
      <c r="G38" s="84"/>
      <c r="H38" s="84"/>
      <c r="I38" s="91"/>
      <c r="J38" s="36"/>
      <c r="K38" s="158"/>
      <c r="L38" s="36"/>
      <c r="S38" s="135"/>
      <c r="T38" s="135"/>
      <c r="U38" s="135"/>
      <c r="V38" s="205"/>
      <c r="W38" s="135"/>
      <c r="X38" s="135"/>
    </row>
    <row r="39" spans="1:24" s="40" customFormat="1" ht="18" customHeight="1" x14ac:dyDescent="0.4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58"/>
      <c r="L39" s="36"/>
      <c r="S39" s="135"/>
      <c r="T39" s="135"/>
      <c r="U39" s="135"/>
      <c r="V39" s="205"/>
      <c r="W39" s="135"/>
      <c r="X39" s="135"/>
    </row>
    <row r="40" spans="1:24" s="40" customFormat="1" ht="18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5"/>
      <c r="W40" s="135"/>
      <c r="X40" s="135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5"/>
      <c r="W41" s="135"/>
      <c r="X41" s="135"/>
    </row>
    <row r="42" spans="1:24" s="36" customFormat="1" ht="18" customHeight="1" x14ac:dyDescent="0.2">
      <c r="A42" s="24" t="str">
        <f>'BS_2,3,4'!A1</f>
        <v>SMART CONCRETE PUBLIC COMPANY LIMITED</v>
      </c>
      <c r="B42" s="228"/>
      <c r="C42" s="229"/>
      <c r="D42" s="228"/>
      <c r="E42" s="228"/>
      <c r="F42" s="228"/>
      <c r="G42" s="228"/>
      <c r="H42" s="34"/>
      <c r="I42" s="34"/>
      <c r="J42" s="20"/>
      <c r="K42" s="35"/>
      <c r="L42" s="230" t="s">
        <v>77</v>
      </c>
      <c r="S42" s="231"/>
      <c r="T42" s="231"/>
      <c r="U42" s="227"/>
      <c r="V42" s="226"/>
      <c r="W42" s="226"/>
      <c r="X42" s="232"/>
    </row>
    <row r="43" spans="1:24" s="40" customFormat="1" ht="18" customHeight="1" x14ac:dyDescent="0.45">
      <c r="A43" s="44" t="s">
        <v>14</v>
      </c>
      <c r="B43" s="38"/>
      <c r="C43" s="38"/>
      <c r="D43" s="38"/>
      <c r="E43" s="38"/>
      <c r="F43" s="38"/>
      <c r="G43" s="39"/>
      <c r="H43" s="34"/>
      <c r="I43" s="34"/>
      <c r="J43" s="20"/>
      <c r="K43" s="35"/>
      <c r="L43" s="230" t="s">
        <v>79</v>
      </c>
      <c r="S43" s="208"/>
      <c r="T43" s="208"/>
      <c r="U43" s="135"/>
      <c r="V43" s="134"/>
      <c r="W43" s="134"/>
      <c r="X43" s="192"/>
    </row>
    <row r="44" spans="1:24" s="40" customFormat="1" ht="18" customHeight="1" x14ac:dyDescent="0.45">
      <c r="A44" s="45" t="str">
        <f>A3</f>
        <v>FOR THE SIX-MONTH PERIODS ENDED JUNE 30, 2020 AND 2019</v>
      </c>
      <c r="B44" s="32"/>
      <c r="C44" s="38"/>
      <c r="D44" s="38"/>
      <c r="E44" s="38"/>
      <c r="F44" s="38"/>
      <c r="G44" s="39"/>
      <c r="H44" s="41"/>
      <c r="I44" s="34"/>
      <c r="J44" s="20"/>
      <c r="K44" s="35"/>
      <c r="L44" s="131"/>
      <c r="S44" s="208"/>
      <c r="T44" s="208"/>
      <c r="U44" s="135"/>
      <c r="V44" s="134"/>
      <c r="W44" s="134"/>
      <c r="X44" s="134"/>
    </row>
    <row r="45" spans="1:24" s="40" customFormat="1" ht="15.75" customHeight="1" x14ac:dyDescent="0.45">
      <c r="I45" s="41"/>
      <c r="J45" s="21"/>
      <c r="K45" s="42"/>
      <c r="L45" s="21"/>
      <c r="M45" s="38"/>
      <c r="S45" s="208"/>
      <c r="T45" s="208"/>
      <c r="U45" s="135"/>
      <c r="V45" s="134"/>
      <c r="W45" s="134"/>
      <c r="X45" s="134"/>
    </row>
    <row r="46" spans="1:24" s="40" customFormat="1" ht="18.600000000000001" customHeight="1" x14ac:dyDescent="0.45">
      <c r="A46" s="144"/>
      <c r="B46" s="144"/>
      <c r="C46" s="144"/>
      <c r="D46" s="144"/>
      <c r="E46" s="144"/>
      <c r="F46" s="144"/>
      <c r="G46" s="144"/>
      <c r="J46" s="259" t="s">
        <v>52</v>
      </c>
      <c r="K46" s="259"/>
      <c r="L46" s="259"/>
      <c r="S46" s="207"/>
      <c r="T46" s="207"/>
      <c r="U46" s="135"/>
      <c r="V46" s="134"/>
      <c r="W46" s="134"/>
      <c r="X46" s="134"/>
    </row>
    <row r="47" spans="1:24" s="40" customFormat="1" ht="18.600000000000001" customHeight="1" x14ac:dyDescent="0.25">
      <c r="A47" s="73"/>
      <c r="B47" s="73"/>
      <c r="C47" s="73"/>
      <c r="D47" s="73"/>
      <c r="E47" s="73"/>
      <c r="F47" s="73"/>
      <c r="G47" s="73"/>
      <c r="H47" s="49" t="s">
        <v>10</v>
      </c>
      <c r="I47" s="74"/>
      <c r="J47" s="150" t="str">
        <f>PL3M_5!J7</f>
        <v>2020</v>
      </c>
      <c r="K47" s="75"/>
      <c r="L47" s="150" t="str">
        <f>PL3M_5!L7</f>
        <v>2019</v>
      </c>
    </row>
    <row r="48" spans="1:24" s="40" customFormat="1" ht="18" customHeight="1" x14ac:dyDescent="0.45">
      <c r="A48" s="79" t="s">
        <v>15</v>
      </c>
      <c r="B48" s="84"/>
      <c r="C48" s="87"/>
      <c r="D48" s="84"/>
      <c r="E48" s="84"/>
      <c r="F48" s="84"/>
      <c r="G48" s="84"/>
      <c r="I48" s="91"/>
      <c r="J48" s="177"/>
      <c r="K48" s="177"/>
      <c r="L48" s="177"/>
      <c r="S48" s="135"/>
      <c r="T48" s="135"/>
      <c r="U48" s="135"/>
      <c r="V48" s="265"/>
      <c r="W48" s="265"/>
      <c r="X48" s="265"/>
    </row>
    <row r="49" spans="1:24" s="40" customFormat="1" ht="18" customHeight="1" x14ac:dyDescent="0.45">
      <c r="A49" s="80" t="s">
        <v>23</v>
      </c>
      <c r="C49" s="84"/>
      <c r="D49" s="84"/>
      <c r="E49" s="84"/>
      <c r="F49" s="84"/>
      <c r="G49" s="84"/>
      <c r="I49" s="91"/>
      <c r="J49" s="138">
        <v>5</v>
      </c>
      <c r="K49" s="156"/>
      <c r="L49" s="138">
        <v>8</v>
      </c>
      <c r="S49" s="135"/>
      <c r="T49" s="135"/>
      <c r="U49" s="135"/>
      <c r="V49" s="209"/>
      <c r="W49" s="137"/>
      <c r="X49" s="137"/>
    </row>
    <row r="50" spans="1:24" s="40" customFormat="1" ht="18" customHeight="1" x14ac:dyDescent="0.45">
      <c r="A50" s="151" t="s">
        <v>162</v>
      </c>
      <c r="C50" s="84"/>
      <c r="D50" s="84"/>
      <c r="E50" s="84"/>
      <c r="F50" s="84"/>
      <c r="G50" s="84"/>
      <c r="H50" s="84"/>
      <c r="I50" s="91"/>
      <c r="J50" s="138">
        <v>-9250</v>
      </c>
      <c r="K50" s="156"/>
      <c r="L50" s="138">
        <v>-3494</v>
      </c>
      <c r="S50" s="207"/>
      <c r="T50" s="207"/>
      <c r="U50" s="135"/>
      <c r="V50" s="192"/>
      <c r="W50" s="134"/>
      <c r="X50" s="192"/>
    </row>
    <row r="51" spans="1:24" s="40" customFormat="1" ht="18" customHeight="1" x14ac:dyDescent="0.45">
      <c r="A51" s="151" t="s">
        <v>116</v>
      </c>
      <c r="C51" s="84"/>
      <c r="D51" s="84"/>
      <c r="E51" s="84"/>
      <c r="F51" s="84"/>
      <c r="G51" s="84"/>
      <c r="H51" s="84"/>
      <c r="I51" s="91"/>
      <c r="J51" s="138">
        <v>1000</v>
      </c>
      <c r="K51" s="156"/>
      <c r="L51" s="138">
        <v>0</v>
      </c>
      <c r="S51" s="207"/>
      <c r="T51" s="207"/>
      <c r="U51" s="135"/>
      <c r="V51" s="244"/>
      <c r="W51" s="134"/>
      <c r="X51" s="244"/>
    </row>
    <row r="52" spans="1:24" s="40" customFormat="1" ht="18" customHeight="1" x14ac:dyDescent="0.45">
      <c r="A52" s="151" t="s">
        <v>102</v>
      </c>
      <c r="C52" s="84"/>
      <c r="D52" s="84"/>
      <c r="E52" s="84"/>
      <c r="F52" s="84"/>
      <c r="G52" s="84"/>
      <c r="H52" s="84"/>
      <c r="I52" s="91"/>
      <c r="J52" s="138">
        <v>-14</v>
      </c>
      <c r="K52" s="156"/>
      <c r="L52" s="138">
        <v>-8</v>
      </c>
      <c r="S52" s="207"/>
      <c r="T52" s="207"/>
      <c r="U52" s="135"/>
      <c r="V52" s="235"/>
      <c r="W52" s="134"/>
      <c r="X52" s="235"/>
    </row>
    <row r="53" spans="1:24" s="40" customFormat="1" ht="18" customHeight="1" x14ac:dyDescent="0.45">
      <c r="A53" s="79" t="s">
        <v>106</v>
      </c>
      <c r="B53" s="84"/>
      <c r="C53" s="87"/>
      <c r="D53" s="84"/>
      <c r="E53" s="84"/>
      <c r="F53" s="84"/>
      <c r="G53" s="84"/>
      <c r="H53" s="84"/>
      <c r="I53" s="91"/>
      <c r="J53" s="157">
        <f>SUM(J49:J52)</f>
        <v>-8259</v>
      </c>
      <c r="K53" s="158"/>
      <c r="L53" s="157">
        <f>SUM(L49:L52)</f>
        <v>-3494</v>
      </c>
      <c r="S53" s="207"/>
      <c r="T53" s="207"/>
      <c r="U53" s="135"/>
      <c r="V53" s="192"/>
      <c r="W53" s="134"/>
      <c r="X53" s="134"/>
    </row>
    <row r="54" spans="1:24" s="40" customFormat="1" ht="9" customHeight="1" x14ac:dyDescent="0.45">
      <c r="A54" s="79"/>
      <c r="B54" s="84"/>
      <c r="C54" s="87"/>
      <c r="D54" s="84"/>
      <c r="E54" s="84"/>
      <c r="F54" s="84"/>
      <c r="G54" s="84"/>
      <c r="H54" s="84"/>
      <c r="I54" s="91"/>
      <c r="J54" s="156"/>
      <c r="K54" s="158"/>
      <c r="L54" s="156"/>
      <c r="S54" s="207"/>
      <c r="T54" s="207"/>
      <c r="U54" s="135"/>
      <c r="V54" s="192"/>
      <c r="W54" s="134"/>
      <c r="X54" s="134"/>
    </row>
    <row r="55" spans="1:24" s="72" customFormat="1" ht="18" customHeight="1" x14ac:dyDescent="0.45">
      <c r="A55" s="53" t="s">
        <v>16</v>
      </c>
      <c r="B55" s="40"/>
      <c r="C55" s="40"/>
      <c r="D55" s="40"/>
      <c r="E55" s="40"/>
      <c r="F55" s="40"/>
      <c r="G55" s="40"/>
      <c r="H55" s="40"/>
      <c r="I55" s="74"/>
      <c r="J55" s="89"/>
      <c r="K55" s="35"/>
      <c r="L55" s="89"/>
      <c r="S55" s="207"/>
      <c r="T55" s="207"/>
      <c r="U55" s="135"/>
      <c r="V55" s="134"/>
      <c r="W55" s="134"/>
      <c r="X55" s="134"/>
    </row>
    <row r="56" spans="1:24" s="40" customFormat="1" ht="18" customHeight="1" x14ac:dyDescent="0.45">
      <c r="A56" s="80" t="s">
        <v>39</v>
      </c>
      <c r="I56" s="91"/>
      <c r="J56" s="156">
        <v>-1432</v>
      </c>
      <c r="K56" s="156"/>
      <c r="L56" s="156">
        <v>-2530</v>
      </c>
      <c r="S56" s="208"/>
      <c r="T56" s="208"/>
      <c r="U56" s="135"/>
      <c r="V56" s="134"/>
      <c r="W56" s="134"/>
      <c r="X56" s="192"/>
    </row>
    <row r="57" spans="1:24" s="40" customFormat="1" ht="18.600000000000001" customHeight="1" x14ac:dyDescent="0.45">
      <c r="A57" s="80" t="s">
        <v>153</v>
      </c>
      <c r="J57" s="224"/>
      <c r="K57" s="156"/>
      <c r="L57" s="224"/>
      <c r="P57" s="57"/>
      <c r="S57" s="208"/>
      <c r="T57" s="208"/>
      <c r="U57" s="135"/>
      <c r="V57" s="134"/>
      <c r="W57" s="134"/>
      <c r="X57" s="192"/>
    </row>
    <row r="58" spans="1:24" s="40" customFormat="1" ht="18.600000000000001" customHeight="1" x14ac:dyDescent="0.45">
      <c r="B58" s="80" t="s">
        <v>99</v>
      </c>
      <c r="J58" s="156">
        <v>0</v>
      </c>
      <c r="K58" s="156"/>
      <c r="L58" s="156">
        <v>-1807</v>
      </c>
      <c r="P58" s="57"/>
      <c r="S58" s="208"/>
      <c r="T58" s="208"/>
      <c r="U58" s="135"/>
      <c r="V58" s="134"/>
      <c r="W58" s="134"/>
      <c r="X58" s="134"/>
    </row>
    <row r="59" spans="1:24" s="40" customFormat="1" ht="18.600000000000001" customHeight="1" x14ac:dyDescent="0.45">
      <c r="A59" s="40" t="s">
        <v>154</v>
      </c>
      <c r="B59" s="80"/>
      <c r="J59" s="156"/>
      <c r="K59" s="156"/>
      <c r="L59" s="156"/>
      <c r="P59" s="57"/>
      <c r="S59" s="208"/>
      <c r="T59" s="208"/>
      <c r="U59" s="135"/>
      <c r="V59" s="134"/>
      <c r="W59" s="134"/>
      <c r="X59" s="134"/>
    </row>
    <row r="60" spans="1:24" s="40" customFormat="1" ht="18.600000000000001" customHeight="1" x14ac:dyDescent="0.45">
      <c r="B60" s="40" t="s">
        <v>120</v>
      </c>
      <c r="J60" s="156">
        <v>-13000</v>
      </c>
      <c r="K60" s="156"/>
      <c r="L60" s="156">
        <v>-8500</v>
      </c>
      <c r="P60" s="57"/>
      <c r="S60" s="208"/>
      <c r="T60" s="208"/>
      <c r="U60" s="135"/>
      <c r="V60" s="134"/>
      <c r="W60" s="134"/>
      <c r="X60" s="134"/>
    </row>
    <row r="61" spans="1:24" s="40" customFormat="1" ht="18.600000000000001" customHeight="1" x14ac:dyDescent="0.45">
      <c r="A61" s="40" t="s">
        <v>140</v>
      </c>
      <c r="J61" s="156">
        <v>-373</v>
      </c>
      <c r="K61" s="156"/>
      <c r="L61" s="156">
        <v>0</v>
      </c>
      <c r="P61" s="57"/>
      <c r="S61" s="208"/>
      <c r="T61" s="208"/>
      <c r="U61" s="135"/>
      <c r="V61" s="134"/>
      <c r="W61" s="134"/>
      <c r="X61" s="134"/>
    </row>
    <row r="62" spans="1:24" s="40" customFormat="1" ht="18.600000000000001" customHeight="1" x14ac:dyDescent="0.45">
      <c r="A62" s="40" t="s">
        <v>139</v>
      </c>
      <c r="J62" s="156">
        <v>-22981</v>
      </c>
      <c r="K62" s="156"/>
      <c r="L62" s="156">
        <v>0</v>
      </c>
      <c r="P62" s="57"/>
      <c r="S62" s="208"/>
      <c r="T62" s="208"/>
      <c r="U62" s="135"/>
      <c r="V62" s="134"/>
      <c r="W62" s="134"/>
      <c r="X62" s="134"/>
    </row>
    <row r="63" spans="1:24" s="40" customFormat="1" ht="18.600000000000001" customHeight="1" x14ac:dyDescent="0.45">
      <c r="A63" s="53" t="s">
        <v>155</v>
      </c>
      <c r="B63" s="53"/>
      <c r="J63" s="157">
        <f>SUM(J56:J62)</f>
        <v>-37786</v>
      </c>
      <c r="K63" s="158"/>
      <c r="L63" s="157">
        <f>SUM(L56:L62)</f>
        <v>-12837</v>
      </c>
      <c r="S63" s="207"/>
      <c r="T63" s="207"/>
      <c r="U63" s="135"/>
      <c r="V63" s="134"/>
      <c r="W63" s="134"/>
      <c r="X63" s="134"/>
    </row>
    <row r="64" spans="1:24" s="40" customFormat="1" ht="9" customHeight="1" x14ac:dyDescent="0.45">
      <c r="A64" s="47"/>
      <c r="J64" s="36"/>
      <c r="K64" s="158"/>
      <c r="L64" s="36"/>
      <c r="S64" s="208"/>
      <c r="T64" s="208"/>
      <c r="U64" s="135"/>
      <c r="V64" s="134"/>
      <c r="W64" s="134"/>
      <c r="X64" s="134"/>
    </row>
    <row r="65" spans="1:24" s="40" customFormat="1" ht="18" customHeight="1" x14ac:dyDescent="0.45">
      <c r="A65" s="79" t="s">
        <v>156</v>
      </c>
      <c r="B65" s="72"/>
      <c r="C65" s="72"/>
      <c r="J65" s="36"/>
      <c r="K65" s="36"/>
      <c r="L65" s="36"/>
      <c r="S65" s="207"/>
      <c r="T65" s="207"/>
      <c r="U65" s="135"/>
      <c r="V65" s="134"/>
      <c r="W65" s="134"/>
      <c r="X65" s="134"/>
    </row>
    <row r="66" spans="1:24" s="40" customFormat="1" ht="17.25" customHeight="1" x14ac:dyDescent="0.25">
      <c r="A66" s="79"/>
      <c r="B66" s="79" t="s">
        <v>100</v>
      </c>
      <c r="C66" s="72"/>
      <c r="J66" s="156">
        <f>+J37+J53+J63</f>
        <v>200</v>
      </c>
      <c r="K66" s="158"/>
      <c r="L66" s="156">
        <f>+L37+L53+L63</f>
        <v>-904</v>
      </c>
      <c r="S66" s="38"/>
      <c r="T66" s="38"/>
      <c r="U66" s="38"/>
      <c r="V66" s="38"/>
      <c r="W66" s="38"/>
      <c r="X66" s="38"/>
    </row>
    <row r="67" spans="1:24" s="40" customFormat="1" ht="9" customHeight="1" x14ac:dyDescent="0.25">
      <c r="A67" s="242"/>
      <c r="B67" s="72"/>
      <c r="C67" s="72"/>
      <c r="J67" s="158"/>
      <c r="K67" s="158"/>
      <c r="L67" s="158"/>
      <c r="S67" s="38"/>
      <c r="T67" s="38"/>
      <c r="U67" s="38"/>
      <c r="V67" s="38"/>
      <c r="W67" s="38"/>
      <c r="X67" s="38"/>
    </row>
    <row r="68" spans="1:24" s="40" customFormat="1" ht="18.600000000000001" customHeight="1" x14ac:dyDescent="0.25">
      <c r="A68" s="243" t="s">
        <v>55</v>
      </c>
      <c r="B68" s="72"/>
      <c r="C68" s="72"/>
      <c r="J68" s="36"/>
      <c r="K68" s="36"/>
      <c r="L68" s="36"/>
      <c r="S68" s="38"/>
      <c r="T68" s="38"/>
      <c r="U68" s="38"/>
      <c r="V68" s="38"/>
      <c r="W68" s="38"/>
      <c r="X68" s="38"/>
    </row>
    <row r="69" spans="1:24" s="40" customFormat="1" ht="18.75" customHeight="1" x14ac:dyDescent="0.25">
      <c r="A69" s="242"/>
      <c r="B69" s="79" t="s">
        <v>81</v>
      </c>
      <c r="C69" s="72"/>
      <c r="J69" s="155">
        <f>'BS_2,3,4'!L13</f>
        <v>5617</v>
      </c>
      <c r="K69" s="156"/>
      <c r="L69" s="155">
        <v>6107</v>
      </c>
      <c r="Q69" s="71">
        <f>J69-'BS_2,3,4'!L13</f>
        <v>0</v>
      </c>
      <c r="S69" s="38"/>
      <c r="T69" s="38"/>
      <c r="U69" s="38"/>
      <c r="V69" s="38"/>
      <c r="W69" s="38"/>
      <c r="X69" s="38"/>
    </row>
    <row r="70" spans="1:24" s="40" customFormat="1" ht="9.75" customHeight="1" x14ac:dyDescent="0.25">
      <c r="A70" s="242"/>
      <c r="B70" s="72"/>
      <c r="C70" s="72"/>
      <c r="J70" s="158"/>
      <c r="K70" s="158"/>
      <c r="L70" s="158"/>
      <c r="S70" s="38"/>
      <c r="T70" s="38"/>
      <c r="U70" s="38"/>
      <c r="V70" s="38"/>
      <c r="W70" s="38"/>
      <c r="X70" s="38"/>
    </row>
    <row r="71" spans="1:24" s="40" customFormat="1" ht="18.600000000000001" customHeight="1" x14ac:dyDescent="0.25">
      <c r="A71" s="243" t="s">
        <v>55</v>
      </c>
      <c r="B71" s="72"/>
      <c r="C71" s="72"/>
      <c r="J71" s="36"/>
      <c r="K71" s="36"/>
      <c r="L71" s="36"/>
      <c r="S71" s="38"/>
      <c r="T71" s="38"/>
      <c r="U71" s="38"/>
      <c r="V71" s="38"/>
      <c r="W71" s="38"/>
      <c r="X71" s="38"/>
    </row>
    <row r="72" spans="1:24" s="40" customFormat="1" ht="18" customHeight="1" thickBot="1" x14ac:dyDescent="0.3">
      <c r="A72" s="242"/>
      <c r="B72" s="243" t="s">
        <v>82</v>
      </c>
      <c r="C72" s="72"/>
      <c r="J72" s="178">
        <f>SUM(J66:J69)</f>
        <v>5817</v>
      </c>
      <c r="K72" s="154"/>
      <c r="L72" s="178">
        <f>SUM(L66:L69)</f>
        <v>5203</v>
      </c>
      <c r="Q72" s="71">
        <f>J72-'BS_2,3,4'!J13</f>
        <v>0</v>
      </c>
      <c r="R72" s="71"/>
      <c r="S72" s="38"/>
      <c r="T72" s="38"/>
      <c r="U72" s="38"/>
      <c r="V72" s="38"/>
      <c r="W72" s="38"/>
      <c r="X72" s="38"/>
    </row>
    <row r="73" spans="1:24" s="40" customFormat="1" ht="7.5" customHeight="1" thickTop="1" x14ac:dyDescent="0.2">
      <c r="A73" s="9"/>
      <c r="B73" s="9"/>
      <c r="C73" s="9"/>
      <c r="D73" s="9"/>
      <c r="E73" s="9"/>
      <c r="F73" s="9"/>
      <c r="G73" s="9"/>
      <c r="H73" s="9"/>
      <c r="J73" s="32"/>
      <c r="K73" s="36"/>
      <c r="L73" s="32"/>
      <c r="S73" s="38"/>
      <c r="T73" s="38"/>
      <c r="U73" s="38"/>
      <c r="V73" s="38"/>
      <c r="W73" s="38"/>
      <c r="X73" s="38"/>
    </row>
    <row r="74" spans="1:24" s="40" customFormat="1" ht="18.600000000000001" customHeight="1" x14ac:dyDescent="0.25">
      <c r="A74" s="113" t="s">
        <v>56</v>
      </c>
      <c r="B74" s="112"/>
      <c r="C74" s="9"/>
      <c r="D74" s="9"/>
      <c r="E74" s="9"/>
      <c r="F74" s="9"/>
      <c r="G74" s="9"/>
      <c r="H74" s="9"/>
      <c r="J74" s="179"/>
      <c r="K74" s="179"/>
      <c r="L74" s="179"/>
      <c r="M74" s="38"/>
      <c r="N74" s="38"/>
      <c r="O74" s="38"/>
      <c r="P74" s="38"/>
      <c r="S74" s="38"/>
      <c r="T74" s="38"/>
      <c r="U74" s="38"/>
      <c r="V74" s="38"/>
      <c r="W74" s="38"/>
      <c r="X74" s="38"/>
    </row>
    <row r="75" spans="1:24" s="9" customFormat="1" ht="18.600000000000001" customHeight="1" x14ac:dyDescent="0.2">
      <c r="A75" s="113" t="s">
        <v>85</v>
      </c>
      <c r="B75" s="113"/>
      <c r="J75" s="158"/>
      <c r="K75" s="158"/>
      <c r="L75" s="158"/>
      <c r="S75" s="149"/>
      <c r="T75" s="149"/>
      <c r="U75" s="149"/>
      <c r="V75" s="149"/>
      <c r="W75" s="149"/>
      <c r="X75" s="149"/>
    </row>
    <row r="76" spans="1:24" s="9" customFormat="1" ht="18.600000000000001" customHeight="1" x14ac:dyDescent="0.25">
      <c r="A76" s="112"/>
      <c r="B76" s="112" t="s">
        <v>57</v>
      </c>
      <c r="J76" s="180">
        <v>140</v>
      </c>
      <c r="K76" s="180"/>
      <c r="L76" s="180">
        <v>130</v>
      </c>
      <c r="S76" s="149"/>
      <c r="T76" s="149"/>
      <c r="U76" s="149"/>
      <c r="V76" s="149"/>
      <c r="W76" s="149"/>
      <c r="X76" s="149"/>
    </row>
    <row r="77" spans="1:24" s="9" customFormat="1" ht="18.600000000000001" customHeight="1" x14ac:dyDescent="0.25">
      <c r="A77" s="112"/>
      <c r="B77" s="112" t="s">
        <v>58</v>
      </c>
      <c r="J77" s="225">
        <v>2781</v>
      </c>
      <c r="K77" s="159"/>
      <c r="L77" s="225">
        <v>1408</v>
      </c>
      <c r="S77" s="149"/>
      <c r="T77" s="149"/>
      <c r="U77" s="149"/>
      <c r="V77" s="149"/>
      <c r="W77" s="149"/>
      <c r="X77" s="149"/>
    </row>
    <row r="78" spans="1:24" s="9" customFormat="1" ht="18.600000000000001" customHeight="1" x14ac:dyDescent="0.25">
      <c r="A78" s="112"/>
      <c r="B78" s="112" t="s">
        <v>107</v>
      </c>
      <c r="J78" s="225">
        <v>2896</v>
      </c>
      <c r="K78" s="159"/>
      <c r="L78" s="225">
        <v>3665</v>
      </c>
      <c r="S78" s="149"/>
      <c r="T78" s="149"/>
      <c r="U78" s="149"/>
      <c r="V78" s="149"/>
      <c r="W78" s="149"/>
      <c r="X78" s="149"/>
    </row>
    <row r="79" spans="1:24" s="9" customFormat="1" ht="18.600000000000001" customHeight="1" thickBot="1" x14ac:dyDescent="0.25">
      <c r="J79" s="181">
        <f>SUM(J76:J78)</f>
        <v>5817</v>
      </c>
      <c r="K79" s="159"/>
      <c r="L79" s="181">
        <f>SUM(L76:L78)</f>
        <v>5203</v>
      </c>
      <c r="Q79" s="170">
        <f>J79-J72</f>
        <v>0</v>
      </c>
      <c r="R79" s="170">
        <f>L79-L72</f>
        <v>0</v>
      </c>
      <c r="S79" s="149"/>
      <c r="T79" s="149"/>
      <c r="U79" s="149"/>
      <c r="V79" s="149"/>
      <c r="W79" s="149"/>
      <c r="X79" s="149"/>
    </row>
    <row r="80" spans="1:24" s="9" customFormat="1" ht="7.5" customHeight="1" thickTop="1" x14ac:dyDescent="0.2">
      <c r="J80" s="36"/>
      <c r="K80" s="36"/>
      <c r="L80" s="36"/>
      <c r="S80" s="149"/>
      <c r="T80" s="149"/>
      <c r="U80" s="149"/>
      <c r="V80" s="149"/>
      <c r="W80" s="149"/>
      <c r="X80" s="149"/>
    </row>
    <row r="81" spans="1:24" s="188" customFormat="1" ht="18.600000000000001" customHeight="1" x14ac:dyDescent="0.2">
      <c r="A81" s="187" t="s">
        <v>108</v>
      </c>
      <c r="D81" s="190"/>
      <c r="E81" s="189"/>
      <c r="F81" s="190"/>
      <c r="G81" s="189"/>
      <c r="H81" s="190"/>
      <c r="I81" s="189"/>
      <c r="J81" s="190"/>
      <c r="S81" s="190"/>
      <c r="T81" s="190"/>
      <c r="U81" s="190"/>
      <c r="V81" s="190"/>
      <c r="W81" s="190"/>
      <c r="X81" s="190"/>
    </row>
    <row r="82" spans="1:24" s="188" customFormat="1" ht="18.600000000000001" customHeight="1" thickBot="1" x14ac:dyDescent="0.25">
      <c r="A82" s="241" t="s">
        <v>65</v>
      </c>
      <c r="B82" s="188" t="s">
        <v>86</v>
      </c>
      <c r="D82" s="190"/>
      <c r="E82" s="189"/>
      <c r="F82" s="190"/>
      <c r="G82" s="189"/>
      <c r="H82" s="190"/>
      <c r="I82" s="189"/>
      <c r="J82" s="163">
        <v>1701</v>
      </c>
      <c r="L82" s="163">
        <v>2107</v>
      </c>
      <c r="Q82" s="186"/>
      <c r="S82" s="190"/>
      <c r="T82" s="190"/>
      <c r="U82" s="190"/>
      <c r="V82" s="190"/>
      <c r="W82" s="190"/>
      <c r="X82" s="190"/>
    </row>
    <row r="83" spans="1:24" s="9" customFormat="1" ht="18.600000000000001" customHeight="1" thickTop="1" x14ac:dyDescent="0.2">
      <c r="A83" s="241" t="s">
        <v>65</v>
      </c>
      <c r="B83" s="188" t="s">
        <v>141</v>
      </c>
      <c r="C83" s="188"/>
      <c r="D83" s="190"/>
      <c r="E83" s="189"/>
      <c r="F83" s="190"/>
      <c r="G83" s="189"/>
      <c r="H83" s="190"/>
      <c r="I83" s="189"/>
      <c r="J83" s="156"/>
      <c r="K83" s="190"/>
      <c r="L83" s="156"/>
      <c r="S83" s="149"/>
      <c r="T83" s="149"/>
      <c r="U83" s="149"/>
      <c r="V83" s="149"/>
      <c r="W83" s="149"/>
      <c r="X83" s="149"/>
    </row>
    <row r="84" spans="1:24" s="9" customFormat="1" ht="18.600000000000001" customHeight="1" thickBot="1" x14ac:dyDescent="0.25">
      <c r="A84" s="241"/>
      <c r="B84" s="188"/>
      <c r="C84" s="188" t="s">
        <v>142</v>
      </c>
      <c r="D84" s="190"/>
      <c r="E84" s="189"/>
      <c r="F84" s="190"/>
      <c r="G84" s="189"/>
      <c r="H84" s="254">
        <v>2</v>
      </c>
      <c r="I84" s="189"/>
      <c r="J84" s="163">
        <v>17174</v>
      </c>
      <c r="K84" s="188"/>
      <c r="L84" s="163">
        <v>0</v>
      </c>
      <c r="S84" s="149"/>
      <c r="T84" s="149"/>
      <c r="U84" s="149"/>
      <c r="V84" s="149"/>
      <c r="W84" s="149"/>
      <c r="X84" s="149"/>
    </row>
    <row r="85" spans="1:24" s="9" customFormat="1" ht="18.600000000000001" customHeight="1" thickTop="1" x14ac:dyDescent="0.2">
      <c r="J85" s="40"/>
      <c r="K85" s="40"/>
      <c r="L85" s="40"/>
      <c r="S85" s="149"/>
      <c r="T85" s="149"/>
      <c r="U85" s="149"/>
      <c r="V85" s="149"/>
      <c r="W85" s="149"/>
      <c r="X85" s="149"/>
    </row>
    <row r="86" spans="1:24" s="9" customFormat="1" ht="18.600000000000001" customHeight="1" x14ac:dyDescent="0.2">
      <c r="J86" s="40"/>
      <c r="K86" s="40"/>
      <c r="L86" s="40"/>
      <c r="S86" s="149"/>
      <c r="T86" s="149"/>
      <c r="U86" s="149"/>
      <c r="V86" s="149"/>
      <c r="W86" s="149"/>
      <c r="X86" s="149"/>
    </row>
    <row r="87" spans="1:24" s="9" customFormat="1" ht="18.600000000000001" customHeight="1" x14ac:dyDescent="0.2">
      <c r="J87" s="40"/>
      <c r="K87" s="40"/>
      <c r="L87" s="40"/>
      <c r="S87" s="149"/>
      <c r="T87" s="149"/>
      <c r="U87" s="149"/>
      <c r="V87" s="149"/>
      <c r="W87" s="149"/>
      <c r="X87" s="149"/>
    </row>
    <row r="88" spans="1:24" s="9" customFormat="1" ht="18.600000000000001" customHeight="1" x14ac:dyDescent="0.2">
      <c r="J88" s="40"/>
      <c r="K88" s="40"/>
      <c r="L88" s="40"/>
      <c r="S88" s="149"/>
      <c r="T88" s="149"/>
      <c r="U88" s="149"/>
      <c r="V88" s="149"/>
      <c r="W88" s="149"/>
      <c r="X88" s="149"/>
    </row>
    <row r="89" spans="1:24" s="9" customFormat="1" ht="18.600000000000001" customHeight="1" x14ac:dyDescent="0.2">
      <c r="J89" s="40"/>
      <c r="K89" s="40"/>
      <c r="L89" s="40"/>
      <c r="S89" s="149"/>
      <c r="T89" s="149"/>
      <c r="U89" s="149"/>
      <c r="V89" s="149"/>
      <c r="W89" s="149"/>
      <c r="X89" s="149"/>
    </row>
    <row r="90" spans="1:24" s="9" customFormat="1" ht="18.600000000000001" customHeight="1" x14ac:dyDescent="0.2">
      <c r="J90" s="40"/>
      <c r="K90" s="40"/>
      <c r="L90" s="40"/>
      <c r="S90" s="149"/>
      <c r="T90" s="149"/>
      <c r="U90" s="149"/>
      <c r="V90" s="149"/>
      <c r="W90" s="149"/>
      <c r="X90" s="149"/>
    </row>
    <row r="91" spans="1:24" s="9" customFormat="1" ht="18.600000000000001" customHeight="1" x14ac:dyDescent="0.2">
      <c r="J91" s="40"/>
      <c r="K91" s="40"/>
      <c r="L91" s="40"/>
      <c r="S91" s="149"/>
      <c r="T91" s="149"/>
      <c r="U91" s="149"/>
      <c r="V91" s="149"/>
      <c r="W91" s="149"/>
      <c r="X91" s="149"/>
    </row>
    <row r="92" spans="1:24" s="9" customFormat="1" ht="18.600000000000001" customHeight="1" x14ac:dyDescent="0.2">
      <c r="J92" s="40"/>
      <c r="K92" s="40"/>
      <c r="L92" s="40"/>
      <c r="S92" s="149"/>
      <c r="T92" s="149"/>
      <c r="U92" s="149"/>
      <c r="V92" s="149"/>
      <c r="W92" s="149"/>
      <c r="X92" s="149"/>
    </row>
    <row r="93" spans="1:24" s="9" customFormat="1" ht="18.600000000000001" customHeight="1" x14ac:dyDescent="0.2">
      <c r="J93" s="40"/>
      <c r="K93" s="40"/>
      <c r="L93" s="40"/>
      <c r="S93" s="149"/>
      <c r="T93" s="149"/>
      <c r="U93" s="149"/>
      <c r="V93" s="149"/>
      <c r="W93" s="149"/>
      <c r="X93" s="149"/>
    </row>
    <row r="94" spans="1:24" s="9" customFormat="1" ht="18.600000000000001" customHeight="1" x14ac:dyDescent="0.2">
      <c r="J94" s="40"/>
      <c r="K94" s="40"/>
      <c r="L94" s="40"/>
      <c r="S94" s="149"/>
      <c r="T94" s="149"/>
      <c r="U94" s="149"/>
      <c r="V94" s="149"/>
      <c r="W94" s="149"/>
      <c r="X94" s="149"/>
    </row>
    <row r="95" spans="1:24" s="9" customFormat="1" ht="18.600000000000001" customHeight="1" x14ac:dyDescent="0.2">
      <c r="J95" s="40"/>
      <c r="K95" s="40"/>
      <c r="L95" s="40"/>
      <c r="S95" s="149"/>
      <c r="T95" s="149"/>
      <c r="U95" s="149"/>
      <c r="V95" s="149"/>
      <c r="W95" s="149"/>
      <c r="X95" s="149"/>
    </row>
    <row r="96" spans="1:24" s="9" customFormat="1" ht="18.600000000000001" customHeight="1" x14ac:dyDescent="0.2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"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00000000000001" customHeight="1" x14ac:dyDescent="0.2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49"/>
      <c r="T171" s="149"/>
      <c r="U171" s="149"/>
      <c r="V171" s="149"/>
      <c r="W171" s="149"/>
      <c r="X171" s="149"/>
    </row>
    <row r="172" spans="1:24" s="9" customFormat="1" ht="18.600000000000001" customHeight="1" x14ac:dyDescent="0.2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S172" s="149"/>
      <c r="T172" s="149"/>
      <c r="U172" s="149"/>
      <c r="V172" s="149"/>
      <c r="W172" s="149"/>
      <c r="X172" s="149"/>
    </row>
  </sheetData>
  <mergeCells count="3">
    <mergeCell ref="J46:L46"/>
    <mergeCell ref="J5:L5"/>
    <mergeCell ref="V48:X48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2020-08-07T08:08:44Z</cp:lastPrinted>
  <dcterms:created xsi:type="dcterms:W3CDTF">2007-10-24T11:45:06Z</dcterms:created>
  <dcterms:modified xsi:type="dcterms:W3CDTF">2020-08-07T08:38:53Z</dcterms:modified>
</cp:coreProperties>
</file>