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\Private\ACCT\Detail 2563\FS 2020\Jun20\FS_Q2_2020\"/>
    </mc:Choice>
  </mc:AlternateContent>
  <bookViews>
    <workbookView xWindow="-120" yWindow="-120" windowWidth="20730" windowHeight="11160" tabRatio="773" firstSheet="1" activeTab="1"/>
  </bookViews>
  <sheets>
    <sheet name="SOCE-Conso (2)" sheetId="10" state="hidden" r:id="rId1"/>
    <sheet name="BS" sheetId="1" r:id="rId2"/>
    <sheet name="PL" sheetId="2" r:id="rId3"/>
    <sheet name="SE " sheetId="12" r:id="rId4"/>
    <sheet name="CF " sheetId="11" r:id="rId5"/>
  </sheets>
  <externalReferences>
    <externalReference r:id="rId6"/>
    <externalReference r:id="rId7"/>
  </externalReferences>
  <definedNames>
    <definedName name="COST" localSheetId="3">#REF!</definedName>
    <definedName name="COST">#REF!</definedName>
    <definedName name="CRExport" localSheetId="3">#REF!</definedName>
    <definedName name="CRExport" localSheetId="0">#REF!</definedName>
    <definedName name="CRExport">#REF!</definedName>
    <definedName name="DATA1251" localSheetId="3">#REF!</definedName>
    <definedName name="DATA1251">#REF!</definedName>
    <definedName name="_xlnm.Database" localSheetId="3">#REF!</definedName>
    <definedName name="_xlnm.Database">#REF!</definedName>
    <definedName name="Detail" localSheetId="3">#REF!</definedName>
    <definedName name="Detail">#REF!</definedName>
    <definedName name="m" localSheetId="3">[1]งบทดลอง!#REF!</definedName>
    <definedName name="m" localSheetId="0">[1]งบทดลอง!#REF!</definedName>
    <definedName name="m">[1]งบทดลอง!#REF!</definedName>
    <definedName name="_xlnm.Print_Area" localSheetId="1">BS!$A$1:$G$72</definedName>
    <definedName name="_xlnm.Print_Area" localSheetId="4">'CF '!$A$1:$F$74</definedName>
    <definedName name="_xlnm.Print_Area" localSheetId="2">PL!$A$1:$G$71</definedName>
    <definedName name="_xlnm.Print_Area" localSheetId="3">'SE '!$A$1:$M$26</definedName>
    <definedName name="Print_Area_MI" localSheetId="3">#REF!</definedName>
    <definedName name="Print_Area_MI" localSheetId="0">#REF!</definedName>
    <definedName name="Print_Area_MI">#REF!</definedName>
    <definedName name="PrintArea" localSheetId="3">[1]งบทดลอง!#REF!</definedName>
    <definedName name="PrintArea" localSheetId="0">[1]งบทดลอง!#REF!</definedName>
    <definedName name="PrintArea">[1]งบทดลอง!#REF!</definedName>
    <definedName name="Report" localSheetId="3">[1]งบทดลอง!#REF!</definedName>
    <definedName name="Report" localSheetId="0">[1]งบทดลอง!#REF!</definedName>
    <definedName name="Report">[1]งบทดลอง!#REF!</definedName>
    <definedName name="s" localSheetId="3">#REF!</definedName>
    <definedName name="s" localSheetId="0">#REF!</definedName>
    <definedName name="s">#REF!</definedName>
    <definedName name="SALE_TSTC" localSheetId="3">#REF!</definedName>
    <definedName name="SALE_TSTC">#REF!</definedName>
    <definedName name="spec" localSheetId="3">#REF!</definedName>
    <definedName name="spec" localSheetId="0">#REF!</definedName>
    <definedName name="spec">#REF!</definedName>
    <definedName name="ss" localSheetId="3">#REF!</definedName>
    <definedName name="ss" localSheetId="0">#REF!</definedName>
    <definedName name="ss">#REF!</definedName>
    <definedName name="ฟ" localSheetId="3">#REF!</definedName>
    <definedName name="ฟ" localSheetId="0">#REF!</definedName>
    <definedName name="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2" i="11" l="1"/>
  <c r="C67" i="11" l="1"/>
  <c r="C66" i="11"/>
  <c r="D39" i="1"/>
  <c r="D38" i="1"/>
  <c r="M15" i="12" l="1"/>
  <c r="M14" i="12"/>
  <c r="M13" i="12"/>
  <c r="M12" i="12"/>
  <c r="M10" i="12"/>
  <c r="M18" i="12"/>
  <c r="C58" i="11" l="1"/>
  <c r="E58" i="11"/>
  <c r="M21" i="12"/>
  <c r="M20" i="12"/>
  <c r="F58" i="2" l="1"/>
  <c r="D58" i="2"/>
  <c r="F49" i="2"/>
  <c r="F59" i="2" s="1"/>
  <c r="F61" i="2" s="1"/>
  <c r="F63" i="2" s="1"/>
  <c r="D49" i="2"/>
  <c r="D59" i="2" l="1"/>
  <c r="D61" i="2" l="1"/>
  <c r="D63" i="2" s="1"/>
  <c r="C8" i="11"/>
  <c r="D15" i="1"/>
  <c r="M23" i="12" l="1"/>
  <c r="C60" i="11"/>
  <c r="C49" i="11"/>
  <c r="F15" i="1"/>
  <c r="D25" i="1" l="1"/>
  <c r="F25" i="1"/>
  <c r="D22" i="2" l="1"/>
  <c r="D13" i="2"/>
  <c r="D23" i="2" l="1"/>
  <c r="D25" i="2" s="1"/>
  <c r="D27" i="2" s="1"/>
  <c r="D49" i="1" l="1"/>
  <c r="F49" i="1"/>
  <c r="I16" i="12" l="1"/>
  <c r="G16" i="12"/>
  <c r="E16" i="12"/>
  <c r="C16" i="12"/>
  <c r="F64" i="1" l="1"/>
  <c r="I24" i="12" l="1"/>
  <c r="G24" i="12"/>
  <c r="E24" i="12"/>
  <c r="C24" i="12"/>
  <c r="F44" i="1" l="1"/>
  <c r="F22" i="2" l="1"/>
  <c r="F13" i="2"/>
  <c r="E49" i="11"/>
  <c r="D32" i="11"/>
  <c r="D35" i="11" s="1"/>
  <c r="D49" i="11"/>
  <c r="E44" i="1"/>
  <c r="E49" i="1"/>
  <c r="E64" i="1"/>
  <c r="J10" i="10"/>
  <c r="P10" i="10" s="1"/>
  <c r="T10" i="10" s="1"/>
  <c r="P11" i="10"/>
  <c r="T11" i="10" s="1"/>
  <c r="P14" i="10"/>
  <c r="T14" i="10" s="1"/>
  <c r="D15" i="10"/>
  <c r="D19" i="10" s="1"/>
  <c r="F15" i="10"/>
  <c r="F19" i="10" s="1"/>
  <c r="H15" i="10"/>
  <c r="H19" i="10" s="1"/>
  <c r="N15" i="10"/>
  <c r="N19" i="10" s="1"/>
  <c r="R15" i="10"/>
  <c r="R19" i="10" s="1"/>
  <c r="P17" i="10"/>
  <c r="T17" i="10" s="1"/>
  <c r="N22" i="10"/>
  <c r="N23" i="10" s="1"/>
  <c r="D23" i="10"/>
  <c r="F23" i="10"/>
  <c r="H23" i="10"/>
  <c r="R23" i="10"/>
  <c r="H24" i="10" l="1"/>
  <c r="F24" i="10"/>
  <c r="D24" i="10"/>
  <c r="F26" i="1"/>
  <c r="F50" i="1"/>
  <c r="F65" i="1" s="1"/>
  <c r="R24" i="10"/>
  <c r="N24" i="10"/>
  <c r="D59" i="11"/>
  <c r="D61" i="11" s="1"/>
  <c r="P22" i="10"/>
  <c r="T22" i="10" s="1"/>
  <c r="F23" i="2"/>
  <c r="E32" i="11" s="1"/>
  <c r="J21" i="10" l="1"/>
  <c r="J23" i="10" s="1"/>
  <c r="F25" i="2"/>
  <c r="J13" i="10"/>
  <c r="P13" i="10" s="1"/>
  <c r="F27" i="2" l="1"/>
  <c r="P21" i="10"/>
  <c r="T21" i="10" s="1"/>
  <c r="T23" i="10" s="1"/>
  <c r="E35" i="11"/>
  <c r="E59" i="11" s="1"/>
  <c r="E61" i="11" s="1"/>
  <c r="J15" i="10"/>
  <c r="J19" i="10" s="1"/>
  <c r="J24" i="10" s="1"/>
  <c r="T13" i="10"/>
  <c r="T15" i="10" s="1"/>
  <c r="T19" i="10" s="1"/>
  <c r="P15" i="10"/>
  <c r="P19" i="10" s="1"/>
  <c r="K16" i="12" l="1"/>
  <c r="P23" i="10"/>
  <c r="P24" i="10" s="1"/>
  <c r="T24" i="10"/>
  <c r="M16" i="12" l="1"/>
  <c r="D44" i="1" l="1"/>
  <c r="D50" i="1" s="1"/>
  <c r="C22" i="11" l="1"/>
  <c r="D26" i="1"/>
  <c r="M22" i="12" l="1"/>
  <c r="M24" i="12" s="1"/>
  <c r="K24" i="12"/>
  <c r="D64" i="1" s="1"/>
  <c r="D65" i="1" s="1"/>
  <c r="C32" i="11" l="1"/>
  <c r="C35" i="11" l="1"/>
  <c r="C59" i="11" s="1"/>
  <c r="C61" i="11" s="1"/>
  <c r="C62" i="11" s="1"/>
</calcChain>
</file>

<file path=xl/sharedStrings.xml><?xml version="1.0" encoding="utf-8"?>
<sst xmlns="http://schemas.openxmlformats.org/spreadsheetml/2006/main" count="297" uniqueCount="204">
  <si>
    <t>Amanah Leasing Public Company Limited and its Subsidiary</t>
  </si>
  <si>
    <t>Assets</t>
  </si>
  <si>
    <t>Note</t>
  </si>
  <si>
    <t>Current assets</t>
  </si>
  <si>
    <t>Cash and cash equivalents</t>
  </si>
  <si>
    <t>Current portion of hire-purchase receivables</t>
  </si>
  <si>
    <t>Current portion of finance lease receivables</t>
  </si>
  <si>
    <t>Other current assets</t>
  </si>
  <si>
    <t>Total current assets</t>
  </si>
  <si>
    <t>Non-current assets</t>
  </si>
  <si>
    <t>Hire-purchase receivables</t>
  </si>
  <si>
    <t>Finance lease receivables</t>
  </si>
  <si>
    <t>Properties foreclosed</t>
  </si>
  <si>
    <t>Properties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</si>
  <si>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</si>
  <si>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</si>
  <si>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</si>
  <si>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</si>
  <si>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</si>
  <si>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</si>
  <si>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</si>
  <si>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</si>
  <si>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</si>
  <si>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</si>
  <si>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</si>
  <si>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</si>
  <si>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</si>
  <si>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</si>
  <si>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>Unappropriated</t>
  </si>
  <si>
    <t>Income</t>
  </si>
  <si>
    <t>Income from hire-purchase contracts</t>
  </si>
  <si>
    <t>Income from finance lease contracts</t>
  </si>
  <si>
    <t>Fee and service income</t>
  </si>
  <si>
    <t>Other income</t>
  </si>
  <si>
    <t>Total income</t>
  </si>
  <si>
    <t>Expenses</t>
  </si>
  <si>
    <t>Cost of operating lease contracts</t>
  </si>
  <si>
    <t>Selling expenses</t>
  </si>
  <si>
    <t>Administrative expenses</t>
  </si>
  <si>
    <t>Finance costs</t>
  </si>
  <si>
    <t>Total expenses</t>
  </si>
  <si>
    <t>paid-up</t>
  </si>
  <si>
    <t>share capital</t>
  </si>
  <si>
    <t>Legal reserve</t>
  </si>
  <si>
    <t>Balance at 1 January 2011</t>
  </si>
  <si>
    <t xml:space="preserve">   Profit</t>
  </si>
  <si>
    <t xml:space="preserve">   Other comprehensive income</t>
  </si>
  <si>
    <t>Consolidated financial statements</t>
  </si>
  <si>
    <t>Issued and</t>
  </si>
  <si>
    <t>attributable to</t>
  </si>
  <si>
    <t>Non-</t>
  </si>
  <si>
    <t>owners of</t>
  </si>
  <si>
    <t>controlling</t>
  </si>
  <si>
    <t xml:space="preserve">Total </t>
  </si>
  <si>
    <t>Share premium</t>
  </si>
  <si>
    <t>the Company</t>
  </si>
  <si>
    <t>interests</t>
  </si>
  <si>
    <t>equity</t>
  </si>
  <si>
    <t>Decrease of investment in subsidiary on liquidation</t>
  </si>
  <si>
    <t>Cash flows from operating activities</t>
  </si>
  <si>
    <t>Cash flows from investing activities</t>
  </si>
  <si>
    <t>Purchase of properties and equipment</t>
  </si>
  <si>
    <t>Cash flows from financing activities</t>
  </si>
  <si>
    <t>Finance costs paid</t>
  </si>
  <si>
    <t>Transfer to legal reserve</t>
  </si>
  <si>
    <t>(in Baht)</t>
  </si>
  <si>
    <t>Balance at 31 December 2012</t>
  </si>
  <si>
    <t>Statement of changes in equity</t>
  </si>
  <si>
    <t>Total comprehensive income for the year</t>
  </si>
  <si>
    <t>Comprehensive income for the year</t>
  </si>
  <si>
    <t xml:space="preserve">Other component </t>
  </si>
  <si>
    <t>of equity</t>
  </si>
  <si>
    <t>Inventory finance receivables</t>
  </si>
  <si>
    <t xml:space="preserve">Defined benefit plan </t>
  </si>
  <si>
    <t>actuarial gains</t>
  </si>
  <si>
    <t>Balance at 31 December 2011 and</t>
  </si>
  <si>
    <t xml:space="preserve">   1 January 2012</t>
  </si>
  <si>
    <t>Statements of cash flows</t>
  </si>
  <si>
    <t>Income from operating lease contracts</t>
  </si>
  <si>
    <t>Depreciation and amortisation</t>
  </si>
  <si>
    <t>Short-term loan from major shareholder</t>
  </si>
  <si>
    <t>Statements of financial position</t>
  </si>
  <si>
    <t>(Unit: Thousand Baht)</t>
  </si>
  <si>
    <t>(Unaudited</t>
  </si>
  <si>
    <t>but reviewed)</t>
  </si>
  <si>
    <t>(Audited)</t>
  </si>
  <si>
    <t>The accompanying notes are an integral part of the financial statements.</t>
  </si>
  <si>
    <t>Statements of financial position (continued)</t>
  </si>
  <si>
    <t>Liabilities and shareholders' equity</t>
  </si>
  <si>
    <t>Shareholders' equity</t>
  </si>
  <si>
    <t>Total shareholders' equity</t>
  </si>
  <si>
    <t>Total liabilities and shareholders' equity</t>
  </si>
  <si>
    <t>Directors</t>
  </si>
  <si>
    <t>(Unaudited but reviewed)</t>
  </si>
  <si>
    <t>Statements of comprehensive income</t>
  </si>
  <si>
    <t>Total comprehensive income for the period</t>
  </si>
  <si>
    <t>Total</t>
  </si>
  <si>
    <t>Decrease (increase) in operating assets</t>
  </si>
  <si>
    <t>Cash paid for income tax</t>
  </si>
  <si>
    <t>Statements of cash flows (continued)</t>
  </si>
  <si>
    <t>Cash and cash equivalents at beginning of period</t>
  </si>
  <si>
    <t>Cash and cash equivalents at end of period</t>
  </si>
  <si>
    <t xml:space="preserve">net cash provided by (paid from) operating activities: </t>
  </si>
  <si>
    <t>Supplement cash flow information</t>
  </si>
  <si>
    <t>Non-cash items</t>
  </si>
  <si>
    <t>Hire-purchase receivables - net of current portion</t>
  </si>
  <si>
    <t>Appropriated -</t>
  </si>
  <si>
    <t>statutory reserve</t>
  </si>
  <si>
    <t>Income from inventory finance receivables</t>
  </si>
  <si>
    <t>8</t>
  </si>
  <si>
    <t>Proceeds from disposals of properties and equipment</t>
  </si>
  <si>
    <t>Loss on disposals/write-off of properties and equipment</t>
  </si>
  <si>
    <t>Short-term loan from financial institution</t>
  </si>
  <si>
    <t>Income tax payable</t>
  </si>
  <si>
    <t>Capital reserve for share-based payment transaction</t>
  </si>
  <si>
    <t xml:space="preserve">Capital reserve for </t>
  </si>
  <si>
    <t>share-based</t>
  </si>
  <si>
    <t>payment</t>
  </si>
  <si>
    <t>transaction</t>
  </si>
  <si>
    <t>Provision for long-term employee benefits</t>
  </si>
  <si>
    <t>Share-based payment transaction</t>
  </si>
  <si>
    <t>Profit for the period</t>
  </si>
  <si>
    <t>Profit before income tax expenses</t>
  </si>
  <si>
    <t>Issued and fully</t>
  </si>
  <si>
    <t>Profit before income tax</t>
  </si>
  <si>
    <t>Adjustments to reconcile profit before income tax to</t>
  </si>
  <si>
    <t>Decrease in short-term loan from financial institution</t>
  </si>
  <si>
    <t>operating assets and liabilities</t>
  </si>
  <si>
    <t xml:space="preserve">Statements of changes in shareholders' equity </t>
  </si>
  <si>
    <t>Amanah Leasing Public Company Limited</t>
  </si>
  <si>
    <t>9</t>
  </si>
  <si>
    <t>Basic earnings per share</t>
  </si>
  <si>
    <t>Diluted earnings per share</t>
  </si>
  <si>
    <t>Cash receipt from finance income</t>
  </si>
  <si>
    <t>Other comprehensive income</t>
  </si>
  <si>
    <t>Loss from operating activities before changes in</t>
  </si>
  <si>
    <t>Net cash flows from operating activities</t>
  </si>
  <si>
    <t>Decrease in short-term loan from major shareholder</t>
  </si>
  <si>
    <t xml:space="preserve">Net cash flows used in financing activities  </t>
  </si>
  <si>
    <t>(Unit: Thousand Baht except basic earnings per share expressed in Baht)</t>
  </si>
  <si>
    <t xml:space="preserve">  Appropriated - statutory reserve</t>
  </si>
  <si>
    <t xml:space="preserve">  Unappropriated</t>
  </si>
  <si>
    <t xml:space="preserve">Current portion of long-term loan from major shareholder </t>
  </si>
  <si>
    <t>Long-term loan from major shareholder - net of current portion</t>
  </si>
  <si>
    <t>Balance as at 1 January 2019</t>
  </si>
  <si>
    <t>Cash used in operating activities</t>
  </si>
  <si>
    <t>Purchase of intangible assets</t>
  </si>
  <si>
    <t xml:space="preserve">Transfer from hire-purchase receivables and receivables under court case </t>
  </si>
  <si>
    <r>
      <rPr>
        <vertAlign val="superscript"/>
        <sz val="11"/>
        <rFont val="Arial"/>
        <family val="2"/>
      </rPr>
      <t xml:space="preserve">(1) </t>
    </r>
    <r>
      <rPr>
        <sz val="11"/>
        <rFont val="Arial"/>
        <family val="2"/>
      </rPr>
      <t>Finance income includeds income from hire-purchase contracts, finance lease contracts, operating lease contracts</t>
    </r>
  </si>
  <si>
    <t>Transfer from hire-purchase receivables to other non-current assets</t>
  </si>
  <si>
    <t>Restricted bank deposits</t>
  </si>
  <si>
    <t>31 December 2019</t>
  </si>
  <si>
    <t>Balance as at 1 January 2020</t>
  </si>
  <si>
    <t>3</t>
  </si>
  <si>
    <t>4.1</t>
  </si>
  <si>
    <t>Right-of-use assets</t>
  </si>
  <si>
    <t>Current portion of lease liabilities</t>
  </si>
  <si>
    <t>12</t>
  </si>
  <si>
    <t>Repayment of lease liabilities</t>
  </si>
  <si>
    <t>Decrease in operating liabilities</t>
  </si>
  <si>
    <t>Net cash flows from (used in) investing activities</t>
  </si>
  <si>
    <t>5</t>
  </si>
  <si>
    <t>6</t>
  </si>
  <si>
    <t>7</t>
  </si>
  <si>
    <t>11</t>
  </si>
  <si>
    <t>Bad debt and doubtful accounts</t>
  </si>
  <si>
    <t>9.2</t>
  </si>
  <si>
    <t>Expected credit loss</t>
  </si>
  <si>
    <t>Impairment loss on properties foreclosed (reversal)</t>
  </si>
  <si>
    <r>
      <t>Finance income</t>
    </r>
    <r>
      <rPr>
        <vertAlign val="superscript"/>
        <sz val="11"/>
        <rFont val="Arial"/>
        <family val="2"/>
      </rPr>
      <t>(1)</t>
    </r>
  </si>
  <si>
    <t>Amortisation of finance cost for lease liabilities</t>
  </si>
  <si>
    <t xml:space="preserve">Expected credit losses </t>
  </si>
  <si>
    <t>As at 30 June 2020</t>
  </si>
  <si>
    <t>30 June 2020</t>
  </si>
  <si>
    <t>For the three-month period ended 30 June 2020</t>
  </si>
  <si>
    <t>For the six-month period ended 30 June 2020</t>
  </si>
  <si>
    <t>Issuance of ordinary shares during period</t>
  </si>
  <si>
    <t>Balance as at 30 June 2019</t>
  </si>
  <si>
    <t>Balance as at 30 June 2020</t>
  </si>
  <si>
    <t>Dividend paid</t>
  </si>
  <si>
    <t>Cash receipt from exercise of warrants</t>
  </si>
  <si>
    <t>Transferred capital reserve for share-based payment</t>
  </si>
  <si>
    <t>Lease liabilities - net of current portion</t>
  </si>
  <si>
    <t>Net increase (decrease) in cash and cash equivalents</t>
  </si>
  <si>
    <t>from the exercise of warrants (Note 10)</t>
  </si>
  <si>
    <t>Impairment loss and loss on sales of properties foreclosed</t>
  </si>
  <si>
    <t>Income tax expenses</t>
  </si>
  <si>
    <t>Decrease in pledged bank deposits</t>
  </si>
  <si>
    <t>Increase in long-term loan from major shareholder</t>
  </si>
  <si>
    <t>10.1</t>
  </si>
  <si>
    <t>10.2</t>
  </si>
  <si>
    <t>16</t>
  </si>
  <si>
    <t>13</t>
  </si>
  <si>
    <t>Dividend paid (Note 14)</t>
  </si>
  <si>
    <t xml:space="preserve">Share-based payment transaction </t>
  </si>
  <si>
    <t xml:space="preserve">   Registered</t>
  </si>
  <si>
    <t xml:space="preserve">      1,040,917,341 ordinary shares of Baht 1 each</t>
  </si>
  <si>
    <t xml:space="preserve">   Issued and fully paid up</t>
  </si>
  <si>
    <t xml:space="preserve">      1,031,717,407 ordinary shares of Baht 1 each</t>
  </si>
  <si>
    <t xml:space="preserve">   to properties foreclosed for debt settlement</t>
  </si>
  <si>
    <t xml:space="preserve">   transaction to share premium</t>
  </si>
  <si>
    <t xml:space="preserve">     and inventory finance receivables.</t>
  </si>
  <si>
    <t xml:space="preserve">         (31 December 2019: 1,029,127,025 ordinary shares </t>
  </si>
  <si>
    <t xml:space="preserve">            of Baht 1 each)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</si>
</sst>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-* #,##0_-;\-* #,##0_-;_-* &quot;-&quot;??_-;_-@_-"/>
    <numFmt numFmtId="168" formatCode="#,##0\ ;\(#,##0\)"/>
    <numFmt numFmtId="169" formatCode="_(* #,##0.0000_);_(* \(#,##0.0000\);_(* &quot;-&quot;????_);_(@_)"/>
    <numFmt numFmtId="170" formatCode="_(* #,##0_);_(* \(#,##0\);_(* &quot;-&quot;??_);_(@_)"/>
    <numFmt numFmtId="171" formatCode="_-* #,##0.0_-;\-* #,##0.0_-;_-* &quot;-&quot;??_-;_-@_-"/>
    <numFmt numFmtId="172" formatCode="#,##0.00_ ;\-#,##0.00\ "/>
    <numFmt numFmtId="173" formatCode="_-* #,##0.0000_-;\-* #,##0.0000_-;_-* &quot;-&quot;_-;_-@_-"/>
    <numFmt numFmtId="174" formatCode="d\ ดดด\ bb"/>
    <numFmt numFmtId="175" formatCode="#,##0.00000000"/>
    <numFmt numFmtId="176" formatCode="&quot;S$&quot;#,##0.00;[Red]\-&quot;S$&quot;#,##0.00"/>
    <numFmt numFmtId="177" formatCode="0.000"/>
    <numFmt numFmtId="178" formatCode="#,##0;[Red]\(#,##0\)"/>
    <numFmt numFmtId="179" formatCode="0_);\(0\)"/>
    <numFmt numFmtId="180" formatCode="d\ \ด\ด\ด\ด\ \b\b\b\b"/>
    <numFmt numFmtId="181" formatCode="_(* #,##0.000_);_(* \(#,##0.000\);_(* &quot;-&quot;??_);_(@_)"/>
    <numFmt numFmtId="182" formatCode="_(* #,##0.000_);_(* \(#,##0.000\);_(* &quot;-&quot;_);_(@_)"/>
    <numFmt numFmtId="183" formatCode="#,##0.000_);\(#,##0.000\)"/>
  </numFmts>
  <fonts count="37"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sz val="12"/>
      <name val="Tms Rmn"/>
    </font>
    <font>
      <sz val="11"/>
      <color indexed="52"/>
      <name val="Calibri"/>
      <family val="2"/>
      <charset val="222"/>
    </font>
    <font>
      <sz val="8"/>
      <name val="Cordia New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z val="11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9"/>
      <name val="Arial"/>
      <family val="2"/>
    </font>
    <font>
      <i/>
      <sz val="11"/>
      <color indexed="9"/>
      <name val="Arial"/>
      <family val="2"/>
    </font>
    <font>
      <sz val="11"/>
      <color indexed="9"/>
      <name val="Arial"/>
      <family val="2"/>
    </font>
    <font>
      <u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3" tint="0.39997558519241921"/>
      <name val="Arial"/>
      <family val="2"/>
    </font>
    <font>
      <vertAlign val="superscript"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43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15" fillId="0" borderId="0"/>
    <xf numFmtId="176" fontId="15" fillId="0" borderId="0"/>
    <xf numFmtId="177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0" fontId="1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16" fillId="0" borderId="0"/>
    <xf numFmtId="0" fontId="13" fillId="0" borderId="0"/>
    <xf numFmtId="0" fontId="14" fillId="0" borderId="0"/>
    <xf numFmtId="0" fontId="14" fillId="0" borderId="0"/>
    <xf numFmtId="0" fontId="8" fillId="0" borderId="0"/>
    <xf numFmtId="39" fontId="1" fillId="0" borderId="0"/>
    <xf numFmtId="0" fontId="22" fillId="0" borderId="0"/>
    <xf numFmtId="0" fontId="1" fillId="0" borderId="0" applyFill="0"/>
    <xf numFmtId="0" fontId="1" fillId="0" borderId="0" applyFill="0"/>
    <xf numFmtId="0" fontId="1" fillId="0" borderId="0" applyFill="0"/>
    <xf numFmtId="39" fontId="1" fillId="0" borderId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3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2" applyNumberFormat="0" applyFill="0" applyAlignment="0" applyProtection="0"/>
    <xf numFmtId="0" fontId="14" fillId="0" borderId="4"/>
    <xf numFmtId="0" fontId="13" fillId="0" borderId="0"/>
    <xf numFmtId="0" fontId="13" fillId="0" borderId="0"/>
    <xf numFmtId="0" fontId="16" fillId="0" borderId="0"/>
    <xf numFmtId="0" fontId="14" fillId="0" borderId="0"/>
    <xf numFmtId="0" fontId="9" fillId="0" borderId="0"/>
    <xf numFmtId="0" fontId="8" fillId="0" borderId="0"/>
    <xf numFmtId="0" fontId="16" fillId="0" borderId="0" applyFont="0" applyFill="0" applyBorder="0" applyAlignment="0" applyProtection="0"/>
  </cellStyleXfs>
  <cellXfs count="246">
    <xf numFmtId="0" fontId="0" fillId="0" borderId="0" xfId="0"/>
    <xf numFmtId="0" fontId="7" fillId="0" borderId="0" xfId="36" applyFont="1" applyFill="1" applyBorder="1" applyAlignment="1">
      <alignment horizontal="center"/>
    </xf>
    <xf numFmtId="0" fontId="1" fillId="0" borderId="5" xfId="36" applyFont="1" applyFill="1" applyBorder="1" applyAlignment="1">
      <alignment horizontal="center"/>
    </xf>
    <xf numFmtId="37" fontId="3" fillId="0" borderId="0" xfId="36" applyNumberFormat="1" applyFont="1" applyFill="1" applyAlignment="1">
      <alignment horizontal="center"/>
    </xf>
    <xf numFmtId="37" fontId="2" fillId="0" borderId="0" xfId="36" applyNumberFormat="1" applyFont="1" applyFill="1" applyAlignment="1">
      <alignment horizontal="left"/>
    </xf>
    <xf numFmtId="43" fontId="1" fillId="0" borderId="0" xfId="4" applyFont="1" applyFill="1"/>
    <xf numFmtId="37" fontId="1" fillId="0" borderId="0" xfId="4" applyNumberFormat="1" applyFont="1" applyFill="1" applyBorder="1" applyAlignment="1">
      <alignment horizontal="right"/>
    </xf>
    <xf numFmtId="37" fontId="5" fillId="0" borderId="0" xfId="36" applyNumberFormat="1" applyFont="1" applyFill="1" applyAlignment="1"/>
    <xf numFmtId="170" fontId="7" fillId="0" borderId="0" xfId="37" applyNumberFormat="1" applyFont="1" applyFill="1" applyBorder="1" applyAlignment="1">
      <alignment horizontal="center"/>
    </xf>
    <xf numFmtId="0" fontId="3" fillId="0" borderId="0" xfId="36" applyFont="1" applyFill="1" applyBorder="1" applyAlignment="1"/>
    <xf numFmtId="0" fontId="1" fillId="0" borderId="0" xfId="36" applyFont="1" applyFill="1"/>
    <xf numFmtId="0" fontId="3" fillId="0" borderId="0" xfId="36" applyFont="1" applyFill="1" applyAlignment="1"/>
    <xf numFmtId="167" fontId="3" fillId="0" borderId="0" xfId="4" applyNumberFormat="1" applyFont="1" applyFill="1" applyBorder="1" applyAlignment="1">
      <alignment horizontal="right"/>
    </xf>
    <xf numFmtId="37" fontId="2" fillId="0" borderId="0" xfId="36" applyNumberFormat="1" applyFont="1" applyFill="1" applyAlignment="1">
      <alignment horizontal="center"/>
    </xf>
    <xf numFmtId="37" fontId="10" fillId="0" borderId="0" xfId="36" applyNumberFormat="1" applyFont="1" applyFill="1" applyAlignment="1"/>
    <xf numFmtId="37" fontId="10" fillId="0" borderId="0" xfId="36" applyNumberFormat="1" applyFont="1" applyFill="1" applyAlignment="1">
      <alignment horizontal="center"/>
    </xf>
    <xf numFmtId="37" fontId="11" fillId="0" borderId="0" xfId="36" applyNumberFormat="1" applyFont="1" applyFill="1" applyAlignment="1"/>
    <xf numFmtId="0" fontId="11" fillId="0" borderId="0" xfId="36" applyFont="1" applyFill="1"/>
    <xf numFmtId="37" fontId="3" fillId="0" borderId="0" xfId="36" applyNumberFormat="1" applyFont="1" applyFill="1" applyAlignment="1"/>
    <xf numFmtId="0" fontId="1" fillId="0" borderId="0" xfId="36" applyFont="1" applyFill="1" applyAlignment="1">
      <alignment horizontal="right"/>
    </xf>
    <xf numFmtId="0" fontId="1" fillId="0" borderId="0" xfId="36" applyFont="1" applyFill="1" applyAlignment="1">
      <alignment horizontal="center"/>
    </xf>
    <xf numFmtId="0" fontId="1" fillId="0" borderId="0" xfId="36" applyFont="1" applyFill="1" applyBorder="1" applyAlignment="1">
      <alignment horizontal="center"/>
    </xf>
    <xf numFmtId="0" fontId="7" fillId="0" borderId="0" xfId="36" applyFont="1" applyFill="1" applyAlignment="1">
      <alignment horizontal="center"/>
    </xf>
    <xf numFmtId="0" fontId="7" fillId="0" borderId="0" xfId="36" applyFont="1" applyFill="1" applyBorder="1" applyAlignment="1"/>
    <xf numFmtId="1" fontId="1" fillId="0" borderId="0" xfId="36" applyNumberFormat="1" applyFont="1" applyFill="1" applyBorder="1" applyAlignment="1">
      <alignment horizontal="center"/>
    </xf>
    <xf numFmtId="0" fontId="11" fillId="0" borderId="0" xfId="36" applyFont="1" applyFill="1" applyAlignment="1">
      <alignment horizontal="center"/>
    </xf>
    <xf numFmtId="37" fontId="1" fillId="0" borderId="0" xfId="36" applyNumberFormat="1" applyFont="1" applyFill="1" applyBorder="1" applyAlignment="1">
      <alignment horizontal="center"/>
    </xf>
    <xf numFmtId="0" fontId="1" fillId="0" borderId="0" xfId="32" applyFont="1" applyFill="1" applyAlignment="1">
      <alignment horizontal="center"/>
    </xf>
    <xf numFmtId="0" fontId="1" fillId="0" borderId="0" xfId="36" applyFont="1" applyFill="1" applyBorder="1" applyAlignment="1"/>
    <xf numFmtId="0" fontId="1" fillId="0" borderId="0" xfId="36" applyFont="1" applyFill="1" applyAlignment="1"/>
    <xf numFmtId="167" fontId="1" fillId="0" borderId="0" xfId="4" applyNumberFormat="1" applyFont="1" applyFill="1" applyBorder="1" applyAlignment="1">
      <alignment horizontal="right"/>
    </xf>
    <xf numFmtId="0" fontId="3" fillId="0" borderId="0" xfId="36" applyFont="1" applyFill="1"/>
    <xf numFmtId="167" fontId="3" fillId="0" borderId="6" xfId="4" applyNumberFormat="1" applyFont="1" applyFill="1" applyBorder="1" applyAlignment="1">
      <alignment horizontal="right"/>
    </xf>
    <xf numFmtId="0" fontId="1" fillId="0" borderId="0" xfId="36" applyFont="1" applyFill="1" applyBorder="1"/>
    <xf numFmtId="167" fontId="3" fillId="0" borderId="7" xfId="4" applyNumberFormat="1" applyFont="1" applyFill="1" applyBorder="1" applyAlignment="1">
      <alignment horizontal="right"/>
    </xf>
    <xf numFmtId="43" fontId="1" fillId="0" borderId="0" xfId="1" applyFont="1" applyFill="1"/>
    <xf numFmtId="43" fontId="1" fillId="0" borderId="0" xfId="36" applyNumberFormat="1" applyFont="1" applyFill="1"/>
    <xf numFmtId="0" fontId="3" fillId="0" borderId="0" xfId="36" applyFont="1" applyFill="1" applyAlignment="1">
      <alignment horizontal="left"/>
    </xf>
    <xf numFmtId="0" fontId="11" fillId="0" borderId="0" xfId="36" applyFont="1" applyFill="1" applyBorder="1" applyAlignment="1">
      <alignment horizontal="center"/>
    </xf>
    <xf numFmtId="179" fontId="1" fillId="0" borderId="0" xfId="4" applyNumberFormat="1" applyFont="1" applyFill="1" applyBorder="1" applyAlignment="1">
      <alignment horizontal="right"/>
    </xf>
    <xf numFmtId="179" fontId="3" fillId="0" borderId="6" xfId="4" applyNumberFormat="1" applyFont="1" applyFill="1" applyBorder="1" applyAlignment="1">
      <alignment horizontal="right"/>
    </xf>
    <xf numFmtId="0" fontId="3" fillId="0" borderId="0" xfId="36" applyFont="1" applyFill="1" applyBorder="1"/>
    <xf numFmtId="0" fontId="6" fillId="0" borderId="0" xfId="36" applyFont="1" applyFill="1" applyAlignment="1">
      <alignment horizontal="center"/>
    </xf>
    <xf numFmtId="0" fontId="10" fillId="0" borderId="0" xfId="36" applyFont="1" applyFill="1" applyAlignment="1">
      <alignment horizontal="center"/>
    </xf>
    <xf numFmtId="167" fontId="1" fillId="0" borderId="5" xfId="4" applyNumberFormat="1" applyFont="1" applyFill="1" applyBorder="1" applyAlignment="1">
      <alignment horizontal="right"/>
    </xf>
    <xf numFmtId="179" fontId="1" fillId="0" borderId="5" xfId="4" applyNumberFormat="1" applyFont="1" applyFill="1" applyBorder="1" applyAlignment="1">
      <alignment horizontal="right"/>
    </xf>
    <xf numFmtId="167" fontId="1" fillId="0" borderId="5" xfId="1" applyNumberFormat="1" applyFont="1" applyFill="1" applyBorder="1" applyAlignment="1">
      <alignment horizontal="right"/>
    </xf>
    <xf numFmtId="167" fontId="3" fillId="0" borderId="5" xfId="4" applyNumberFormat="1" applyFont="1" applyFill="1" applyBorder="1" applyAlignment="1">
      <alignment horizontal="right"/>
    </xf>
    <xf numFmtId="167" fontId="1" fillId="0" borderId="0" xfId="1" applyNumberFormat="1" applyFont="1" applyFill="1" applyBorder="1" applyAlignment="1">
      <alignment horizontal="right"/>
    </xf>
    <xf numFmtId="37" fontId="23" fillId="4" borderId="0" xfId="36" applyNumberFormat="1" applyFont="1" applyFill="1" applyAlignment="1">
      <alignment horizontal="left" vertical="center"/>
    </xf>
    <xf numFmtId="37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vertical="center"/>
    </xf>
    <xf numFmtId="167" fontId="24" fillId="4" borderId="0" xfId="4" applyNumberFormat="1" applyFont="1" applyFill="1" applyAlignment="1">
      <alignment vertical="center"/>
    </xf>
    <xf numFmtId="0" fontId="23" fillId="4" borderId="0" xfId="34" applyFont="1" applyFill="1" applyAlignment="1">
      <alignment vertical="center"/>
    </xf>
    <xf numFmtId="37" fontId="23" fillId="4" borderId="0" xfId="35" applyNumberFormat="1" applyFont="1" applyFill="1" applyAlignment="1">
      <alignment vertical="center"/>
    </xf>
    <xf numFmtId="49" fontId="25" fillId="4" borderId="0" xfId="35" applyNumberFormat="1" applyFont="1" applyFill="1" applyAlignment="1">
      <alignment horizontal="center" vertical="center"/>
    </xf>
    <xf numFmtId="37" fontId="24" fillId="4" borderId="0" xfId="35" applyNumberFormat="1" applyFont="1" applyFill="1" applyAlignment="1">
      <alignment horizontal="center" vertical="center"/>
    </xf>
    <xf numFmtId="37" fontId="24" fillId="4" borderId="0" xfId="0" applyNumberFormat="1" applyFont="1" applyFill="1" applyAlignment="1">
      <alignment horizontal="right" vertical="center"/>
    </xf>
    <xf numFmtId="37" fontId="24" fillId="4" borderId="0" xfId="35" applyNumberFormat="1" applyFont="1" applyFill="1" applyAlignment="1">
      <alignment vertical="center"/>
    </xf>
    <xf numFmtId="0" fontId="23" fillId="4" borderId="0" xfId="35" applyFont="1" applyFill="1" applyAlignment="1">
      <alignment vertical="center"/>
    </xf>
    <xf numFmtId="180" fontId="24" fillId="4" borderId="5" xfId="0" applyNumberFormat="1" applyFont="1" applyFill="1" applyBorder="1" applyAlignment="1">
      <alignment horizontal="center" vertical="center"/>
    </xf>
    <xf numFmtId="49" fontId="25" fillId="4" borderId="0" xfId="35" applyNumberFormat="1" applyFont="1" applyFill="1" applyBorder="1" applyAlignment="1">
      <alignment horizontal="center" vertical="center"/>
    </xf>
    <xf numFmtId="49" fontId="24" fillId="4" borderId="5" xfId="0" applyNumberFormat="1" applyFont="1" applyFill="1" applyBorder="1" applyAlignment="1">
      <alignment horizontal="center" vertical="center"/>
    </xf>
    <xf numFmtId="49" fontId="24" fillId="4" borderId="0" xfId="0" applyNumberFormat="1" applyFont="1" applyFill="1" applyAlignment="1">
      <alignment horizontal="center" vertical="center"/>
    </xf>
    <xf numFmtId="37" fontId="24" fillId="4" borderId="0" xfId="0" quotePrefix="1" applyNumberFormat="1" applyFont="1" applyFill="1" applyBorder="1" applyAlignment="1">
      <alignment horizontal="center" vertical="center"/>
    </xf>
    <xf numFmtId="49" fontId="24" fillId="4" borderId="0" xfId="0" applyNumberFormat="1" applyFont="1" applyFill="1" applyBorder="1" applyAlignment="1">
      <alignment horizontal="center" vertical="center"/>
    </xf>
    <xf numFmtId="37" fontId="23" fillId="4" borderId="0" xfId="0" applyNumberFormat="1" applyFont="1" applyFill="1" applyAlignment="1">
      <alignment vertical="center"/>
    </xf>
    <xf numFmtId="165" fontId="24" fillId="4" borderId="0" xfId="4" applyNumberFormat="1" applyFont="1" applyFill="1" applyAlignment="1">
      <alignment vertical="center"/>
    </xf>
    <xf numFmtId="167" fontId="24" fillId="4" borderId="0" xfId="35" applyNumberFormat="1" applyFont="1" applyFill="1" applyAlignment="1">
      <alignment vertical="center"/>
    </xf>
    <xf numFmtId="165" fontId="24" fillId="4" borderId="0" xfId="4" applyNumberFormat="1" applyFont="1" applyFill="1" applyAlignment="1">
      <alignment horizontal="center" vertical="center"/>
    </xf>
    <xf numFmtId="43" fontId="24" fillId="4" borderId="0" xfId="4" applyFont="1" applyFill="1" applyAlignment="1">
      <alignment vertical="center"/>
    </xf>
    <xf numFmtId="0" fontId="24" fillId="4" borderId="0" xfId="35" applyFont="1" applyFill="1" applyAlignment="1">
      <alignment horizontal="left" vertical="center"/>
    </xf>
    <xf numFmtId="165" fontId="24" fillId="4" borderId="0" xfId="4" applyNumberFormat="1" applyFont="1" applyFill="1" applyBorder="1" applyAlignment="1">
      <alignment vertical="center"/>
    </xf>
    <xf numFmtId="39" fontId="24" fillId="4" borderId="0" xfId="33" applyFont="1" applyFill="1" applyAlignment="1">
      <alignment horizontal="left" vertical="center"/>
    </xf>
    <xf numFmtId="39" fontId="24" fillId="4" borderId="0" xfId="35" applyNumberFormat="1" applyFont="1" applyFill="1" applyAlignment="1">
      <alignment vertical="center"/>
    </xf>
    <xf numFmtId="170" fontId="24" fillId="4" borderId="0" xfId="35" applyNumberFormat="1" applyFont="1" applyFill="1" applyAlignment="1">
      <alignment vertical="center"/>
    </xf>
    <xf numFmtId="165" fontId="24" fillId="4" borderId="7" xfId="4" applyNumberFormat="1" applyFont="1" applyFill="1" applyBorder="1" applyAlignment="1">
      <alignment vertical="center"/>
    </xf>
    <xf numFmtId="167" fontId="23" fillId="4" borderId="0" xfId="4" applyNumberFormat="1" applyFont="1" applyFill="1" applyBorder="1" applyAlignment="1">
      <alignment vertical="center"/>
    </xf>
    <xf numFmtId="37" fontId="24" fillId="4" borderId="0" xfId="0" applyNumberFormat="1" applyFont="1" applyFill="1" applyAlignment="1">
      <alignment vertical="center"/>
    </xf>
    <xf numFmtId="49" fontId="27" fillId="4" borderId="0" xfId="35" applyNumberFormat="1" applyFont="1" applyFill="1" applyAlignment="1">
      <alignment horizontal="center" vertical="center"/>
    </xf>
    <xf numFmtId="171" fontId="28" fillId="4" borderId="0" xfId="4" applyNumberFormat="1" applyFont="1" applyFill="1" applyBorder="1" applyAlignment="1">
      <alignment vertical="center"/>
    </xf>
    <xf numFmtId="171" fontId="29" fillId="4" borderId="0" xfId="4" applyNumberFormat="1" applyFont="1" applyFill="1" applyAlignment="1">
      <alignment vertical="center"/>
    </xf>
    <xf numFmtId="0" fontId="29" fillId="4" borderId="0" xfId="35" applyFont="1" applyFill="1" applyAlignment="1">
      <alignment vertical="center"/>
    </xf>
    <xf numFmtId="167" fontId="29" fillId="4" borderId="0" xfId="4" applyNumberFormat="1" applyFont="1" applyFill="1" applyAlignment="1">
      <alignment vertical="center"/>
    </xf>
    <xf numFmtId="171" fontId="23" fillId="4" borderId="0" xfId="4" applyNumberFormat="1" applyFont="1" applyFill="1" applyAlignment="1">
      <alignment vertical="center"/>
    </xf>
    <xf numFmtId="171" fontId="24" fillId="4" borderId="0" xfId="4" applyNumberFormat="1" applyFont="1" applyFill="1" applyAlignment="1">
      <alignment vertical="center"/>
    </xf>
    <xf numFmtId="39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horizontal="center" vertical="center"/>
    </xf>
    <xf numFmtId="39" fontId="26" fillId="4" borderId="0" xfId="35" applyNumberFormat="1" applyFont="1" applyFill="1" applyAlignment="1">
      <alignment vertical="center"/>
    </xf>
    <xf numFmtId="165" fontId="24" fillId="4" borderId="0" xfId="35" applyNumberFormat="1" applyFont="1" applyFill="1" applyAlignment="1">
      <alignment vertical="center"/>
    </xf>
    <xf numFmtId="168" fontId="24" fillId="4" borderId="0" xfId="35" applyNumberFormat="1" applyFont="1" applyFill="1" applyAlignment="1">
      <alignment vertical="center"/>
    </xf>
    <xf numFmtId="39" fontId="23" fillId="4" borderId="0" xfId="35" applyNumberFormat="1" applyFont="1" applyFill="1" applyAlignment="1">
      <alignment vertical="center"/>
    </xf>
    <xf numFmtId="165" fontId="24" fillId="4" borderId="6" xfId="4" applyNumberFormat="1" applyFont="1" applyFill="1" applyBorder="1" applyAlignment="1">
      <alignment vertical="center"/>
    </xf>
    <xf numFmtId="39" fontId="24" fillId="4" borderId="0" xfId="35" applyNumberFormat="1" applyFont="1" applyFill="1" applyBorder="1" applyAlignment="1">
      <alignment vertical="center"/>
    </xf>
    <xf numFmtId="39" fontId="24" fillId="4" borderId="0" xfId="35" applyNumberFormat="1" applyFont="1" applyFill="1" applyAlignment="1">
      <alignment horizontal="left" vertical="center"/>
    </xf>
    <xf numFmtId="37" fontId="23" fillId="4" borderId="0" xfId="0" applyNumberFormat="1" applyFont="1" applyFill="1" applyAlignment="1">
      <alignment horizontal="left" vertical="center"/>
    </xf>
    <xf numFmtId="39" fontId="30" fillId="4" borderId="0" xfId="35" applyNumberFormat="1" applyFont="1" applyFill="1" applyAlignment="1">
      <alignment vertical="center"/>
    </xf>
    <xf numFmtId="49" fontId="31" fillId="4" borderId="0" xfId="35" applyNumberFormat="1" applyFont="1" applyFill="1" applyAlignment="1">
      <alignment horizontal="center" vertical="center"/>
    </xf>
    <xf numFmtId="0" fontId="32" fillId="4" borderId="0" xfId="35" applyFont="1" applyFill="1" applyAlignment="1">
      <alignment vertical="center"/>
    </xf>
    <xf numFmtId="43" fontId="32" fillId="4" borderId="0" xfId="4" applyFont="1" applyFill="1" applyAlignment="1">
      <alignment vertical="center"/>
    </xf>
    <xf numFmtId="37" fontId="24" fillId="0" borderId="0" xfId="0" applyNumberFormat="1" applyFont="1" applyAlignment="1">
      <alignment vertical="center"/>
    </xf>
    <xf numFmtId="172" fontId="35" fillId="4" borderId="0" xfId="1" applyNumberFormat="1" applyFont="1" applyFill="1" applyAlignment="1">
      <alignment vertical="center"/>
    </xf>
    <xf numFmtId="37" fontId="35" fillId="4" borderId="0" xfId="35" applyNumberFormat="1" applyFont="1" applyFill="1" applyAlignment="1">
      <alignment vertical="center"/>
    </xf>
    <xf numFmtId="37" fontId="24" fillId="0" borderId="8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4" borderId="0" xfId="0" applyFont="1" applyFill="1" applyAlignment="1">
      <alignment vertical="center"/>
    </xf>
    <xf numFmtId="37" fontId="24" fillId="0" borderId="0" xfId="0" applyNumberFormat="1" applyFont="1" applyAlignment="1">
      <alignment horizontal="right" vertical="center"/>
    </xf>
    <xf numFmtId="37" fontId="30" fillId="4" borderId="0" xfId="35" applyNumberFormat="1" applyFont="1" applyFill="1" applyAlignment="1">
      <alignment vertical="center"/>
    </xf>
    <xf numFmtId="0" fontId="23" fillId="4" borderId="0" xfId="0" applyFont="1" applyFill="1" applyAlignment="1">
      <alignment vertical="center"/>
    </xf>
    <xf numFmtId="0" fontId="24" fillId="4" borderId="0" xfId="35" applyNumberFormat="1" applyFont="1" applyFill="1" applyAlignment="1">
      <alignment horizontal="left" vertical="center"/>
    </xf>
    <xf numFmtId="0" fontId="25" fillId="4" borderId="0" xfId="35" applyNumberFormat="1" applyFont="1" applyFill="1" applyBorder="1" applyAlignment="1">
      <alignment horizontal="center" vertical="center"/>
    </xf>
    <xf numFmtId="0" fontId="24" fillId="4" borderId="0" xfId="35" applyNumberFormat="1" applyFont="1" applyFill="1" applyAlignment="1">
      <alignment vertical="center"/>
    </xf>
    <xf numFmtId="0" fontId="24" fillId="4" borderId="0" xfId="4" applyNumberFormat="1" applyFont="1" applyFill="1" applyAlignment="1">
      <alignment vertical="center"/>
    </xf>
    <xf numFmtId="0" fontId="23" fillId="0" borderId="0" xfId="0" applyNumberFormat="1" applyFont="1" applyAlignment="1">
      <alignment vertical="center"/>
    </xf>
    <xf numFmtId="37" fontId="33" fillId="4" borderId="0" xfId="4" applyNumberFormat="1" applyFont="1" applyFill="1" applyBorder="1" applyAlignment="1">
      <alignment horizontal="center" vertical="center"/>
    </xf>
    <xf numFmtId="37" fontId="24" fillId="4" borderId="0" xfId="4" applyNumberFormat="1" applyFont="1" applyFill="1" applyAlignment="1">
      <alignment horizontal="center" vertical="center"/>
    </xf>
    <xf numFmtId="165" fontId="24" fillId="4" borderId="0" xfId="4" applyNumberFormat="1" applyFont="1" applyFill="1" applyBorder="1" applyAlignment="1">
      <alignment horizontal="right" vertical="center"/>
    </xf>
    <xf numFmtId="165" fontId="24" fillId="4" borderId="0" xfId="1" applyNumberFormat="1" applyFont="1" applyFill="1" applyAlignment="1">
      <alignment vertical="center"/>
    </xf>
    <xf numFmtId="165" fontId="24" fillId="4" borderId="0" xfId="1" applyNumberFormat="1" applyFont="1" applyFill="1" applyBorder="1" applyAlignment="1">
      <alignment vertical="center"/>
    </xf>
    <xf numFmtId="173" fontId="23" fillId="4" borderId="0" xfId="4" applyNumberFormat="1" applyFont="1" applyFill="1" applyBorder="1" applyAlignment="1">
      <alignment vertical="center"/>
    </xf>
    <xf numFmtId="0" fontId="24" fillId="4" borderId="0" xfId="36" applyFont="1" applyFill="1" applyAlignment="1">
      <alignment vertical="center"/>
    </xf>
    <xf numFmtId="37" fontId="24" fillId="0" borderId="0" xfId="34" applyNumberFormat="1" applyFont="1" applyAlignment="1">
      <alignment horizontal="right" vertical="center"/>
    </xf>
    <xf numFmtId="37" fontId="23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horizontal="right" vertical="center"/>
    </xf>
    <xf numFmtId="0" fontId="24" fillId="4" borderId="0" xfId="36" applyFont="1" applyFill="1" applyAlignment="1">
      <alignment horizontal="center" vertical="center"/>
    </xf>
    <xf numFmtId="0" fontId="24" fillId="4" borderId="0" xfId="36" applyFont="1" applyFill="1" applyBorder="1" applyAlignment="1">
      <alignment horizontal="center" vertical="center"/>
    </xf>
    <xf numFmtId="0" fontId="24" fillId="4" borderId="5" xfId="32" applyFont="1" applyFill="1" applyBorder="1" applyAlignment="1">
      <alignment horizontal="center" vertical="center"/>
    </xf>
    <xf numFmtId="0" fontId="23" fillId="4" borderId="0" xfId="36" applyFont="1" applyFill="1" applyBorder="1" applyAlignment="1">
      <alignment vertical="center"/>
    </xf>
    <xf numFmtId="165" fontId="24" fillId="4" borderId="0" xfId="1" applyNumberFormat="1" applyFont="1" applyFill="1" applyBorder="1" applyAlignment="1">
      <alignment horizontal="right" vertical="center"/>
    </xf>
    <xf numFmtId="165" fontId="24" fillId="4" borderId="9" xfId="36" applyNumberFormat="1" applyFont="1" applyFill="1" applyBorder="1" applyAlignment="1">
      <alignment vertical="center"/>
    </xf>
    <xf numFmtId="165" fontId="24" fillId="4" borderId="0" xfId="36" applyNumberFormat="1" applyFont="1" applyFill="1" applyBorder="1" applyAlignment="1">
      <alignment vertical="center"/>
    </xf>
    <xf numFmtId="0" fontId="24" fillId="4" borderId="0" xfId="36" applyFont="1" applyFill="1" applyBorder="1" applyAlignment="1">
      <alignment vertical="center"/>
    </xf>
    <xf numFmtId="0" fontId="23" fillId="4" borderId="0" xfId="36" applyFont="1" applyFill="1" applyAlignment="1">
      <alignment vertical="center"/>
    </xf>
    <xf numFmtId="165" fontId="23" fillId="4" borderId="0" xfId="4" applyNumberFormat="1" applyFont="1" applyFill="1" applyBorder="1" applyAlignment="1">
      <alignment horizontal="right" vertical="center"/>
    </xf>
    <xf numFmtId="39" fontId="24" fillId="4" borderId="0" xfId="38" applyFont="1" applyFill="1" applyBorder="1" applyAlignment="1">
      <alignment horizontal="center" vertical="center"/>
    </xf>
    <xf numFmtId="167" fontId="24" fillId="4" borderId="0" xfId="1" applyNumberFormat="1" applyFont="1" applyFill="1" applyAlignment="1">
      <alignment vertical="center"/>
    </xf>
    <xf numFmtId="37" fontId="24" fillId="4" borderId="0" xfId="34" applyNumberFormat="1" applyFont="1" applyFill="1" applyAlignment="1">
      <alignment horizontal="right" vertical="center"/>
    </xf>
    <xf numFmtId="167" fontId="23" fillId="4" borderId="0" xfId="1" applyNumberFormat="1" applyFont="1" applyFill="1" applyAlignment="1">
      <alignment vertical="center"/>
    </xf>
    <xf numFmtId="37" fontId="24" fillId="4" borderId="0" xfId="35" applyNumberFormat="1" applyFont="1" applyFill="1" applyAlignment="1">
      <alignment horizontal="left" vertical="center"/>
    </xf>
    <xf numFmtId="39" fontId="23" fillId="4" borderId="0" xfId="0" applyNumberFormat="1" applyFont="1" applyFill="1" applyAlignment="1">
      <alignment horizontal="left" vertical="center"/>
    </xf>
    <xf numFmtId="38" fontId="24" fillId="4" borderId="0" xfId="1" applyNumberFormat="1" applyFont="1" applyFill="1" applyAlignment="1">
      <alignment vertical="center"/>
    </xf>
    <xf numFmtId="39" fontId="24" fillId="4" borderId="0" xfId="0" applyNumberFormat="1" applyFont="1" applyFill="1" applyAlignment="1">
      <alignment horizontal="left" vertical="center"/>
    </xf>
    <xf numFmtId="37" fontId="24" fillId="4" borderId="0" xfId="35" applyNumberFormat="1" applyFont="1" applyFill="1" applyAlignment="1">
      <alignment horizontal="right" vertical="center"/>
    </xf>
    <xf numFmtId="165" fontId="24" fillId="4" borderId="0" xfId="1" applyNumberFormat="1" applyFont="1" applyFill="1" applyAlignment="1">
      <alignment horizontal="right" vertical="center"/>
    </xf>
    <xf numFmtId="37" fontId="25" fillId="4" borderId="0" xfId="35" applyNumberFormat="1" applyFont="1" applyFill="1" applyAlignment="1">
      <alignment horizontal="right" vertical="center"/>
    </xf>
    <xf numFmtId="165" fontId="24" fillId="4" borderId="0" xfId="1" quotePrefix="1" applyNumberFormat="1" applyFont="1" applyFill="1" applyAlignment="1">
      <alignment horizontal="right" vertical="center"/>
    </xf>
    <xf numFmtId="0" fontId="24" fillId="4" borderId="0" xfId="0" applyFont="1" applyFill="1" applyAlignment="1">
      <alignment horizontal="left" vertical="center"/>
    </xf>
    <xf numFmtId="178" fontId="24" fillId="4" borderId="0" xfId="9" applyNumberFormat="1" applyFont="1" applyFill="1" applyAlignment="1">
      <alignment horizontal="left" vertical="center"/>
    </xf>
    <xf numFmtId="170" fontId="24" fillId="4" borderId="0" xfId="9" applyNumberFormat="1" applyFont="1" applyFill="1" applyAlignment="1">
      <alignment horizontal="right" vertical="center"/>
    </xf>
    <xf numFmtId="169" fontId="24" fillId="4" borderId="0" xfId="35" applyNumberFormat="1" applyFont="1" applyFill="1" applyAlignment="1">
      <alignment vertical="center"/>
    </xf>
    <xf numFmtId="165" fontId="24" fillId="4" borderId="6" xfId="1" applyNumberFormat="1" applyFont="1" applyFill="1" applyBorder="1" applyAlignment="1">
      <alignment horizontal="right" vertical="center"/>
    </xf>
    <xf numFmtId="37" fontId="24" fillId="4" borderId="0" xfId="1" applyNumberFormat="1" applyFont="1" applyFill="1" applyBorder="1" applyAlignment="1">
      <alignment horizontal="right" vertical="center"/>
    </xf>
    <xf numFmtId="167" fontId="23" fillId="4" borderId="0" xfId="1" applyNumberFormat="1" applyFont="1" applyFill="1" applyBorder="1" applyAlignment="1">
      <alignment horizontal="right" vertical="center"/>
    </xf>
    <xf numFmtId="38" fontId="23" fillId="4" borderId="0" xfId="1" applyNumberFormat="1" applyFont="1" applyFill="1" applyBorder="1" applyAlignment="1">
      <alignment horizontal="right" vertical="center"/>
    </xf>
    <xf numFmtId="39" fontId="23" fillId="4" borderId="0" xfId="25" applyNumberFormat="1" applyFont="1" applyFill="1" applyAlignment="1">
      <alignment horizontal="left" vertical="center"/>
    </xf>
    <xf numFmtId="37" fontId="24" fillId="4" borderId="0" xfId="0" applyNumberFormat="1" applyFont="1" applyFill="1" applyAlignment="1">
      <alignment horizontal="left" vertical="center"/>
    </xf>
    <xf numFmtId="43" fontId="24" fillId="4" borderId="0" xfId="5" applyFont="1" applyFill="1" applyAlignment="1">
      <alignment vertical="center"/>
    </xf>
    <xf numFmtId="43" fontId="24" fillId="4" borderId="0" xfId="35" applyNumberFormat="1" applyFont="1" applyFill="1" applyAlignment="1">
      <alignment vertical="center"/>
    </xf>
    <xf numFmtId="0" fontId="24" fillId="4" borderId="0" xfId="27" applyFont="1" applyFill="1" applyAlignment="1">
      <alignment vertical="center"/>
    </xf>
    <xf numFmtId="0" fontId="23" fillId="4" borderId="0" xfId="0" applyFont="1" applyFill="1" applyAlignment="1">
      <alignment horizontal="left" vertical="center"/>
    </xf>
    <xf numFmtId="37" fontId="25" fillId="4" borderId="0" xfId="35" applyNumberFormat="1" applyFont="1" applyFill="1" applyAlignment="1">
      <alignment horizontal="center" vertical="center"/>
    </xf>
    <xf numFmtId="165" fontId="24" fillId="4" borderId="9" xfId="1" applyNumberFormat="1" applyFont="1" applyFill="1" applyBorder="1" applyAlignment="1">
      <alignment horizontal="right" vertical="center"/>
    </xf>
    <xf numFmtId="165" fontId="24" fillId="4" borderId="0" xfId="5" applyNumberFormat="1" applyFont="1" applyFill="1" applyAlignment="1">
      <alignment vertical="center"/>
    </xf>
    <xf numFmtId="181" fontId="24" fillId="4" borderId="0" xfId="4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horizontal="left" vertical="center"/>
    </xf>
    <xf numFmtId="37" fontId="23" fillId="4" borderId="0" xfId="35" applyNumberFormat="1" applyFont="1" applyFill="1" applyBorder="1" applyAlignment="1">
      <alignment vertical="center"/>
    </xf>
    <xf numFmtId="0" fontId="24" fillId="4" borderId="0" xfId="35" applyFont="1" applyFill="1" applyBorder="1" applyAlignment="1">
      <alignment vertical="center"/>
    </xf>
    <xf numFmtId="38" fontId="24" fillId="4" borderId="0" xfId="1" applyNumberFormat="1" applyFont="1" applyFill="1" applyBorder="1" applyAlignment="1">
      <alignment vertical="center"/>
    </xf>
    <xf numFmtId="165" fontId="24" fillId="4" borderId="0" xfId="5" applyNumberFormat="1" applyFont="1" applyFill="1" applyBorder="1" applyAlignment="1">
      <alignment vertical="center"/>
    </xf>
    <xf numFmtId="39" fontId="24" fillId="5" borderId="0" xfId="35" applyNumberFormat="1" applyFont="1" applyFill="1" applyAlignment="1">
      <alignment vertical="center"/>
    </xf>
    <xf numFmtId="37" fontId="24" fillId="0" borderId="0" xfId="0" applyNumberFormat="1" applyFont="1" applyBorder="1" applyAlignment="1">
      <alignment vertical="center"/>
    </xf>
    <xf numFmtId="165" fontId="24" fillId="0" borderId="0" xfId="4" applyNumberFormat="1" applyFont="1" applyFill="1" applyBorder="1" applyAlignment="1">
      <alignment vertical="center"/>
    </xf>
    <xf numFmtId="1" fontId="24" fillId="4" borderId="5" xfId="35" quotePrefix="1" applyNumberFormat="1" applyFont="1" applyFill="1" applyBorder="1" applyAlignment="1">
      <alignment horizontal="center" vertical="center"/>
    </xf>
    <xf numFmtId="37" fontId="24" fillId="4" borderId="0" xfId="0" applyNumberFormat="1" applyFont="1" applyFill="1" applyBorder="1" applyAlignment="1">
      <alignment horizontal="right" vertical="center"/>
    </xf>
    <xf numFmtId="37" fontId="23" fillId="4" borderId="0" xfId="0" applyNumberFormat="1" applyFont="1" applyFill="1" applyBorder="1" applyAlignment="1">
      <alignment vertical="center"/>
    </xf>
    <xf numFmtId="37" fontId="24" fillId="4" borderId="0" xfId="36" applyNumberFormat="1" applyFont="1" applyFill="1" applyBorder="1" applyAlignment="1">
      <alignment horizontal="right" vertical="center"/>
    </xf>
    <xf numFmtId="165" fontId="24" fillId="4" borderId="0" xfId="35" applyNumberFormat="1" applyFont="1" applyFill="1" applyBorder="1" applyAlignment="1">
      <alignment vertical="center"/>
    </xf>
    <xf numFmtId="37" fontId="25" fillId="4" borderId="0" xfId="35" applyNumberFormat="1" applyFont="1" applyFill="1" applyBorder="1" applyAlignment="1">
      <alignment horizontal="center" vertical="center"/>
    </xf>
    <xf numFmtId="165" fontId="24" fillId="4" borderId="7" xfId="1" applyNumberFormat="1" applyFont="1" applyFill="1" applyBorder="1" applyAlignment="1">
      <alignment vertical="center"/>
    </xf>
    <xf numFmtId="43" fontId="24" fillId="4" borderId="0" xfId="1" applyFont="1" applyFill="1" applyAlignment="1">
      <alignment horizontal="right" vertical="center"/>
    </xf>
    <xf numFmtId="37" fontId="24" fillId="4" borderId="5" xfId="36" applyNumberFormat="1" applyFont="1" applyFill="1" applyBorder="1" applyAlignment="1">
      <alignment horizontal="center" vertical="center"/>
    </xf>
    <xf numFmtId="165" fontId="24" fillId="4" borderId="10" xfId="4" applyNumberFormat="1" applyFont="1" applyFill="1" applyBorder="1" applyAlignment="1">
      <alignment vertical="center"/>
    </xf>
    <xf numFmtId="0" fontId="24" fillId="4" borderId="5" xfId="36" applyFont="1" applyFill="1" applyBorder="1" applyAlignment="1">
      <alignment horizontal="center" vertical="center"/>
    </xf>
    <xf numFmtId="165" fontId="24" fillId="0" borderId="0" xfId="4" applyNumberFormat="1" applyFont="1" applyFill="1" applyAlignment="1">
      <alignment vertical="center"/>
    </xf>
    <xf numFmtId="165" fontId="24" fillId="0" borderId="0" xfId="5" applyNumberFormat="1" applyFont="1" applyFill="1" applyBorder="1" applyAlignment="1">
      <alignment horizontal="right" vertical="center"/>
    </xf>
    <xf numFmtId="165" fontId="24" fillId="0" borderId="0" xfId="5" quotePrefix="1" applyNumberFormat="1" applyFont="1" applyFill="1" applyAlignment="1">
      <alignment horizontal="center" vertical="center"/>
    </xf>
    <xf numFmtId="165" fontId="24" fillId="0" borderId="6" xfId="4" applyNumberFormat="1" applyFont="1" applyFill="1" applyBorder="1" applyAlignment="1">
      <alignment vertical="center"/>
    </xf>
    <xf numFmtId="165" fontId="24" fillId="0" borderId="0" xfId="57" applyNumberFormat="1" applyFont="1" applyFill="1" applyAlignment="1">
      <alignment vertical="center"/>
    </xf>
    <xf numFmtId="165" fontId="24" fillId="0" borderId="5" xfId="5" applyNumberFormat="1" applyFont="1" applyFill="1" applyBorder="1" applyAlignment="1">
      <alignment horizontal="right" vertical="center"/>
    </xf>
    <xf numFmtId="165" fontId="24" fillId="0" borderId="10" xfId="4" applyNumberFormat="1" applyFont="1" applyFill="1" applyBorder="1" applyAlignment="1">
      <alignment vertical="center"/>
    </xf>
    <xf numFmtId="165" fontId="24" fillId="0" borderId="5" xfId="4" applyNumberFormat="1" applyFont="1" applyFill="1" applyBorder="1" applyAlignment="1">
      <alignment vertical="center"/>
    </xf>
    <xf numFmtId="165" fontId="24" fillId="0" borderId="5" xfId="35" applyNumberFormat="1" applyFont="1" applyFill="1" applyBorder="1" applyAlignment="1">
      <alignment vertical="center"/>
    </xf>
    <xf numFmtId="165" fontId="24" fillId="4" borderId="0" xfId="58" applyNumberFormat="1" applyFont="1" applyFill="1" applyAlignment="1">
      <alignment horizontal="right" vertical="center"/>
    </xf>
    <xf numFmtId="165" fontId="24" fillId="0" borderId="5" xfId="9" applyNumberFormat="1" applyFont="1" applyFill="1" applyBorder="1" applyAlignment="1">
      <alignment vertical="center"/>
    </xf>
    <xf numFmtId="39" fontId="24" fillId="0" borderId="0" xfId="33" applyFont="1" applyFill="1" applyAlignment="1">
      <alignment horizontal="left" vertical="center"/>
    </xf>
    <xf numFmtId="165" fontId="24" fillId="0" borderId="0" xfId="57" applyNumberFormat="1" applyFont="1" applyFill="1" applyBorder="1" applyAlignment="1">
      <alignment horizontal="right" vertical="center"/>
    </xf>
    <xf numFmtId="165" fontId="24" fillId="5" borderId="0" xfId="5" applyNumberFormat="1" applyFont="1" applyFill="1" applyAlignment="1">
      <alignment vertical="center"/>
    </xf>
    <xf numFmtId="37" fontId="24" fillId="0" borderId="0" xfId="57" applyNumberFormat="1" applyFont="1" applyFill="1" applyBorder="1" applyAlignment="1">
      <alignment horizontal="right" vertical="center"/>
    </xf>
    <xf numFmtId="167" fontId="24" fillId="0" borderId="0" xfId="5" applyNumberFormat="1" applyFont="1" applyFill="1" applyAlignment="1">
      <alignment vertical="center"/>
    </xf>
    <xf numFmtId="165" fontId="24" fillId="5" borderId="0" xfId="35" applyNumberFormat="1" applyFont="1" applyFill="1" applyAlignment="1">
      <alignment vertical="center"/>
    </xf>
    <xf numFmtId="165" fontId="24" fillId="0" borderId="0" xfId="4" applyNumberFormat="1" applyFont="1" applyFill="1" applyBorder="1" applyAlignment="1">
      <alignment horizontal="right" vertical="center"/>
    </xf>
    <xf numFmtId="167" fontId="24" fillId="0" borderId="0" xfId="4" applyNumberFormat="1" applyFont="1" applyFill="1" applyBorder="1" applyAlignment="1">
      <alignment vertical="center"/>
    </xf>
    <xf numFmtId="165" fontId="24" fillId="0" borderId="7" xfId="4" applyNumberFormat="1" applyFont="1" applyFill="1" applyBorder="1" applyAlignment="1">
      <alignment horizontal="right" vertical="center"/>
    </xf>
    <xf numFmtId="165" fontId="24" fillId="4" borderId="7" xfId="5" applyNumberFormat="1" applyFont="1" applyFill="1" applyBorder="1" applyAlignment="1">
      <alignment vertical="center"/>
    </xf>
    <xf numFmtId="167" fontId="24" fillId="0" borderId="0" xfId="5" applyNumberFormat="1" applyFont="1" applyFill="1" applyBorder="1" applyAlignment="1">
      <alignment vertical="center"/>
    </xf>
    <xf numFmtId="165" fontId="24" fillId="0" borderId="0" xfId="5" applyNumberFormat="1" applyFont="1" applyFill="1" applyAlignment="1">
      <alignment vertical="center"/>
    </xf>
    <xf numFmtId="165" fontId="24" fillId="5" borderId="0" xfId="5" applyNumberFormat="1" applyFont="1" applyFill="1" applyBorder="1" applyAlignment="1">
      <alignment vertical="center"/>
    </xf>
    <xf numFmtId="165" fontId="24" fillId="0" borderId="0" xfId="5" applyNumberFormat="1" applyFont="1" applyFill="1" applyBorder="1" applyAlignment="1">
      <alignment vertical="center"/>
    </xf>
    <xf numFmtId="165" fontId="24" fillId="4" borderId="5" xfId="5" applyNumberFormat="1" applyFont="1" applyFill="1" applyBorder="1" applyAlignment="1">
      <alignment vertical="center"/>
    </xf>
    <xf numFmtId="165" fontId="24" fillId="0" borderId="0" xfId="5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182" fontId="24" fillId="0" borderId="7" xfId="4" applyNumberFormat="1" applyFont="1" applyFill="1" applyBorder="1" applyAlignment="1">
      <alignment vertical="center"/>
    </xf>
    <xf numFmtId="0" fontId="24" fillId="0" borderId="0" xfId="35" applyFont="1" applyFill="1" applyAlignment="1">
      <alignment vertical="center"/>
    </xf>
    <xf numFmtId="183" fontId="23" fillId="0" borderId="0" xfId="4" applyNumberFormat="1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165" fontId="24" fillId="0" borderId="9" xfId="4" applyNumberFormat="1" applyFont="1" applyFill="1" applyBorder="1" applyAlignment="1">
      <alignment vertical="center"/>
    </xf>
    <xf numFmtId="165" fontId="24" fillId="0" borderId="0" xfId="35" applyNumberFormat="1" applyFont="1" applyFill="1" applyBorder="1" applyAlignment="1">
      <alignment vertical="center"/>
    </xf>
    <xf numFmtId="43" fontId="24" fillId="4" borderId="0" xfId="1" applyFont="1" applyFill="1" applyAlignment="1">
      <alignment vertical="center"/>
    </xf>
    <xf numFmtId="43" fontId="29" fillId="4" borderId="0" xfId="1" applyFont="1" applyFill="1" applyAlignment="1">
      <alignment vertical="center"/>
    </xf>
    <xf numFmtId="166" fontId="24" fillId="4" borderId="0" xfId="35" applyNumberFormat="1" applyFont="1" applyFill="1" applyAlignment="1">
      <alignment vertical="center"/>
    </xf>
    <xf numFmtId="0" fontId="24" fillId="4" borderId="0" xfId="36" applyFont="1" applyFill="1" applyAlignment="1">
      <alignment horizontal="left" vertical="center" indent="1"/>
    </xf>
    <xf numFmtId="165" fontId="24" fillId="0" borderId="0" xfId="4" applyNumberFormat="1" applyFont="1" applyAlignment="1">
      <alignment vertical="center"/>
    </xf>
    <xf numFmtId="167" fontId="24" fillId="0" borderId="0" xfId="4" applyNumberFormat="1" applyFont="1" applyAlignment="1">
      <alignment horizontal="right" vertical="center"/>
    </xf>
    <xf numFmtId="167" fontId="24" fillId="0" borderId="0" xfId="4" applyNumberFormat="1" applyFont="1" applyAlignment="1">
      <alignment vertical="center"/>
    </xf>
    <xf numFmtId="165" fontId="24" fillId="0" borderId="5" xfId="4" applyNumberFormat="1" applyFont="1" applyBorder="1" applyAlignment="1">
      <alignment vertical="center"/>
    </xf>
    <xf numFmtId="39" fontId="24" fillId="4" borderId="0" xfId="35" applyNumberFormat="1" applyFont="1" applyFill="1" applyBorder="1" applyAlignment="1">
      <alignment horizontal="left" vertical="center"/>
    </xf>
    <xf numFmtId="165" fontId="24" fillId="0" borderId="0" xfId="5" applyNumberFormat="1" applyFont="1" applyAlignment="1">
      <alignment horizontal="right" vertical="center"/>
    </xf>
    <xf numFmtId="165" fontId="24" fillId="0" borderId="0" xfId="5" quotePrefix="1" applyNumberFormat="1" applyFont="1" applyAlignment="1">
      <alignment horizontal="center" vertical="center"/>
    </xf>
    <xf numFmtId="165" fontId="24" fillId="0" borderId="5" xfId="5" applyNumberFormat="1" applyFont="1" applyBorder="1" applyAlignment="1">
      <alignment horizontal="right" vertical="center"/>
    </xf>
    <xf numFmtId="182" fontId="24" fillId="0" borderId="7" xfId="4" applyNumberFormat="1" applyFont="1" applyBorder="1" applyAlignment="1">
      <alignment vertical="center"/>
    </xf>
    <xf numFmtId="183" fontId="23" fillId="0" borderId="0" xfId="4" applyNumberFormat="1" applyFont="1" applyAlignment="1">
      <alignment vertical="center"/>
    </xf>
    <xf numFmtId="182" fontId="24" fillId="5" borderId="7" xfId="4" applyNumberFormat="1" applyFont="1" applyFill="1" applyBorder="1" applyAlignment="1">
      <alignment vertical="center"/>
    </xf>
    <xf numFmtId="183" fontId="23" fillId="5" borderId="0" xfId="4" applyNumberFormat="1" applyFont="1" applyFill="1" applyAlignment="1">
      <alignment vertical="center"/>
    </xf>
    <xf numFmtId="165" fontId="24" fillId="5" borderId="5" xfId="35" applyNumberFormat="1" applyFont="1" applyFill="1" applyBorder="1" applyAlignment="1">
      <alignment vertical="center"/>
    </xf>
    <xf numFmtId="165" fontId="24" fillId="0" borderId="5" xfId="9" applyNumberFormat="1" applyFont="1" applyBorder="1" applyAlignment="1">
      <alignment vertical="center"/>
    </xf>
    <xf numFmtId="165" fontId="24" fillId="0" borderId="5" xfId="35" applyNumberFormat="1" applyFont="1" applyBorder="1" applyAlignment="1">
      <alignment vertical="center"/>
    </xf>
    <xf numFmtId="165" fontId="24" fillId="4" borderId="0" xfId="9" applyNumberFormat="1" applyFont="1" applyFill="1" applyAlignment="1">
      <alignment vertical="center"/>
    </xf>
    <xf numFmtId="165" fontId="24" fillId="4" borderId="0" xfId="57" applyNumberFormat="1" applyFont="1" applyFill="1" applyAlignment="1">
      <alignment vertical="center"/>
    </xf>
    <xf numFmtId="0" fontId="24" fillId="0" borderId="0" xfId="0" applyNumberFormat="1" applyFont="1" applyAlignment="1">
      <alignment horizontal="left" vertical="center"/>
    </xf>
    <xf numFmtId="0" fontId="24" fillId="4" borderId="0" xfId="0" applyNumberFormat="1" applyFont="1" applyFill="1" applyAlignment="1">
      <alignment horizontal="left" vertical="center"/>
    </xf>
    <xf numFmtId="37" fontId="3" fillId="0" borderId="0" xfId="36" applyNumberFormat="1" applyFont="1" applyFill="1" applyAlignment="1">
      <alignment horizontal="center"/>
    </xf>
    <xf numFmtId="0" fontId="1" fillId="0" borderId="5" xfId="36" applyFont="1" applyFill="1" applyBorder="1" applyAlignment="1">
      <alignment horizontal="center"/>
    </xf>
    <xf numFmtId="0" fontId="7" fillId="0" borderId="0" xfId="36" applyFont="1" applyFill="1" applyBorder="1" applyAlignment="1">
      <alignment horizontal="center"/>
    </xf>
    <xf numFmtId="0" fontId="24" fillId="4" borderId="5" xfId="36" applyFont="1" applyFill="1" applyBorder="1" applyAlignment="1">
      <alignment horizontal="center" vertical="center"/>
    </xf>
  </cellXfs>
  <cellStyles count="59">
    <cellStyle name="Comma" xfId="1" builtinId="3"/>
    <cellStyle name="Comma 10" xfId="2"/>
    <cellStyle name="Comma 11" xfId="3"/>
    <cellStyle name="Comma 2" xfId="4"/>
    <cellStyle name="Comma 2 2" xfId="5"/>
    <cellStyle name="Comma 3" xfId="6"/>
    <cellStyle name="Comma 3 2" xfId="7"/>
    <cellStyle name="Comma 4" xfId="8"/>
    <cellStyle name="Comma 4 2" xfId="9"/>
    <cellStyle name="Comma 43" xfId="10"/>
    <cellStyle name="Comma 43 2" xfId="11"/>
    <cellStyle name="Comma 5" xfId="12"/>
    <cellStyle name="Comma 6" xfId="13"/>
    <cellStyle name="Comma 7" xfId="14"/>
    <cellStyle name="Comma 8" xfId="15"/>
    <cellStyle name="Comma 9" xfId="16"/>
    <cellStyle name="comma zerodec" xfId="17"/>
    <cellStyle name="Comma_031220080655T02 2" xfId="58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3" xfId="25"/>
    <cellStyle name="Normal 4" xfId="26"/>
    <cellStyle name="Normal 46" xfId="27"/>
    <cellStyle name="Normal 5" xfId="28"/>
    <cellStyle name="Normal 6" xfId="29"/>
    <cellStyle name="Normal 7" xfId="30"/>
    <cellStyle name="Normal 8" xfId="31"/>
    <cellStyle name="Normal_Canadoil 03-Accounts-A3103t-Nar" xfId="32"/>
    <cellStyle name="Normal_cash flow support-IVL separate" xfId="33"/>
    <cellStyle name="Normal_CET - N096" xfId="34"/>
    <cellStyle name="Normal_Copy of Indorama Venture_Eng" xfId="35"/>
    <cellStyle name="Normal_Indorama Venture_Eng-REVISED" xfId="36"/>
    <cellStyle name="Normal_IVL_Company Only_FS 2008_Eng Final 1-Jun-09" xfId="37"/>
    <cellStyle name="Normal_IVL_Company Only_FS 2008_V1" xfId="38"/>
    <cellStyle name="Percent [2]" xfId="39"/>
    <cellStyle name="Percent 2" xfId="40"/>
    <cellStyle name="Percent 3" xfId="41"/>
    <cellStyle name="Percent 4" xfId="42"/>
    <cellStyle name="Quantity" xfId="43"/>
    <cellStyle name="เครื่องหมายจุลภาค 2" xfId="44"/>
    <cellStyle name="เครื่องหมายจุลภาค 3" xfId="45"/>
    <cellStyle name="เครื่องหมายจุลภาค 3 2" xfId="46"/>
    <cellStyle name="เครื่องหมายจุลภาค 4" xfId="47"/>
    <cellStyle name="เครื่องหมายจุลภาค 4 2" xfId="48"/>
    <cellStyle name="เครื่องหมายจุลภาค 5" xfId="49"/>
    <cellStyle name="เซลล์ที่มีการเชื่อมโยง" xfId="50"/>
    <cellStyle name="ปกติ 2" xfId="52"/>
    <cellStyle name="ปกติ 3" xfId="53"/>
    <cellStyle name="ปกติ 4" xfId="54"/>
    <cellStyle name="ปกติ 5" xfId="55"/>
    <cellStyle name="ปกติ 6" xfId="56"/>
    <cellStyle name="ปกติ_SCBL_2Q10_THAI" xfId="57"/>
    <cellStyle name="เส้นขอบขวา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ungrudi.Khainunlong\AppData\Local\Microsoft\Windows\INetCache\Content.Outlook\CVHYJ7A5\AMANAH_Q2'20_BSPL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SE "/>
      <sheetName val="CF"/>
    </sheetNames>
    <sheetDataSet>
      <sheetData sheetId="0">
        <row r="10">
          <cell r="E10">
            <v>74888.823220000006</v>
          </cell>
        </row>
        <row r="41">
          <cell r="E41">
            <v>0</v>
          </cell>
        </row>
        <row r="42">
          <cell r="E42">
            <v>1790000</v>
          </cell>
        </row>
      </sheetData>
      <sheetData sheetId="1">
        <row r="19">
          <cell r="C19">
            <v>2590.3820000000001</v>
          </cell>
        </row>
      </sheetData>
      <sheetData sheetId="2">
        <row r="8">
          <cell r="D8">
            <v>155852.90547</v>
          </cell>
        </row>
        <row r="65">
          <cell r="D65">
            <v>138382.18032999997</v>
          </cell>
        </row>
        <row r="67">
          <cell r="D67">
            <v>5548.2069000000001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opLeftCell="A19" zoomScaleNormal="100" workbookViewId="0">
      <selection activeCell="N35" sqref="N35"/>
    </sheetView>
  </sheetViews>
  <sheetFormatPr defaultColWidth="8.140625" defaultRowHeight="18.75" customHeight="1"/>
  <cols>
    <col min="1" max="1" width="43.140625" style="10" customWidth="1"/>
    <col min="2" max="2" width="7.140625" style="10" customWidth="1"/>
    <col min="3" max="3" width="2.140625" style="22" customWidth="1"/>
    <col min="4" max="4" width="15" style="10" customWidth="1"/>
    <col min="5" max="5" width="1.140625" style="10" customWidth="1"/>
    <col min="6" max="6" width="13.85546875" style="10" customWidth="1"/>
    <col min="7" max="7" width="0.85546875" style="10" customWidth="1"/>
    <col min="8" max="8" width="14" style="10" customWidth="1"/>
    <col min="9" max="9" width="0.85546875" style="10" customWidth="1"/>
    <col min="10" max="10" width="14.7109375" style="10" customWidth="1"/>
    <col min="11" max="11" width="0.85546875" style="10" customWidth="1"/>
    <col min="12" max="12" width="13.5703125" style="10" hidden="1" customWidth="1"/>
    <col min="13" max="13" width="0.7109375" style="10" hidden="1" customWidth="1"/>
    <col min="14" max="14" width="17.7109375" style="10" customWidth="1"/>
    <col min="15" max="15" width="0.7109375" style="10" customWidth="1"/>
    <col min="16" max="16" width="15.42578125" style="10" customWidth="1"/>
    <col min="17" max="17" width="0.7109375" style="10" customWidth="1"/>
    <col min="18" max="18" width="14.7109375" style="10" customWidth="1"/>
    <col min="19" max="19" width="0.85546875" style="10" customWidth="1"/>
    <col min="20" max="20" width="19.85546875" style="10" bestFit="1" customWidth="1"/>
    <col min="21" max="21" width="2.5703125" style="10" customWidth="1"/>
    <col min="22" max="16384" width="8.140625" style="10"/>
  </cols>
  <sheetData>
    <row r="1" spans="1:21" ht="18.75" customHeight="1">
      <c r="A1" s="4" t="s">
        <v>0</v>
      </c>
      <c r="B1" s="4"/>
      <c r="C1" s="13"/>
      <c r="D1" s="4"/>
      <c r="E1" s="4"/>
      <c r="F1" s="4"/>
      <c r="G1" s="4"/>
    </row>
    <row r="2" spans="1:21" s="17" customFormat="1" ht="18.75" customHeight="1">
      <c r="A2" s="7" t="s">
        <v>67</v>
      </c>
      <c r="B2" s="14"/>
      <c r="C2" s="15"/>
      <c r="D2" s="14"/>
      <c r="E2" s="14"/>
      <c r="F2" s="16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s="17" customFormat="1" ht="18.75" customHeight="1">
      <c r="A3" s="18"/>
      <c r="B3" s="18"/>
      <c r="C3" s="3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14"/>
    </row>
    <row r="4" spans="1:21" s="17" customFormat="1" ht="18.75" customHeight="1">
      <c r="A4" s="18"/>
      <c r="B4" s="18"/>
      <c r="C4" s="3"/>
      <c r="D4" s="242" t="s">
        <v>47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14"/>
    </row>
    <row r="5" spans="1:21" s="25" customFormat="1" ht="18.75" customHeight="1">
      <c r="A5" s="20"/>
      <c r="B5" s="20"/>
      <c r="C5" s="22"/>
      <c r="E5" s="21"/>
      <c r="F5" s="21"/>
      <c r="G5" s="21"/>
      <c r="K5" s="23"/>
      <c r="L5" s="21"/>
      <c r="M5" s="21"/>
      <c r="N5" s="19" t="s">
        <v>70</v>
      </c>
      <c r="O5" s="21"/>
      <c r="P5" s="20" t="s">
        <v>25</v>
      </c>
      <c r="Q5" s="20"/>
    </row>
    <row r="6" spans="1:21" s="25" customFormat="1" ht="18.75" customHeight="1">
      <c r="A6" s="20"/>
      <c r="B6" s="20"/>
      <c r="C6" s="1"/>
      <c r="D6" s="21" t="s">
        <v>48</v>
      </c>
      <c r="E6" s="21"/>
      <c r="F6" s="21"/>
      <c r="G6" s="21"/>
      <c r="H6" s="243" t="s">
        <v>27</v>
      </c>
      <c r="I6" s="243"/>
      <c r="J6" s="243"/>
      <c r="K6" s="21"/>
      <c r="L6" s="21"/>
      <c r="M6" s="21"/>
      <c r="N6" s="2" t="s">
        <v>71</v>
      </c>
      <c r="O6" s="21"/>
      <c r="P6" s="20" t="s">
        <v>49</v>
      </c>
      <c r="Q6" s="21"/>
      <c r="R6" s="20" t="s">
        <v>50</v>
      </c>
      <c r="S6" s="20"/>
      <c r="T6" s="24"/>
    </row>
    <row r="7" spans="1:21" s="25" customFormat="1" ht="18.75" customHeight="1">
      <c r="A7" s="20"/>
      <c r="B7" s="20"/>
      <c r="C7" s="1"/>
      <c r="D7" s="21" t="s">
        <v>41</v>
      </c>
      <c r="E7" s="21"/>
      <c r="K7" s="20"/>
      <c r="L7" s="21"/>
      <c r="M7" s="21"/>
      <c r="N7" s="21" t="s">
        <v>73</v>
      </c>
      <c r="O7" s="21"/>
      <c r="P7" s="21" t="s">
        <v>51</v>
      </c>
      <c r="Q7" s="21"/>
      <c r="R7" s="20" t="s">
        <v>52</v>
      </c>
      <c r="S7" s="21"/>
      <c r="T7" s="24" t="s">
        <v>53</v>
      </c>
    </row>
    <row r="8" spans="1:21" s="25" customFormat="1" ht="18.75" customHeight="1">
      <c r="A8" s="20"/>
      <c r="B8" s="1" t="s">
        <v>2</v>
      </c>
      <c r="C8" s="8"/>
      <c r="D8" s="21" t="s">
        <v>42</v>
      </c>
      <c r="F8" s="21" t="s">
        <v>54</v>
      </c>
      <c r="G8" s="21"/>
      <c r="H8" s="26" t="s">
        <v>43</v>
      </c>
      <c r="I8" s="20"/>
      <c r="J8" s="21" t="s">
        <v>28</v>
      </c>
      <c r="N8" s="21" t="s">
        <v>74</v>
      </c>
      <c r="P8" s="21" t="s">
        <v>55</v>
      </c>
      <c r="R8" s="20" t="s">
        <v>56</v>
      </c>
      <c r="S8" s="21"/>
      <c r="T8" s="27" t="s">
        <v>57</v>
      </c>
    </row>
    <row r="9" spans="1:21" s="17" customFormat="1" ht="18.75" customHeight="1">
      <c r="A9" s="37"/>
      <c r="B9" s="19"/>
      <c r="C9" s="1"/>
      <c r="D9" s="244" t="s">
        <v>65</v>
      </c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</row>
    <row r="10" spans="1:21" s="25" customFormat="1" ht="18.75" customHeight="1">
      <c r="A10" s="9" t="s">
        <v>44</v>
      </c>
      <c r="B10" s="28"/>
      <c r="C10" s="1"/>
      <c r="D10" s="12">
        <v>950000000</v>
      </c>
      <c r="E10" s="12"/>
      <c r="F10" s="12">
        <v>291889192</v>
      </c>
      <c r="G10" s="12"/>
      <c r="H10" s="12">
        <v>38039000</v>
      </c>
      <c r="I10" s="12"/>
      <c r="J10" s="12">
        <f>18637045+28</f>
        <v>18637073</v>
      </c>
      <c r="K10" s="12"/>
      <c r="L10" s="12"/>
      <c r="M10" s="12"/>
      <c r="N10" s="12">
        <v>0</v>
      </c>
      <c r="O10" s="12"/>
      <c r="P10" s="12">
        <f>SUM(D10:N10)</f>
        <v>1298565265</v>
      </c>
      <c r="Q10" s="12"/>
      <c r="R10" s="12">
        <v>0</v>
      </c>
      <c r="S10" s="12"/>
      <c r="T10" s="12">
        <f>SUM(P10:R10)</f>
        <v>1298565265</v>
      </c>
    </row>
    <row r="11" spans="1:21" s="25" customFormat="1" ht="18.75" customHeight="1">
      <c r="A11" s="28" t="s">
        <v>58</v>
      </c>
      <c r="B11" s="28"/>
      <c r="C11" s="1"/>
      <c r="D11" s="30">
        <v>0</v>
      </c>
      <c r="E11" s="30"/>
      <c r="F11" s="30">
        <v>0</v>
      </c>
      <c r="G11" s="30"/>
      <c r="H11" s="30">
        <v>0</v>
      </c>
      <c r="I11" s="30"/>
      <c r="J11" s="30">
        <v>43065</v>
      </c>
      <c r="K11" s="30"/>
      <c r="L11" s="30"/>
      <c r="M11" s="30"/>
      <c r="N11" s="30">
        <v>0</v>
      </c>
      <c r="O11" s="30"/>
      <c r="P11" s="30">
        <f>SUM(D11:N11)</f>
        <v>43065</v>
      </c>
      <c r="Q11" s="30"/>
      <c r="R11" s="30">
        <v>0</v>
      </c>
      <c r="S11" s="30"/>
      <c r="T11" s="30">
        <f>SUM(P11:R11)</f>
        <v>43065</v>
      </c>
    </row>
    <row r="12" spans="1:21" s="25" customFormat="1" ht="18.75" customHeight="1">
      <c r="A12" s="11" t="s">
        <v>69</v>
      </c>
      <c r="B12" s="29"/>
      <c r="C12" s="22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1" s="25" customFormat="1" ht="18.75" customHeight="1">
      <c r="A13" s="10" t="s">
        <v>45</v>
      </c>
      <c r="B13" s="29"/>
      <c r="C13" s="22"/>
      <c r="D13" s="30">
        <v>0</v>
      </c>
      <c r="E13" s="30"/>
      <c r="F13" s="30">
        <v>0</v>
      </c>
      <c r="G13" s="30"/>
      <c r="H13" s="30">
        <v>0</v>
      </c>
      <c r="I13" s="30"/>
      <c r="J13" s="30" t="e">
        <f>PL!#REF!</f>
        <v>#REF!</v>
      </c>
      <c r="K13" s="30"/>
      <c r="L13" s="30"/>
      <c r="M13" s="30"/>
      <c r="N13" s="30">
        <v>0</v>
      </c>
      <c r="O13" s="30"/>
      <c r="P13" s="30" t="e">
        <f>SUM(D13:N13)</f>
        <v>#REF!</v>
      </c>
      <c r="Q13" s="12"/>
      <c r="R13" s="12">
        <v>0</v>
      </c>
      <c r="S13" s="12"/>
      <c r="T13" s="30" t="e">
        <f>SUM(P13:R13)</f>
        <v>#REF!</v>
      </c>
    </row>
    <row r="14" spans="1:21" s="25" customFormat="1" ht="18.75" customHeight="1">
      <c r="A14" s="10" t="s">
        <v>46</v>
      </c>
      <c r="B14" s="1"/>
      <c r="C14" s="22"/>
      <c r="D14" s="30">
        <v>0</v>
      </c>
      <c r="E14" s="30"/>
      <c r="F14" s="30">
        <v>0</v>
      </c>
      <c r="G14" s="30"/>
      <c r="H14" s="30">
        <v>0</v>
      </c>
      <c r="I14" s="30"/>
      <c r="J14" s="30">
        <v>0</v>
      </c>
      <c r="K14" s="39"/>
      <c r="L14" s="39"/>
      <c r="M14" s="39"/>
      <c r="N14" s="30">
        <v>0</v>
      </c>
      <c r="O14" s="39"/>
      <c r="P14" s="30">
        <f>SUM(D14:N14)</f>
        <v>0</v>
      </c>
      <c r="Q14" s="30"/>
      <c r="R14" s="30">
        <v>0</v>
      </c>
      <c r="S14" s="30"/>
      <c r="T14" s="12">
        <f>SUM(P14:R14)</f>
        <v>0</v>
      </c>
    </row>
    <row r="15" spans="1:21" s="43" customFormat="1" ht="18.75" customHeight="1">
      <c r="A15" s="31" t="s">
        <v>68</v>
      </c>
      <c r="B15" s="11"/>
      <c r="C15" s="42"/>
      <c r="D15" s="32">
        <f>SUM(D13:D14)</f>
        <v>0</v>
      </c>
      <c r="E15" s="12"/>
      <c r="F15" s="32">
        <f>SUM(F13:F14)</f>
        <v>0</v>
      </c>
      <c r="G15" s="12"/>
      <c r="H15" s="32">
        <f>SUM(H13:H14)</f>
        <v>0</v>
      </c>
      <c r="I15" s="12"/>
      <c r="J15" s="32" t="e">
        <f>SUM(J13:J14)</f>
        <v>#REF!</v>
      </c>
      <c r="K15" s="12"/>
      <c r="L15" s="12"/>
      <c r="M15" s="12"/>
      <c r="N15" s="32">
        <f>SUM(N13:N14)</f>
        <v>0</v>
      </c>
      <c r="O15" s="12"/>
      <c r="P15" s="32" t="e">
        <f>SUM(P13:P14)</f>
        <v>#REF!</v>
      </c>
      <c r="Q15" s="12"/>
      <c r="R15" s="32">
        <f>SUM(R13:R14)</f>
        <v>0</v>
      </c>
      <c r="S15" s="12"/>
      <c r="T15" s="32" t="e">
        <f>SUM(T13:T14)</f>
        <v>#REF!</v>
      </c>
    </row>
    <row r="16" spans="1:21" s="25" customFormat="1" ht="11.25" customHeight="1">
      <c r="A16" s="10"/>
      <c r="B16" s="29"/>
      <c r="C16" s="22"/>
      <c r="D16" s="30"/>
      <c r="E16" s="30"/>
      <c r="F16" s="30"/>
      <c r="G16" s="30"/>
      <c r="H16" s="30"/>
      <c r="I16" s="30"/>
      <c r="J16" s="39"/>
      <c r="K16" s="39"/>
      <c r="L16" s="39"/>
      <c r="M16" s="39"/>
      <c r="N16" s="39"/>
      <c r="O16" s="39"/>
      <c r="P16" s="39"/>
      <c r="Q16" s="30"/>
      <c r="R16" s="30"/>
      <c r="S16" s="30"/>
      <c r="T16" s="39"/>
    </row>
    <row r="17" spans="1:22" ht="18.75" customHeight="1">
      <c r="A17" s="10" t="s">
        <v>64</v>
      </c>
      <c r="B17" s="1">
        <v>28</v>
      </c>
      <c r="D17" s="44">
        <v>0</v>
      </c>
      <c r="E17" s="30"/>
      <c r="F17" s="44">
        <v>0</v>
      </c>
      <c r="H17" s="44">
        <v>452664</v>
      </c>
      <c r="J17" s="45">
        <v>-452664</v>
      </c>
      <c r="N17" s="44">
        <v>0</v>
      </c>
      <c r="P17" s="46">
        <f>SUM(D17:N17)</f>
        <v>0</v>
      </c>
      <c r="R17" s="44">
        <v>0</v>
      </c>
      <c r="T17" s="47">
        <f>SUM(P17:R17)</f>
        <v>0</v>
      </c>
    </row>
    <row r="18" spans="1:22" s="33" customFormat="1" ht="18.75" customHeight="1">
      <c r="A18" s="41" t="s">
        <v>75</v>
      </c>
      <c r="C18" s="1"/>
    </row>
    <row r="19" spans="1:22" s="25" customFormat="1" ht="18.75" customHeight="1">
      <c r="A19" s="31" t="s">
        <v>76</v>
      </c>
      <c r="B19" s="29"/>
      <c r="C19" s="22"/>
      <c r="D19" s="12">
        <f>D10+D11+D15+D17</f>
        <v>950000000</v>
      </c>
      <c r="E19" s="12"/>
      <c r="F19" s="12">
        <f>F10+F11+F15+F17</f>
        <v>291889192</v>
      </c>
      <c r="G19" s="12"/>
      <c r="H19" s="12">
        <f>H10+H11+H15+H17</f>
        <v>38491664</v>
      </c>
      <c r="I19" s="12"/>
      <c r="J19" s="12" t="e">
        <f>J10+J11+J15+J17</f>
        <v>#REF!</v>
      </c>
      <c r="K19" s="12"/>
      <c r="L19" s="12"/>
      <c r="M19" s="12"/>
      <c r="N19" s="12">
        <f>N10+N11+N15+N17</f>
        <v>0</v>
      </c>
      <c r="O19" s="12"/>
      <c r="P19" s="12" t="e">
        <f>P10+P11+P15+P17</f>
        <v>#REF!</v>
      </c>
      <c r="Q19" s="12"/>
      <c r="R19" s="12">
        <f>R10+R11+R15+R17</f>
        <v>0</v>
      </c>
      <c r="S19" s="12"/>
      <c r="T19" s="12" t="e">
        <f>T10+T11+T15+T17</f>
        <v>#REF!</v>
      </c>
    </row>
    <row r="20" spans="1:22" s="25" customFormat="1" ht="18.75" customHeight="1">
      <c r="A20" s="31" t="s">
        <v>69</v>
      </c>
      <c r="B20" s="29"/>
      <c r="C20" s="2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38"/>
      <c r="V20" s="38"/>
    </row>
    <row r="21" spans="1:22" s="25" customFormat="1" ht="18.75" customHeight="1">
      <c r="A21" s="10" t="s">
        <v>45</v>
      </c>
      <c r="B21" s="29"/>
      <c r="C21" s="22"/>
      <c r="D21" s="30">
        <v>0</v>
      </c>
      <c r="E21" s="30"/>
      <c r="F21" s="30">
        <v>0</v>
      </c>
      <c r="G21" s="30"/>
      <c r="H21" s="30">
        <v>0</v>
      </c>
      <c r="I21" s="30"/>
      <c r="J21" s="6" t="e">
        <f>PL!#REF!</f>
        <v>#REF!</v>
      </c>
      <c r="K21" s="30"/>
      <c r="L21" s="30"/>
      <c r="M21" s="30"/>
      <c r="N21" s="30">
        <v>0</v>
      </c>
      <c r="O21" s="30"/>
      <c r="P21" s="30" t="e">
        <f>SUM(D21:N21)</f>
        <v>#REF!</v>
      </c>
      <c r="Q21" s="30"/>
      <c r="R21" s="30">
        <v>0</v>
      </c>
      <c r="S21" s="30"/>
      <c r="T21" s="30" t="e">
        <f>SUM(P21:R21)</f>
        <v>#REF!</v>
      </c>
    </row>
    <row r="22" spans="1:22" s="25" customFormat="1" ht="18.75" customHeight="1">
      <c r="A22" s="10" t="s">
        <v>46</v>
      </c>
      <c r="B22" s="1">
        <v>24</v>
      </c>
      <c r="C22" s="22"/>
      <c r="D22" s="30">
        <v>0</v>
      </c>
      <c r="E22" s="30"/>
      <c r="F22" s="30">
        <v>0</v>
      </c>
      <c r="G22" s="30"/>
      <c r="H22" s="30">
        <v>0</v>
      </c>
      <c r="I22" s="30"/>
      <c r="J22" s="30">
        <v>0</v>
      </c>
      <c r="K22" s="30"/>
      <c r="L22" s="30"/>
      <c r="M22" s="30"/>
      <c r="N22" s="48" t="e">
        <f>PL!#REF!</f>
        <v>#REF!</v>
      </c>
      <c r="O22" s="30"/>
      <c r="P22" s="39" t="e">
        <f>SUM(D22:N22)</f>
        <v>#REF!</v>
      </c>
      <c r="Q22" s="30"/>
      <c r="R22" s="30">
        <v>0</v>
      </c>
      <c r="S22" s="30"/>
      <c r="T22" s="39" t="e">
        <f>SUM(P22:R22)</f>
        <v>#REF!</v>
      </c>
    </row>
    <row r="23" spans="1:22" s="25" customFormat="1" ht="18.75" customHeight="1">
      <c r="A23" s="31" t="s">
        <v>68</v>
      </c>
      <c r="B23" s="29"/>
      <c r="C23" s="22"/>
      <c r="D23" s="32">
        <f>SUM(D21:D22)</f>
        <v>0</v>
      </c>
      <c r="E23" s="12"/>
      <c r="F23" s="32">
        <f>SUM(F21:F22)</f>
        <v>0</v>
      </c>
      <c r="G23" s="12"/>
      <c r="H23" s="32">
        <f>SUM(H21:H22)</f>
        <v>0</v>
      </c>
      <c r="I23" s="12"/>
      <c r="J23" s="32" t="e">
        <f>SUM(J21:J22)</f>
        <v>#REF!</v>
      </c>
      <c r="K23" s="12"/>
      <c r="L23" s="12"/>
      <c r="M23" s="12"/>
      <c r="N23" s="40" t="e">
        <f>SUM(N21:N22)</f>
        <v>#REF!</v>
      </c>
      <c r="O23" s="12"/>
      <c r="P23" s="32" t="e">
        <f>SUM(P21:P22)</f>
        <v>#REF!</v>
      </c>
      <c r="Q23" s="12"/>
      <c r="R23" s="32">
        <f>SUM(R21:R22)</f>
        <v>0</v>
      </c>
      <c r="S23" s="12"/>
      <c r="T23" s="32" t="e">
        <f>SUM(T21:T22)</f>
        <v>#REF!</v>
      </c>
    </row>
    <row r="24" spans="1:22" s="25" customFormat="1" ht="18.75" customHeight="1" thickBot="1">
      <c r="A24" s="11" t="s">
        <v>66</v>
      </c>
      <c r="B24" s="33"/>
      <c r="C24" s="22"/>
      <c r="D24" s="34">
        <f>D19+D23</f>
        <v>950000000</v>
      </c>
      <c r="E24" s="12"/>
      <c r="F24" s="34">
        <f>F19+F23</f>
        <v>291889192</v>
      </c>
      <c r="G24" s="12"/>
      <c r="H24" s="34">
        <f>H19+H23</f>
        <v>38491664</v>
      </c>
      <c r="I24" s="12"/>
      <c r="J24" s="34" t="e">
        <f>J19+J23</f>
        <v>#REF!</v>
      </c>
      <c r="K24" s="12"/>
      <c r="L24" s="12"/>
      <c r="M24" s="12"/>
      <c r="N24" s="34" t="e">
        <f>N19+N23</f>
        <v>#REF!</v>
      </c>
      <c r="O24" s="12"/>
      <c r="P24" s="34" t="e">
        <f>P19+P23</f>
        <v>#REF!</v>
      </c>
      <c r="Q24" s="12"/>
      <c r="R24" s="34">
        <f>R19+R23</f>
        <v>0</v>
      </c>
      <c r="S24" s="12"/>
      <c r="T24" s="34" t="e">
        <f>T19+T23</f>
        <v>#REF!</v>
      </c>
    </row>
    <row r="25" spans="1:22" ht="18.75" customHeight="1" thickTop="1"/>
    <row r="26" spans="1:22" ht="18.75" customHeight="1">
      <c r="J26" s="5"/>
      <c r="T26" s="35"/>
    </row>
    <row r="27" spans="1:22" ht="18.75" customHeight="1">
      <c r="J27" s="5"/>
      <c r="T27" s="36"/>
    </row>
    <row r="28" spans="1:22" ht="18.75" customHeight="1">
      <c r="J28" s="5"/>
      <c r="T28" s="35"/>
    </row>
    <row r="29" spans="1:22" ht="18.75" customHeight="1">
      <c r="J29" s="5"/>
      <c r="T29" s="36"/>
    </row>
  </sheetData>
  <mergeCells count="4">
    <mergeCell ref="D3:T3"/>
    <mergeCell ref="D4:T4"/>
    <mergeCell ref="H6:J6"/>
    <mergeCell ref="D9:T9"/>
  </mergeCells>
  <pageMargins left="0.7" right="0.7" top="0.48" bottom="0.5" header="0.5" footer="0.5"/>
  <pageSetup paperSize="9" scale="79" firstPageNumber="6" orientation="landscape" useFirstPageNumber="1" r:id="rId1"/>
  <headerFooter>
    <oddFooter>&amp;L&amp;"Times New Roman,Regular"&amp;11  The accompanying notes are an integral part of these financial statements.&amp;"Cordia New,Regular"&amp;14
&amp;C&amp;"Times New Roman,Regular"&amp;11&amp;P&amp;R&amp;"Times New Roman,Italic"&amp;11&amp;F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showGridLines="0" tabSelected="1" view="pageBreakPreview" zoomScale="85" zoomScaleNormal="100" zoomScaleSheetLayoutView="85" workbookViewId="0">
      <selection activeCell="H71" sqref="H71"/>
    </sheetView>
  </sheetViews>
  <sheetFormatPr defaultColWidth="8.140625" defaultRowHeight="24" customHeight="1"/>
  <cols>
    <col min="1" max="1" width="67.7109375" style="58" customWidth="1"/>
    <col min="2" max="2" width="8.7109375" style="55" customWidth="1"/>
    <col min="3" max="3" width="1.7109375" style="55" customWidth="1"/>
    <col min="4" max="4" width="20.42578125" style="58" customWidth="1"/>
    <col min="5" max="5" width="1.7109375" style="58" customWidth="1"/>
    <col min="6" max="6" width="20.42578125" style="58" customWidth="1"/>
    <col min="7" max="7" width="0.85546875" style="51" customWidth="1"/>
    <col min="8" max="8" width="12.85546875" style="51" bestFit="1" customWidth="1"/>
    <col min="9" max="16384" width="8.140625" style="51"/>
  </cols>
  <sheetData>
    <row r="1" spans="1:6" ht="24" customHeight="1">
      <c r="A1" s="49" t="s">
        <v>129</v>
      </c>
      <c r="B1" s="50"/>
      <c r="C1" s="50"/>
      <c r="D1" s="50"/>
      <c r="E1" s="50"/>
      <c r="F1" s="50"/>
    </row>
    <row r="2" spans="1:6" ht="24" customHeight="1">
      <c r="A2" s="53" t="s">
        <v>81</v>
      </c>
      <c r="B2" s="54"/>
      <c r="C2" s="54"/>
      <c r="D2" s="50"/>
      <c r="E2" s="50"/>
      <c r="F2" s="50"/>
    </row>
    <row r="3" spans="1:6" ht="24" customHeight="1">
      <c r="A3" s="54" t="s">
        <v>172</v>
      </c>
      <c r="B3" s="54"/>
      <c r="C3" s="54"/>
      <c r="D3" s="50"/>
      <c r="E3" s="50"/>
      <c r="F3" s="50"/>
    </row>
    <row r="4" spans="1:6" ht="24" customHeight="1">
      <c r="A4" s="50"/>
      <c r="D4" s="56"/>
      <c r="E4" s="56"/>
      <c r="F4" s="57" t="s">
        <v>82</v>
      </c>
    </row>
    <row r="5" spans="1:6" ht="24" customHeight="1">
      <c r="A5" s="59"/>
      <c r="B5" s="60" t="s">
        <v>2</v>
      </c>
      <c r="C5" s="61"/>
      <c r="D5" s="62" t="s">
        <v>173</v>
      </c>
      <c r="E5" s="63"/>
      <c r="F5" s="62" t="s">
        <v>151</v>
      </c>
    </row>
    <row r="6" spans="1:6" ht="24" customHeight="1">
      <c r="A6" s="59"/>
      <c r="B6" s="61"/>
      <c r="C6" s="61"/>
      <c r="D6" s="64" t="s">
        <v>83</v>
      </c>
      <c r="E6" s="63"/>
      <c r="F6" s="64" t="s">
        <v>85</v>
      </c>
    </row>
    <row r="7" spans="1:6" ht="24" customHeight="1">
      <c r="A7" s="59"/>
      <c r="B7" s="61"/>
      <c r="C7" s="61"/>
      <c r="D7" s="64" t="s">
        <v>84</v>
      </c>
      <c r="E7" s="63"/>
      <c r="F7" s="65"/>
    </row>
    <row r="8" spans="1:6" ht="24" customHeight="1">
      <c r="A8" s="66" t="s">
        <v>1</v>
      </c>
      <c r="B8" s="61"/>
      <c r="C8" s="61"/>
      <c r="D8" s="64"/>
      <c r="E8" s="63"/>
      <c r="F8" s="65"/>
    </row>
    <row r="9" spans="1:6" ht="24" customHeight="1">
      <c r="A9" s="66" t="s">
        <v>3</v>
      </c>
      <c r="D9" s="56"/>
      <c r="E9" s="56"/>
      <c r="F9" s="56"/>
    </row>
    <row r="10" spans="1:6" ht="24" customHeight="1">
      <c r="A10" s="51" t="s">
        <v>4</v>
      </c>
      <c r="B10" s="55" t="s">
        <v>153</v>
      </c>
      <c r="D10" s="223">
        <v>80689</v>
      </c>
      <c r="E10" s="197"/>
      <c r="F10" s="163">
        <v>142865</v>
      </c>
    </row>
    <row r="11" spans="1:6" ht="24" customHeight="1">
      <c r="A11" s="51" t="s">
        <v>5</v>
      </c>
      <c r="B11" s="55" t="s">
        <v>154</v>
      </c>
      <c r="D11" s="223">
        <v>986114</v>
      </c>
      <c r="E11" s="197"/>
      <c r="F11" s="163">
        <v>772989</v>
      </c>
    </row>
    <row r="12" spans="1:6" ht="24" customHeight="1">
      <c r="A12" s="51" t="s">
        <v>6</v>
      </c>
      <c r="D12" s="223">
        <v>28</v>
      </c>
      <c r="E12" s="197"/>
      <c r="F12" s="163">
        <v>364</v>
      </c>
    </row>
    <row r="13" spans="1:6" ht="24" customHeight="1">
      <c r="A13" s="51" t="s">
        <v>72</v>
      </c>
      <c r="B13" s="55">
        <v>4.2</v>
      </c>
      <c r="D13" s="223">
        <v>10080</v>
      </c>
      <c r="E13" s="197"/>
      <c r="F13" s="163">
        <v>23961</v>
      </c>
    </row>
    <row r="14" spans="1:6" ht="24" customHeight="1">
      <c r="A14" s="51" t="s">
        <v>7</v>
      </c>
      <c r="D14" s="223">
        <v>20567</v>
      </c>
      <c r="E14" s="197"/>
      <c r="F14" s="163">
        <v>15682</v>
      </c>
    </row>
    <row r="15" spans="1:6" ht="24" customHeight="1">
      <c r="A15" s="59" t="s">
        <v>8</v>
      </c>
      <c r="D15" s="92">
        <f>SUM(D10:D14)</f>
        <v>1097478</v>
      </c>
      <c r="E15" s="67"/>
      <c r="F15" s="92">
        <f>SUM(F10:F14)</f>
        <v>955861</v>
      </c>
    </row>
    <row r="16" spans="1:6" ht="24" customHeight="1">
      <c r="A16" s="66" t="s">
        <v>9</v>
      </c>
      <c r="D16" s="67"/>
      <c r="E16" s="67"/>
      <c r="F16" s="67"/>
    </row>
    <row r="17" spans="1:7" ht="24" customHeight="1">
      <c r="A17" s="196" t="s">
        <v>150</v>
      </c>
      <c r="B17" s="55" t="s">
        <v>161</v>
      </c>
      <c r="D17" s="173">
        <v>0</v>
      </c>
      <c r="E17" s="197"/>
      <c r="F17" s="173">
        <v>5800</v>
      </c>
    </row>
    <row r="18" spans="1:7" ht="24" customHeight="1">
      <c r="A18" s="73" t="s">
        <v>105</v>
      </c>
      <c r="B18" s="55">
        <v>4.0999999999999996</v>
      </c>
      <c r="D18" s="223">
        <v>2286094</v>
      </c>
      <c r="E18" s="197"/>
      <c r="F18" s="163">
        <v>2418781</v>
      </c>
    </row>
    <row r="19" spans="1:7" ht="24" customHeight="1">
      <c r="A19" s="74" t="s">
        <v>12</v>
      </c>
      <c r="B19" s="55" t="s">
        <v>162</v>
      </c>
      <c r="D19" s="223">
        <v>65937</v>
      </c>
      <c r="E19" s="197"/>
      <c r="F19" s="163">
        <v>56488</v>
      </c>
    </row>
    <row r="20" spans="1:7" ht="24" customHeight="1">
      <c r="A20" s="73" t="s">
        <v>13</v>
      </c>
      <c r="B20" s="55" t="s">
        <v>163</v>
      </c>
      <c r="D20" s="223">
        <v>27431</v>
      </c>
      <c r="E20" s="197"/>
      <c r="F20" s="163">
        <v>25314</v>
      </c>
    </row>
    <row r="21" spans="1:7" ht="24" customHeight="1">
      <c r="A21" s="73" t="s">
        <v>155</v>
      </c>
      <c r="B21" s="55" t="s">
        <v>109</v>
      </c>
      <c r="D21" s="223">
        <v>19728</v>
      </c>
      <c r="E21" s="197"/>
      <c r="F21" s="163">
        <v>0</v>
      </c>
    </row>
    <row r="22" spans="1:7" ht="24" customHeight="1">
      <c r="A22" s="73" t="s">
        <v>14</v>
      </c>
      <c r="D22" s="223">
        <v>5697</v>
      </c>
      <c r="E22" s="197"/>
      <c r="F22" s="58">
        <v>6793</v>
      </c>
    </row>
    <row r="23" spans="1:7" ht="24" customHeight="1">
      <c r="A23" s="73" t="s">
        <v>15</v>
      </c>
      <c r="B23" s="55" t="s">
        <v>130</v>
      </c>
      <c r="D23" s="223">
        <v>39676</v>
      </c>
      <c r="E23" s="197"/>
      <c r="F23" s="198">
        <v>36986</v>
      </c>
    </row>
    <row r="24" spans="1:7" ht="24" customHeight="1">
      <c r="A24" s="58" t="s">
        <v>16</v>
      </c>
      <c r="D24" s="223">
        <v>31951</v>
      </c>
      <c r="E24" s="197"/>
      <c r="F24" s="163">
        <v>32259</v>
      </c>
      <c r="G24" s="75"/>
    </row>
    <row r="25" spans="1:7" ht="24" customHeight="1">
      <c r="A25" s="59" t="s">
        <v>17</v>
      </c>
      <c r="D25" s="92">
        <f>SUM(D17:D24)</f>
        <v>2476514</v>
      </c>
      <c r="E25" s="67"/>
      <c r="F25" s="92">
        <f>SUM(F17:F24)</f>
        <v>2582421</v>
      </c>
    </row>
    <row r="26" spans="1:7" ht="24" customHeight="1" thickBot="1">
      <c r="A26" s="54" t="s">
        <v>18</v>
      </c>
      <c r="D26" s="76">
        <f>D25+D15</f>
        <v>3573992</v>
      </c>
      <c r="E26" s="67"/>
      <c r="F26" s="76">
        <f>F25+F15</f>
        <v>3538282</v>
      </c>
    </row>
    <row r="27" spans="1:7" ht="24" customHeight="1" thickTop="1">
      <c r="A27" s="54"/>
      <c r="D27" s="77"/>
      <c r="E27" s="52"/>
      <c r="F27" s="77"/>
    </row>
    <row r="28" spans="1:7" s="82" customFormat="1" ht="24" customHeight="1">
      <c r="A28" s="78" t="s">
        <v>86</v>
      </c>
      <c r="B28" s="79"/>
      <c r="C28" s="79"/>
      <c r="D28" s="80"/>
      <c r="E28" s="81"/>
      <c r="F28" s="80"/>
    </row>
    <row r="29" spans="1:7" ht="24" customHeight="1">
      <c r="A29" s="49" t="s">
        <v>129</v>
      </c>
      <c r="B29" s="54"/>
      <c r="C29" s="54"/>
      <c r="D29" s="84"/>
      <c r="E29" s="84"/>
      <c r="F29" s="84"/>
    </row>
    <row r="30" spans="1:7" ht="24" customHeight="1">
      <c r="A30" s="54" t="s">
        <v>87</v>
      </c>
      <c r="B30" s="54"/>
      <c r="C30" s="54"/>
      <c r="D30" s="85"/>
      <c r="E30" s="85"/>
      <c r="F30" s="85"/>
    </row>
    <row r="31" spans="1:7" ht="24" customHeight="1">
      <c r="A31" s="54" t="s">
        <v>172</v>
      </c>
      <c r="B31" s="54"/>
      <c r="C31" s="54"/>
      <c r="D31" s="85"/>
      <c r="E31" s="85"/>
      <c r="F31" s="85"/>
    </row>
    <row r="32" spans="1:7" ht="24" customHeight="1">
      <c r="A32" s="50"/>
      <c r="D32" s="56"/>
      <c r="E32" s="56"/>
      <c r="F32" s="57" t="s">
        <v>82</v>
      </c>
    </row>
    <row r="33" spans="1:6" ht="24" customHeight="1">
      <c r="A33" s="86"/>
      <c r="B33" s="60" t="s">
        <v>2</v>
      </c>
      <c r="C33" s="61"/>
      <c r="D33" s="62" t="s">
        <v>173</v>
      </c>
      <c r="E33" s="63"/>
      <c r="F33" s="62" t="s">
        <v>151</v>
      </c>
    </row>
    <row r="34" spans="1:6" ht="24" customHeight="1">
      <c r="A34" s="87"/>
      <c r="B34" s="61"/>
      <c r="C34" s="61"/>
      <c r="D34" s="64" t="s">
        <v>83</v>
      </c>
      <c r="E34" s="63"/>
      <c r="F34" s="64" t="s">
        <v>85</v>
      </c>
    </row>
    <row r="35" spans="1:6" ht="24" customHeight="1">
      <c r="A35" s="88"/>
      <c r="B35" s="61"/>
      <c r="C35" s="61"/>
      <c r="D35" s="64" t="s">
        <v>84</v>
      </c>
      <c r="E35" s="63"/>
      <c r="F35" s="65"/>
    </row>
    <row r="36" spans="1:6" ht="24" customHeight="1">
      <c r="A36" s="66" t="s">
        <v>88</v>
      </c>
      <c r="D36" s="64"/>
      <c r="E36" s="63"/>
      <c r="F36" s="65"/>
    </row>
    <row r="37" spans="1:6" ht="24" customHeight="1">
      <c r="A37" s="66" t="s">
        <v>19</v>
      </c>
      <c r="D37" s="64"/>
      <c r="E37" s="63"/>
      <c r="F37" s="65"/>
    </row>
    <row r="38" spans="1:6" ht="24" customHeight="1">
      <c r="A38" s="51" t="s">
        <v>112</v>
      </c>
      <c r="D38" s="173">
        <f>+'[2]BS&amp;PL'!$E$41</f>
        <v>0</v>
      </c>
      <c r="E38" s="199"/>
      <c r="F38" s="163">
        <v>2938</v>
      </c>
    </row>
    <row r="39" spans="1:6" ht="24" customHeight="1">
      <c r="A39" s="51" t="s">
        <v>80</v>
      </c>
      <c r="B39" s="55" t="s">
        <v>191</v>
      </c>
      <c r="D39" s="185">
        <f>+'[2]BS&amp;PL'!$E$42</f>
        <v>1790000</v>
      </c>
      <c r="E39" s="200"/>
      <c r="F39" s="163">
        <v>1820000</v>
      </c>
    </row>
    <row r="40" spans="1:6" ht="24" customHeight="1">
      <c r="A40" s="51" t="s">
        <v>142</v>
      </c>
      <c r="B40" s="55" t="s">
        <v>191</v>
      </c>
      <c r="D40" s="223">
        <v>106795</v>
      </c>
      <c r="E40" s="200"/>
      <c r="F40" s="163">
        <v>86426</v>
      </c>
    </row>
    <row r="41" spans="1:6" ht="24" customHeight="1">
      <c r="A41" s="51" t="s">
        <v>156</v>
      </c>
      <c r="D41" s="223">
        <v>8257</v>
      </c>
      <c r="E41" s="200"/>
      <c r="F41" s="163">
        <v>0</v>
      </c>
    </row>
    <row r="42" spans="1:6" ht="24" customHeight="1">
      <c r="A42" s="74" t="s">
        <v>113</v>
      </c>
      <c r="D42" s="223">
        <v>13723</v>
      </c>
      <c r="E42" s="200"/>
      <c r="F42" s="198">
        <v>6761</v>
      </c>
    </row>
    <row r="43" spans="1:6" ht="24" customHeight="1">
      <c r="A43" s="74" t="s">
        <v>20</v>
      </c>
      <c r="D43" s="223">
        <v>41021</v>
      </c>
      <c r="E43" s="200"/>
      <c r="F43" s="201">
        <v>74750</v>
      </c>
    </row>
    <row r="44" spans="1:6" ht="24" customHeight="1">
      <c r="A44" s="91" t="s">
        <v>21</v>
      </c>
      <c r="D44" s="92">
        <f>SUM(D37:D43)</f>
        <v>1959796</v>
      </c>
      <c r="E44" s="72">
        <f>SUM(E39:E43)</f>
        <v>0</v>
      </c>
      <c r="F44" s="92">
        <f>SUM(F37:F43)</f>
        <v>1990875</v>
      </c>
    </row>
    <row r="45" spans="1:6" ht="24" customHeight="1">
      <c r="A45" s="91" t="s">
        <v>22</v>
      </c>
      <c r="D45" s="67"/>
      <c r="E45" s="67"/>
      <c r="F45" s="67"/>
    </row>
    <row r="46" spans="1:6" ht="24" customHeight="1">
      <c r="A46" s="74" t="s">
        <v>143</v>
      </c>
      <c r="B46" s="55" t="s">
        <v>191</v>
      </c>
      <c r="D46" s="224">
        <v>186640</v>
      </c>
      <c r="E46" s="199"/>
      <c r="F46" s="202">
        <v>159405</v>
      </c>
    </row>
    <row r="47" spans="1:6" ht="24" customHeight="1">
      <c r="A47" s="74" t="s">
        <v>182</v>
      </c>
      <c r="D47" s="225">
        <v>11631</v>
      </c>
      <c r="E47" s="199"/>
      <c r="F47" s="202">
        <v>0</v>
      </c>
    </row>
    <row r="48" spans="1:6" ht="24" customHeight="1">
      <c r="A48" s="74" t="s">
        <v>119</v>
      </c>
      <c r="D48" s="225">
        <v>19752</v>
      </c>
      <c r="E48" s="200"/>
      <c r="F48" s="170">
        <v>18649</v>
      </c>
    </row>
    <row r="49" spans="1:6" ht="24" customHeight="1">
      <c r="A49" s="91" t="s">
        <v>23</v>
      </c>
      <c r="D49" s="92">
        <f>SUM(D46:D48)</f>
        <v>218023</v>
      </c>
      <c r="E49" s="72">
        <f>SUM(E48:E48)</f>
        <v>0</v>
      </c>
      <c r="F49" s="92">
        <f>SUM(F46:F48)</f>
        <v>178054</v>
      </c>
    </row>
    <row r="50" spans="1:6" ht="24" customHeight="1">
      <c r="A50" s="91" t="s">
        <v>24</v>
      </c>
      <c r="D50" s="92">
        <f>+D49+D44</f>
        <v>2177819</v>
      </c>
      <c r="E50" s="67"/>
      <c r="F50" s="92">
        <f>+F49+F44</f>
        <v>2168929</v>
      </c>
    </row>
    <row r="51" spans="1:6" ht="24" customHeight="1">
      <c r="A51" s="66" t="s">
        <v>89</v>
      </c>
      <c r="D51" s="72"/>
      <c r="E51" s="67"/>
      <c r="F51" s="72"/>
    </row>
    <row r="52" spans="1:6" ht="24" customHeight="1">
      <c r="A52" s="93" t="s">
        <v>26</v>
      </c>
      <c r="D52" s="72"/>
      <c r="E52" s="67"/>
      <c r="F52" s="72"/>
    </row>
    <row r="53" spans="1:6" ht="24" customHeight="1">
      <c r="A53" s="166" t="s">
        <v>195</v>
      </c>
      <c r="D53" s="72"/>
      <c r="E53" s="72"/>
      <c r="F53" s="72"/>
    </row>
    <row r="54" spans="1:6" ht="24" customHeight="1" thickBot="1">
      <c r="A54" s="227" t="s">
        <v>196</v>
      </c>
      <c r="D54" s="204">
        <v>1040917</v>
      </c>
      <c r="E54" s="199"/>
      <c r="F54" s="205">
        <v>1040917</v>
      </c>
    </row>
    <row r="55" spans="1:6" ht="24" customHeight="1" thickTop="1">
      <c r="A55" s="166" t="s">
        <v>197</v>
      </c>
      <c r="D55" s="203"/>
      <c r="E55" s="206"/>
      <c r="F55" s="203"/>
    </row>
    <row r="56" spans="1:6" ht="24" customHeight="1">
      <c r="A56" s="227" t="s">
        <v>198</v>
      </c>
      <c r="D56" s="51"/>
      <c r="E56" s="51"/>
      <c r="F56" s="51"/>
    </row>
    <row r="57" spans="1:6" ht="24" customHeight="1">
      <c r="A57" s="227" t="s">
        <v>202</v>
      </c>
      <c r="D57" s="51"/>
      <c r="E57" s="51"/>
      <c r="F57" s="51"/>
    </row>
    <row r="58" spans="1:6" ht="24" customHeight="1">
      <c r="A58" s="227" t="s">
        <v>203</v>
      </c>
      <c r="B58" s="55" t="s">
        <v>189</v>
      </c>
      <c r="D58" s="223">
        <v>1031717</v>
      </c>
      <c r="E58" s="207"/>
      <c r="F58" s="163">
        <v>1029127</v>
      </c>
    </row>
    <row r="59" spans="1:6" ht="24" customHeight="1">
      <c r="A59" s="94" t="s">
        <v>54</v>
      </c>
      <c r="B59" s="55" t="s">
        <v>190</v>
      </c>
      <c r="D59" s="223">
        <v>1901</v>
      </c>
      <c r="E59" s="207"/>
      <c r="F59" s="208">
        <v>1186</v>
      </c>
    </row>
    <row r="60" spans="1:6" ht="24" customHeight="1">
      <c r="A60" s="94" t="s">
        <v>114</v>
      </c>
      <c r="B60" s="55" t="s">
        <v>164</v>
      </c>
      <c r="D60" s="223">
        <v>521</v>
      </c>
      <c r="E60" s="207"/>
      <c r="F60" s="170">
        <v>646</v>
      </c>
    </row>
    <row r="61" spans="1:6" ht="24" customHeight="1">
      <c r="A61" s="74" t="s">
        <v>27</v>
      </c>
      <c r="D61" s="223"/>
      <c r="E61" s="72"/>
      <c r="F61" s="72"/>
    </row>
    <row r="62" spans="1:6" ht="24" customHeight="1">
      <c r="A62" s="139" t="s">
        <v>140</v>
      </c>
      <c r="B62" s="55" t="s">
        <v>157</v>
      </c>
      <c r="D62" s="223">
        <v>21121</v>
      </c>
      <c r="E62" s="207"/>
      <c r="F62" s="170">
        <v>21121</v>
      </c>
    </row>
    <row r="63" spans="1:6" ht="24" customHeight="1">
      <c r="A63" s="139" t="s">
        <v>141</v>
      </c>
      <c r="D63" s="226">
        <v>340913</v>
      </c>
      <c r="E63" s="209"/>
      <c r="F63" s="210">
        <v>317273</v>
      </c>
    </row>
    <row r="64" spans="1:6" ht="24" customHeight="1">
      <c r="A64" s="95" t="s">
        <v>90</v>
      </c>
      <c r="D64" s="92">
        <f>SUM(D58:D63)</f>
        <v>1396173</v>
      </c>
      <c r="E64" s="72" t="e">
        <f>SUM(#REF!)</f>
        <v>#REF!</v>
      </c>
      <c r="F64" s="92">
        <f>SUM(F58:F63)</f>
        <v>1369353</v>
      </c>
    </row>
    <row r="65" spans="1:8" ht="24" customHeight="1" thickBot="1">
      <c r="A65" s="66" t="s">
        <v>91</v>
      </c>
      <c r="D65" s="76">
        <f>SUM(D50,D64)</f>
        <v>3573992</v>
      </c>
      <c r="E65" s="67"/>
      <c r="F65" s="76">
        <f>SUM(F50,F64)</f>
        <v>3538282</v>
      </c>
    </row>
    <row r="66" spans="1:8" s="98" customFormat="1" ht="24" customHeight="1" thickTop="1">
      <c r="A66" s="96"/>
      <c r="B66" s="97"/>
      <c r="C66" s="97"/>
      <c r="D66" s="89"/>
      <c r="E66" s="89"/>
      <c r="F66" s="89"/>
      <c r="H66" s="99"/>
    </row>
    <row r="67" spans="1:8" ht="24" customHeight="1">
      <c r="A67" s="100" t="s">
        <v>86</v>
      </c>
      <c r="D67" s="101"/>
      <c r="E67" s="102"/>
      <c r="F67" s="101"/>
    </row>
    <row r="68" spans="1:8" ht="15.75" customHeight="1"/>
    <row r="69" spans="1:8" ht="15.75" customHeight="1">
      <c r="A69" s="103"/>
    </row>
    <row r="70" spans="1:8" ht="15.75" customHeight="1">
      <c r="B70" s="104"/>
    </row>
    <row r="71" spans="1:8" ht="15.75" customHeight="1">
      <c r="B71" s="105" t="s">
        <v>92</v>
      </c>
    </row>
    <row r="72" spans="1:8" ht="15.75" customHeight="1">
      <c r="A72" s="172"/>
    </row>
  </sheetData>
  <phoneticPr fontId="21" type="noConversion"/>
  <pageMargins left="0.86614173228346503" right="0.39370078740157499" top="0.90551181102362199" bottom="0" header="0.196850393700787" footer="0.196850393700787"/>
  <pageSetup paperSize="9" scale="80" firstPageNumber="3" orientation="portrait" useFirstPageNumber="1" r:id="rId1"/>
  <rowBreaks count="2" manualBreakCount="2">
    <brk id="28" max="16383" man="1"/>
    <brk id="7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showGridLines="0" view="pageBreakPreview" topLeftCell="A22" zoomScaleNormal="85" zoomScaleSheetLayoutView="100" workbookViewId="0">
      <selection activeCell="I90" sqref="I90"/>
    </sheetView>
  </sheetViews>
  <sheetFormatPr defaultColWidth="9.140625" defaultRowHeight="24" customHeight="1"/>
  <cols>
    <col min="1" max="1" width="65.5703125" style="105" customWidth="1"/>
    <col min="2" max="2" width="6.28515625" style="105" customWidth="1"/>
    <col min="3" max="3" width="1.7109375" style="105" customWidth="1"/>
    <col min="4" max="4" width="18.5703125" style="105" customWidth="1"/>
    <col min="5" max="5" width="1.7109375" style="105" customWidth="1"/>
    <col min="6" max="6" width="18.5703125" style="105" customWidth="1"/>
    <col min="7" max="7" width="0.85546875" style="105" customWidth="1"/>
    <col min="8" max="8" width="12.85546875" style="105" bestFit="1" customWidth="1"/>
    <col min="9" max="9" width="12.7109375" style="105" bestFit="1" customWidth="1"/>
    <col min="10" max="10" width="12.140625" style="105" bestFit="1" customWidth="1"/>
    <col min="11" max="16384" width="9.140625" style="105"/>
  </cols>
  <sheetData>
    <row r="1" spans="1:18" ht="24" customHeight="1">
      <c r="F1" s="106" t="s">
        <v>93</v>
      </c>
    </row>
    <row r="2" spans="1:18" s="51" customFormat="1" ht="24" customHeight="1">
      <c r="A2" s="49" t="s">
        <v>129</v>
      </c>
      <c r="B2" s="54"/>
      <c r="C2" s="54"/>
      <c r="D2" s="107"/>
      <c r="E2" s="107"/>
      <c r="F2" s="107"/>
      <c r="L2" s="52"/>
      <c r="M2" s="52"/>
    </row>
    <row r="3" spans="1:18" s="51" customFormat="1" ht="24" customHeight="1">
      <c r="A3" s="108" t="s">
        <v>94</v>
      </c>
      <c r="B3" s="54"/>
      <c r="C3" s="54"/>
      <c r="D3" s="58"/>
      <c r="E3" s="58"/>
      <c r="F3" s="58"/>
      <c r="L3" s="52"/>
      <c r="M3" s="52"/>
    </row>
    <row r="4" spans="1:18" s="51" customFormat="1" ht="24" customHeight="1">
      <c r="A4" s="54" t="s">
        <v>174</v>
      </c>
      <c r="B4" s="54"/>
      <c r="C4" s="54"/>
      <c r="D4" s="58"/>
      <c r="E4" s="58"/>
      <c r="F4" s="58"/>
      <c r="L4" s="52"/>
      <c r="M4" s="52"/>
    </row>
    <row r="5" spans="1:18" s="51" customFormat="1" ht="24" customHeight="1">
      <c r="A5" s="54"/>
      <c r="B5" s="54"/>
      <c r="C5" s="54"/>
      <c r="D5" s="165"/>
      <c r="E5" s="165"/>
      <c r="F5" s="175" t="s">
        <v>139</v>
      </c>
      <c r="L5" s="52"/>
      <c r="M5" s="52"/>
    </row>
    <row r="6" spans="1:18" s="111" customFormat="1" ht="24" customHeight="1">
      <c r="A6" s="109"/>
      <c r="B6" s="60" t="s">
        <v>2</v>
      </c>
      <c r="C6" s="110"/>
      <c r="D6" s="174">
        <v>2020</v>
      </c>
      <c r="E6" s="63"/>
      <c r="F6" s="174">
        <v>2019</v>
      </c>
      <c r="L6" s="112"/>
      <c r="M6" s="112"/>
    </row>
    <row r="7" spans="1:18" s="51" customFormat="1" ht="24" customHeight="1">
      <c r="A7" s="91" t="s">
        <v>29</v>
      </c>
      <c r="B7" s="55"/>
      <c r="C7" s="55"/>
      <c r="D7" s="114"/>
      <c r="E7" s="115"/>
      <c r="F7" s="114"/>
      <c r="L7" s="52"/>
      <c r="M7" s="52"/>
    </row>
    <row r="8" spans="1:18" s="51" customFormat="1" ht="24" customHeight="1">
      <c r="A8" s="74" t="s">
        <v>30</v>
      </c>
      <c r="B8" s="55"/>
      <c r="C8" s="55"/>
      <c r="D8" s="228">
        <v>152331</v>
      </c>
      <c r="E8" s="211"/>
      <c r="F8" s="186">
        <v>142849</v>
      </c>
      <c r="L8" s="52"/>
      <c r="M8" s="52"/>
      <c r="N8" s="58"/>
      <c r="O8" s="58"/>
      <c r="P8" s="52"/>
    </row>
    <row r="9" spans="1:18" s="51" customFormat="1" ht="24" customHeight="1">
      <c r="A9" s="74" t="s">
        <v>31</v>
      </c>
      <c r="B9" s="55"/>
      <c r="C9" s="55"/>
      <c r="D9" s="228">
        <v>0</v>
      </c>
      <c r="E9" s="211"/>
      <c r="F9" s="186">
        <v>3</v>
      </c>
      <c r="L9" s="52"/>
      <c r="M9" s="52"/>
      <c r="N9" s="58"/>
      <c r="O9" s="58"/>
      <c r="P9" s="52"/>
    </row>
    <row r="10" spans="1:18" s="51" customFormat="1" ht="24" customHeight="1">
      <c r="A10" s="74" t="s">
        <v>108</v>
      </c>
      <c r="B10" s="55"/>
      <c r="C10" s="55"/>
      <c r="D10" s="228">
        <v>605</v>
      </c>
      <c r="E10" s="207"/>
      <c r="F10" s="186">
        <v>846</v>
      </c>
      <c r="L10" s="52"/>
      <c r="M10" s="52"/>
    </row>
    <row r="11" spans="1:18" s="51" customFormat="1" ht="24" customHeight="1">
      <c r="A11" s="94" t="s">
        <v>32</v>
      </c>
      <c r="B11" s="55"/>
      <c r="C11" s="55"/>
      <c r="D11" s="229">
        <v>6500</v>
      </c>
      <c r="E11" s="207"/>
      <c r="F11" s="187">
        <v>13325</v>
      </c>
      <c r="L11" s="52"/>
      <c r="M11" s="52"/>
    </row>
    <row r="12" spans="1:18" s="51" customFormat="1" ht="24" customHeight="1">
      <c r="A12" s="74" t="s">
        <v>33</v>
      </c>
      <c r="B12" s="55"/>
      <c r="C12" s="55"/>
      <c r="D12" s="228">
        <v>17622</v>
      </c>
      <c r="E12" s="207"/>
      <c r="F12" s="186">
        <v>14650</v>
      </c>
      <c r="G12" s="74"/>
      <c r="L12" s="52"/>
      <c r="M12" s="52"/>
    </row>
    <row r="13" spans="1:18" s="51" customFormat="1" ht="24" customHeight="1">
      <c r="A13" s="54" t="s">
        <v>34</v>
      </c>
      <c r="B13" s="55"/>
      <c r="C13" s="55"/>
      <c r="D13" s="188">
        <f>SUM(D8:D12)</f>
        <v>177058</v>
      </c>
      <c r="E13" s="67"/>
      <c r="F13" s="92">
        <f>SUM(F8:F12)</f>
        <v>171673</v>
      </c>
      <c r="G13" s="74"/>
      <c r="L13" s="52"/>
      <c r="M13" s="52"/>
    </row>
    <row r="14" spans="1:18" s="51" customFormat="1" ht="24" customHeight="1">
      <c r="A14" s="54" t="s">
        <v>35</v>
      </c>
      <c r="B14" s="55"/>
      <c r="C14" s="55"/>
      <c r="D14" s="189"/>
      <c r="E14" s="67"/>
      <c r="F14" s="67"/>
      <c r="L14" s="52"/>
      <c r="M14" s="52"/>
      <c r="P14" s="52"/>
    </row>
    <row r="15" spans="1:18" s="51" customFormat="1" ht="24" customHeight="1">
      <c r="A15" s="74" t="s">
        <v>36</v>
      </c>
      <c r="B15" s="55"/>
      <c r="C15" s="55"/>
      <c r="D15" s="228">
        <v>0</v>
      </c>
      <c r="E15" s="207"/>
      <c r="F15" s="186">
        <v>966</v>
      </c>
      <c r="G15" s="68"/>
      <c r="H15" s="52"/>
      <c r="L15" s="52"/>
      <c r="M15" s="70"/>
      <c r="N15" s="70"/>
      <c r="O15" s="70"/>
      <c r="P15" s="70"/>
      <c r="Q15" s="70"/>
      <c r="R15" s="70"/>
    </row>
    <row r="16" spans="1:18" s="51" customFormat="1" ht="24" customHeight="1">
      <c r="A16" s="74" t="s">
        <v>37</v>
      </c>
      <c r="B16" s="55"/>
      <c r="C16" s="55"/>
      <c r="D16" s="228">
        <v>359</v>
      </c>
      <c r="E16" s="207"/>
      <c r="F16" s="186">
        <v>900</v>
      </c>
      <c r="G16" s="68"/>
      <c r="H16" s="52"/>
      <c r="L16" s="52"/>
      <c r="M16" s="70"/>
      <c r="N16" s="70"/>
      <c r="O16" s="70"/>
      <c r="P16" s="70"/>
      <c r="Q16" s="70"/>
      <c r="R16" s="70"/>
    </row>
    <row r="17" spans="1:13" s="51" customFormat="1" ht="24" customHeight="1">
      <c r="A17" s="74" t="s">
        <v>38</v>
      </c>
      <c r="B17" s="55"/>
      <c r="C17" s="55"/>
      <c r="D17" s="228">
        <v>58847</v>
      </c>
      <c r="E17" s="207"/>
      <c r="F17" s="186">
        <v>60246</v>
      </c>
      <c r="G17" s="68"/>
      <c r="L17" s="52"/>
      <c r="M17" s="52"/>
    </row>
    <row r="18" spans="1:13" s="51" customFormat="1" ht="24" customHeight="1">
      <c r="A18" s="74" t="s">
        <v>171</v>
      </c>
      <c r="B18" s="55"/>
      <c r="C18" s="55"/>
      <c r="D18" s="228">
        <v>3976</v>
      </c>
      <c r="E18" s="207"/>
      <c r="F18" s="186">
        <v>0</v>
      </c>
      <c r="G18" s="68"/>
      <c r="L18" s="52"/>
      <c r="M18" s="52"/>
    </row>
    <row r="19" spans="1:13" s="51" customFormat="1" ht="24" customHeight="1">
      <c r="A19" s="74" t="s">
        <v>165</v>
      </c>
      <c r="B19" s="55"/>
      <c r="C19" s="55"/>
      <c r="D19" s="228">
        <v>0</v>
      </c>
      <c r="E19" s="207"/>
      <c r="F19" s="186">
        <v>16853</v>
      </c>
      <c r="G19" s="68"/>
      <c r="H19" s="52"/>
      <c r="I19" s="68"/>
      <c r="L19" s="52"/>
      <c r="M19" s="52"/>
    </row>
    <row r="20" spans="1:13" s="51" customFormat="1" ht="24" customHeight="1">
      <c r="A20" s="171" t="s">
        <v>185</v>
      </c>
      <c r="B20" s="55"/>
      <c r="C20" s="55"/>
      <c r="D20" s="228">
        <v>12212</v>
      </c>
      <c r="E20" s="207"/>
      <c r="F20" s="186">
        <v>1268</v>
      </c>
      <c r="G20" s="68"/>
      <c r="H20" s="52"/>
      <c r="I20" s="68"/>
      <c r="L20" s="52"/>
      <c r="M20" s="52"/>
    </row>
    <row r="21" spans="1:13" s="51" customFormat="1" ht="24" customHeight="1">
      <c r="A21" s="74" t="s">
        <v>39</v>
      </c>
      <c r="B21" s="55" t="s">
        <v>191</v>
      </c>
      <c r="C21" s="55"/>
      <c r="D21" s="228">
        <v>21178</v>
      </c>
      <c r="E21" s="207"/>
      <c r="F21" s="186">
        <v>18682</v>
      </c>
      <c r="G21" s="68"/>
      <c r="H21" s="52"/>
      <c r="L21" s="52"/>
      <c r="M21" s="52"/>
    </row>
    <row r="22" spans="1:13" s="51" customFormat="1" ht="24" customHeight="1">
      <c r="A22" s="54" t="s">
        <v>40</v>
      </c>
      <c r="B22" s="55"/>
      <c r="C22" s="55"/>
      <c r="D22" s="188">
        <f>SUM(D15:D21)</f>
        <v>96572</v>
      </c>
      <c r="E22" s="67"/>
      <c r="F22" s="92">
        <f>SUM(F15:F21)</f>
        <v>98915</v>
      </c>
      <c r="G22" s="90"/>
      <c r="L22" s="52"/>
      <c r="M22" s="52"/>
    </row>
    <row r="23" spans="1:13" s="51" customFormat="1" ht="24" customHeight="1">
      <c r="A23" s="54" t="s">
        <v>122</v>
      </c>
      <c r="B23" s="55"/>
      <c r="C23" s="55"/>
      <c r="D23" s="185">
        <f>D13-D22</f>
        <v>80486</v>
      </c>
      <c r="E23" s="67"/>
      <c r="F23" s="67">
        <f>F13-F22</f>
        <v>72758</v>
      </c>
      <c r="L23" s="52"/>
      <c r="M23" s="52"/>
    </row>
    <row r="24" spans="1:13" s="51" customFormat="1" ht="24" customHeight="1">
      <c r="A24" s="58" t="s">
        <v>186</v>
      </c>
      <c r="B24" s="55" t="s">
        <v>166</v>
      </c>
      <c r="C24" s="55"/>
      <c r="D24" s="230">
        <v>-14938</v>
      </c>
      <c r="E24" s="207"/>
      <c r="F24" s="190">
        <v>-13094</v>
      </c>
      <c r="H24" s="58"/>
      <c r="L24" s="52"/>
      <c r="M24" s="52"/>
    </row>
    <row r="25" spans="1:13" s="51" customFormat="1" ht="24" customHeight="1">
      <c r="A25" s="54" t="s">
        <v>121</v>
      </c>
      <c r="B25" s="55"/>
      <c r="C25" s="55"/>
      <c r="D25" s="191">
        <f>D23+D24</f>
        <v>65548</v>
      </c>
      <c r="E25" s="67"/>
      <c r="F25" s="183">
        <f>F23+F24</f>
        <v>59664</v>
      </c>
      <c r="L25" s="52"/>
      <c r="M25" s="52"/>
    </row>
    <row r="26" spans="1:13" s="82" customFormat="1" ht="24" customHeight="1">
      <c r="A26" s="54" t="s">
        <v>134</v>
      </c>
      <c r="B26" s="79"/>
      <c r="C26" s="79"/>
      <c r="D26" s="192">
        <v>0</v>
      </c>
      <c r="E26" s="212"/>
      <c r="F26" s="192">
        <v>0</v>
      </c>
      <c r="L26" s="83"/>
      <c r="M26" s="83"/>
    </row>
    <row r="27" spans="1:13" s="51" customFormat="1" ht="24" customHeight="1" thickBot="1">
      <c r="A27" s="54" t="s">
        <v>95</v>
      </c>
      <c r="B27" s="55"/>
      <c r="C27" s="55"/>
      <c r="D27" s="217">
        <f>SUM(D25:D26)</f>
        <v>65548</v>
      </c>
      <c r="E27" s="67"/>
      <c r="F27" s="180">
        <f>SUM(F25:F26)</f>
        <v>59664</v>
      </c>
      <c r="L27" s="52"/>
      <c r="M27" s="52"/>
    </row>
    <row r="28" spans="1:13" s="51" customFormat="1" ht="24" customHeight="1" thickTop="1">
      <c r="A28" s="54"/>
      <c r="B28" s="55"/>
      <c r="C28" s="55"/>
      <c r="D28" s="118"/>
      <c r="E28" s="67"/>
      <c r="F28" s="118"/>
      <c r="L28" s="52"/>
      <c r="M28" s="52"/>
    </row>
    <row r="29" spans="1:13" s="51" customFormat="1" ht="24" customHeight="1">
      <c r="A29" s="91" t="s">
        <v>131</v>
      </c>
      <c r="B29" s="55" t="s">
        <v>192</v>
      </c>
      <c r="D29" s="178"/>
      <c r="E29" s="178"/>
      <c r="F29" s="178"/>
      <c r="L29" s="52"/>
      <c r="M29" s="52"/>
    </row>
    <row r="30" spans="1:13" s="51" customFormat="1" ht="24" customHeight="1" thickBot="1">
      <c r="A30" s="74" t="s">
        <v>131</v>
      </c>
      <c r="C30" s="55"/>
      <c r="D30" s="231">
        <v>6.4000000000000001E-2</v>
      </c>
      <c r="E30" s="214"/>
      <c r="F30" s="213">
        <v>5.8000000000000003E-2</v>
      </c>
      <c r="L30" s="52"/>
      <c r="M30" s="52"/>
    </row>
    <row r="31" spans="1:13" s="51" customFormat="1" ht="24" customHeight="1" thickTop="1">
      <c r="A31" s="74"/>
      <c r="B31" s="55"/>
      <c r="C31" s="55"/>
      <c r="D31" s="232"/>
      <c r="E31" s="216"/>
      <c r="F31" s="215"/>
      <c r="L31" s="52"/>
      <c r="M31" s="52"/>
    </row>
    <row r="32" spans="1:13" s="51" customFormat="1" ht="24" customHeight="1">
      <c r="A32" s="91" t="s">
        <v>132</v>
      </c>
      <c r="B32" s="55"/>
      <c r="C32" s="55"/>
      <c r="D32" s="232"/>
      <c r="E32" s="216"/>
      <c r="F32" s="215"/>
      <c r="L32" s="52"/>
      <c r="M32" s="52"/>
    </row>
    <row r="33" spans="1:16" s="51" customFormat="1" ht="24" customHeight="1" thickBot="1">
      <c r="A33" s="74" t="s">
        <v>132</v>
      </c>
      <c r="B33" s="55"/>
      <c r="C33" s="55"/>
      <c r="D33" s="231">
        <v>6.3E-2</v>
      </c>
      <c r="E33" s="214"/>
      <c r="F33" s="213">
        <v>5.8000000000000003E-2</v>
      </c>
      <c r="L33" s="52"/>
      <c r="M33" s="52"/>
    </row>
    <row r="34" spans="1:16" s="51" customFormat="1" ht="24" customHeight="1" thickTop="1">
      <c r="A34" s="58"/>
      <c r="B34" s="55"/>
      <c r="C34" s="55"/>
      <c r="D34" s="164"/>
      <c r="E34" s="69"/>
      <c r="F34" s="164"/>
      <c r="L34" s="52"/>
      <c r="M34" s="52"/>
    </row>
    <row r="35" spans="1:16" s="51" customFormat="1" ht="24" customHeight="1">
      <c r="A35" s="100" t="s">
        <v>86</v>
      </c>
      <c r="B35" s="55"/>
      <c r="C35" s="55"/>
      <c r="D35" s="119"/>
      <c r="E35" s="58"/>
      <c r="F35" s="58"/>
      <c r="L35" s="52"/>
      <c r="M35" s="52"/>
    </row>
    <row r="36" spans="1:16" ht="24" customHeight="1">
      <c r="F36" s="106" t="s">
        <v>93</v>
      </c>
    </row>
    <row r="37" spans="1:16" s="51" customFormat="1" ht="24" customHeight="1">
      <c r="A37" s="49" t="s">
        <v>129</v>
      </c>
      <c r="B37" s="54"/>
      <c r="C37" s="54"/>
      <c r="D37" s="107"/>
      <c r="E37" s="107"/>
      <c r="F37" s="107"/>
      <c r="L37" s="52"/>
      <c r="M37" s="52"/>
    </row>
    <row r="38" spans="1:16" s="51" customFormat="1" ht="24" customHeight="1">
      <c r="A38" s="108" t="s">
        <v>94</v>
      </c>
      <c r="B38" s="54"/>
      <c r="C38" s="54"/>
      <c r="D38" s="58"/>
      <c r="E38" s="58"/>
      <c r="F38" s="58"/>
      <c r="L38" s="52"/>
      <c r="M38" s="52"/>
    </row>
    <row r="39" spans="1:16" s="51" customFormat="1" ht="24" customHeight="1">
      <c r="A39" s="54" t="s">
        <v>175</v>
      </c>
      <c r="B39" s="54"/>
      <c r="C39" s="54"/>
      <c r="D39" s="58"/>
      <c r="E39" s="58"/>
      <c r="F39" s="58"/>
      <c r="L39" s="52"/>
      <c r="M39" s="52"/>
    </row>
    <row r="40" spans="1:16" s="51" customFormat="1" ht="24" customHeight="1">
      <c r="A40" s="54"/>
      <c r="B40" s="54"/>
      <c r="C40" s="54"/>
      <c r="D40" s="165"/>
      <c r="E40" s="165"/>
      <c r="F40" s="175" t="s">
        <v>139</v>
      </c>
      <c r="L40" s="52"/>
      <c r="M40" s="52"/>
    </row>
    <row r="41" spans="1:16" s="111" customFormat="1" ht="24" customHeight="1">
      <c r="A41" s="109"/>
      <c r="B41" s="60" t="s">
        <v>2</v>
      </c>
      <c r="C41" s="110"/>
      <c r="D41" s="174">
        <v>2020</v>
      </c>
      <c r="E41" s="63"/>
      <c r="F41" s="174">
        <v>2019</v>
      </c>
      <c r="L41" s="112"/>
      <c r="M41" s="112"/>
    </row>
    <row r="42" spans="1:16" s="51" customFormat="1" ht="24" customHeight="1">
      <c r="A42" s="91" t="s">
        <v>29</v>
      </c>
      <c r="B42" s="55"/>
      <c r="C42" s="55"/>
      <c r="D42" s="114"/>
      <c r="E42" s="115"/>
      <c r="F42" s="114"/>
      <c r="L42" s="52"/>
      <c r="M42" s="52"/>
    </row>
    <row r="43" spans="1:16" s="51" customFormat="1" ht="24" customHeight="1">
      <c r="A43" s="74" t="s">
        <v>30</v>
      </c>
      <c r="B43" s="55"/>
      <c r="C43" s="55"/>
      <c r="D43" s="228">
        <v>314555</v>
      </c>
      <c r="E43" s="211"/>
      <c r="F43" s="186">
        <v>285003</v>
      </c>
      <c r="H43" s="219"/>
      <c r="I43" s="221"/>
      <c r="L43" s="52"/>
      <c r="M43" s="52"/>
      <c r="N43" s="58"/>
      <c r="O43" s="58"/>
      <c r="P43" s="52"/>
    </row>
    <row r="44" spans="1:16" s="51" customFormat="1" ht="24" customHeight="1">
      <c r="A44" s="74" t="s">
        <v>31</v>
      </c>
      <c r="B44" s="55"/>
      <c r="C44" s="55"/>
      <c r="D44" s="228">
        <v>0</v>
      </c>
      <c r="E44" s="211"/>
      <c r="F44" s="186">
        <v>4</v>
      </c>
      <c r="H44" s="219"/>
      <c r="I44" s="221"/>
      <c r="L44" s="52"/>
      <c r="M44" s="52"/>
      <c r="N44" s="58"/>
      <c r="O44" s="58"/>
      <c r="P44" s="52"/>
    </row>
    <row r="45" spans="1:16" s="51" customFormat="1" ht="24" customHeight="1">
      <c r="A45" s="74" t="s">
        <v>78</v>
      </c>
      <c r="B45" s="55"/>
      <c r="C45" s="55"/>
      <c r="D45" s="228">
        <v>0</v>
      </c>
      <c r="E45" s="207"/>
      <c r="F45" s="186">
        <v>1524</v>
      </c>
      <c r="H45" s="219"/>
      <c r="I45" s="221"/>
      <c r="L45" s="52"/>
      <c r="M45" s="52"/>
    </row>
    <row r="46" spans="1:16" s="51" customFormat="1" ht="24" customHeight="1">
      <c r="A46" s="74" t="s">
        <v>108</v>
      </c>
      <c r="B46" s="55"/>
      <c r="C46" s="55"/>
      <c r="D46" s="228">
        <v>1616</v>
      </c>
      <c r="E46" s="207"/>
      <c r="F46" s="186">
        <v>1541</v>
      </c>
      <c r="H46" s="219"/>
      <c r="I46" s="221"/>
      <c r="L46" s="52"/>
      <c r="M46" s="52"/>
    </row>
    <row r="47" spans="1:16" s="51" customFormat="1" ht="24" customHeight="1">
      <c r="A47" s="94" t="s">
        <v>32</v>
      </c>
      <c r="B47" s="55"/>
      <c r="C47" s="55"/>
      <c r="D47" s="229">
        <v>19634</v>
      </c>
      <c r="E47" s="207"/>
      <c r="F47" s="187">
        <v>24732</v>
      </c>
      <c r="H47" s="219"/>
      <c r="I47" s="221"/>
      <c r="L47" s="52"/>
      <c r="M47" s="52"/>
    </row>
    <row r="48" spans="1:16" s="51" customFormat="1" ht="24" customHeight="1">
      <c r="A48" s="74" t="s">
        <v>33</v>
      </c>
      <c r="B48" s="55"/>
      <c r="C48" s="55"/>
      <c r="D48" s="228">
        <v>48087</v>
      </c>
      <c r="E48" s="207"/>
      <c r="F48" s="186">
        <v>28923</v>
      </c>
      <c r="G48" s="74"/>
      <c r="H48" s="219"/>
      <c r="I48" s="221"/>
      <c r="L48" s="52"/>
      <c r="M48" s="52"/>
    </row>
    <row r="49" spans="1:18" s="51" customFormat="1" ht="24" customHeight="1">
      <c r="A49" s="54" t="s">
        <v>34</v>
      </c>
      <c r="B49" s="55"/>
      <c r="C49" s="55"/>
      <c r="D49" s="188">
        <f>SUM(D43:D48)</f>
        <v>383892</v>
      </c>
      <c r="E49" s="67"/>
      <c r="F49" s="92">
        <f>SUM(F43:F48)</f>
        <v>341727</v>
      </c>
      <c r="G49" s="74"/>
      <c r="H49" s="219"/>
      <c r="I49" s="221"/>
      <c r="L49" s="52"/>
      <c r="M49" s="52"/>
    </row>
    <row r="50" spans="1:18" s="51" customFormat="1" ht="24" customHeight="1">
      <c r="A50" s="54" t="s">
        <v>35</v>
      </c>
      <c r="B50" s="55"/>
      <c r="C50" s="55"/>
      <c r="D50" s="189"/>
      <c r="E50" s="67"/>
      <c r="F50" s="67"/>
      <c r="H50" s="219"/>
      <c r="I50" s="221"/>
      <c r="L50" s="52"/>
      <c r="M50" s="52"/>
      <c r="P50" s="52"/>
    </row>
    <row r="51" spans="1:18" s="51" customFormat="1" ht="24" customHeight="1">
      <c r="A51" s="74" t="s">
        <v>36</v>
      </c>
      <c r="B51" s="55"/>
      <c r="C51" s="55"/>
      <c r="D51" s="228">
        <v>0</v>
      </c>
      <c r="E51" s="207"/>
      <c r="F51" s="186">
        <v>2802</v>
      </c>
      <c r="G51" s="68"/>
      <c r="H51" s="219"/>
      <c r="I51" s="221"/>
      <c r="L51" s="52"/>
      <c r="M51" s="70"/>
      <c r="N51" s="70"/>
      <c r="O51" s="70"/>
      <c r="P51" s="70"/>
      <c r="Q51" s="70"/>
      <c r="R51" s="70"/>
    </row>
    <row r="52" spans="1:18" s="51" customFormat="1" ht="24" customHeight="1">
      <c r="A52" s="74" t="s">
        <v>37</v>
      </c>
      <c r="B52" s="55"/>
      <c r="C52" s="55"/>
      <c r="D52" s="228">
        <v>1430</v>
      </c>
      <c r="E52" s="207"/>
      <c r="F52" s="186">
        <v>1927</v>
      </c>
      <c r="G52" s="68"/>
      <c r="H52" s="219"/>
      <c r="I52" s="221"/>
      <c r="L52" s="52"/>
      <c r="M52" s="70"/>
      <c r="N52" s="70"/>
      <c r="O52" s="70"/>
      <c r="P52" s="70"/>
      <c r="Q52" s="70"/>
      <c r="R52" s="70"/>
    </row>
    <row r="53" spans="1:18" s="51" customFormat="1" ht="24" customHeight="1">
      <c r="A53" s="74" t="s">
        <v>38</v>
      </c>
      <c r="B53" s="55"/>
      <c r="C53" s="55"/>
      <c r="D53" s="228">
        <v>127496</v>
      </c>
      <c r="E53" s="207"/>
      <c r="F53" s="186">
        <v>119707</v>
      </c>
      <c r="G53" s="68"/>
      <c r="H53" s="219"/>
      <c r="I53" s="221"/>
      <c r="L53" s="52"/>
      <c r="M53" s="52"/>
    </row>
    <row r="54" spans="1:18" s="51" customFormat="1" ht="24" customHeight="1">
      <c r="A54" s="74" t="s">
        <v>171</v>
      </c>
      <c r="B54" s="55"/>
      <c r="C54" s="55"/>
      <c r="D54" s="228">
        <v>42546</v>
      </c>
      <c r="E54" s="207"/>
      <c r="F54" s="186">
        <v>0</v>
      </c>
      <c r="G54" s="68"/>
      <c r="H54" s="219"/>
      <c r="I54" s="221"/>
      <c r="L54" s="52"/>
      <c r="M54" s="52"/>
    </row>
    <row r="55" spans="1:18" s="51" customFormat="1" ht="24" customHeight="1">
      <c r="A55" s="74" t="s">
        <v>165</v>
      </c>
      <c r="B55" s="55"/>
      <c r="C55" s="55"/>
      <c r="D55" s="228">
        <v>0</v>
      </c>
      <c r="E55" s="207"/>
      <c r="F55" s="186">
        <v>41324</v>
      </c>
      <c r="G55" s="68"/>
      <c r="H55" s="219"/>
      <c r="I55" s="221"/>
      <c r="L55" s="52"/>
      <c r="M55" s="52"/>
    </row>
    <row r="56" spans="1:18" s="51" customFormat="1" ht="24" customHeight="1">
      <c r="A56" s="171" t="s">
        <v>185</v>
      </c>
      <c r="B56" s="55"/>
      <c r="C56" s="55"/>
      <c r="D56" s="228">
        <v>21332</v>
      </c>
      <c r="E56" s="207"/>
      <c r="F56" s="186">
        <v>578</v>
      </c>
      <c r="G56" s="68"/>
      <c r="H56" s="219"/>
      <c r="I56" s="221"/>
      <c r="L56" s="52"/>
      <c r="M56" s="52"/>
    </row>
    <row r="57" spans="1:18" s="51" customFormat="1" ht="24" customHeight="1">
      <c r="A57" s="74" t="s">
        <v>39</v>
      </c>
      <c r="B57" s="55" t="s">
        <v>191</v>
      </c>
      <c r="C57" s="55"/>
      <c r="D57" s="228">
        <v>41917</v>
      </c>
      <c r="E57" s="207"/>
      <c r="F57" s="186">
        <v>37297</v>
      </c>
      <c r="G57" s="68"/>
      <c r="H57" s="219"/>
      <c r="I57" s="221"/>
      <c r="L57" s="52"/>
      <c r="M57" s="52"/>
    </row>
    <row r="58" spans="1:18" s="51" customFormat="1" ht="24" customHeight="1">
      <c r="A58" s="54" t="s">
        <v>40</v>
      </c>
      <c r="B58" s="55"/>
      <c r="C58" s="55"/>
      <c r="D58" s="188">
        <f>SUM(D51:D57)</f>
        <v>234721</v>
      </c>
      <c r="E58" s="67"/>
      <c r="F58" s="92">
        <f>SUM(F51:F57)</f>
        <v>203635</v>
      </c>
      <c r="G58" s="90"/>
      <c r="H58" s="219"/>
      <c r="I58" s="221"/>
      <c r="L58" s="52"/>
      <c r="M58" s="52"/>
    </row>
    <row r="59" spans="1:18" s="51" customFormat="1" ht="24" customHeight="1">
      <c r="A59" s="54" t="s">
        <v>122</v>
      </c>
      <c r="B59" s="55"/>
      <c r="C59" s="55"/>
      <c r="D59" s="185">
        <f>D49-D58</f>
        <v>149171</v>
      </c>
      <c r="E59" s="67"/>
      <c r="F59" s="67">
        <f>F49-F58</f>
        <v>138092</v>
      </c>
      <c r="H59" s="219"/>
      <c r="I59" s="221"/>
      <c r="L59" s="52"/>
      <c r="M59" s="52"/>
    </row>
    <row r="60" spans="1:18" s="51" customFormat="1" ht="24" customHeight="1">
      <c r="A60" s="58" t="s">
        <v>186</v>
      </c>
      <c r="B60" s="55" t="s">
        <v>166</v>
      </c>
      <c r="C60" s="55"/>
      <c r="D60" s="230">
        <v>-11184</v>
      </c>
      <c r="E60" s="207"/>
      <c r="F60" s="190">
        <v>-29363</v>
      </c>
      <c r="H60" s="219"/>
      <c r="I60" s="221"/>
      <c r="L60" s="52"/>
      <c r="M60" s="52"/>
    </row>
    <row r="61" spans="1:18" s="51" customFormat="1" ht="24" customHeight="1">
      <c r="A61" s="54" t="s">
        <v>121</v>
      </c>
      <c r="B61" s="55"/>
      <c r="C61" s="55"/>
      <c r="D61" s="191">
        <f>D59+D60</f>
        <v>137987</v>
      </c>
      <c r="E61" s="67"/>
      <c r="F61" s="183">
        <f>F59+F60</f>
        <v>108729</v>
      </c>
      <c r="H61" s="219"/>
      <c r="I61" s="221"/>
      <c r="L61" s="52"/>
      <c r="M61" s="52"/>
    </row>
    <row r="62" spans="1:18" s="82" customFormat="1" ht="24" customHeight="1">
      <c r="A62" s="54" t="s">
        <v>134</v>
      </c>
      <c r="B62" s="79"/>
      <c r="C62" s="79"/>
      <c r="D62" s="192">
        <v>0</v>
      </c>
      <c r="E62" s="212"/>
      <c r="F62" s="192">
        <v>0</v>
      </c>
      <c r="H62" s="220"/>
      <c r="I62" s="221"/>
      <c r="L62" s="83"/>
      <c r="M62" s="83"/>
    </row>
    <row r="63" spans="1:18" s="51" customFormat="1" ht="24" customHeight="1" thickBot="1">
      <c r="A63" s="54" t="s">
        <v>95</v>
      </c>
      <c r="B63" s="55"/>
      <c r="C63" s="55"/>
      <c r="D63" s="217">
        <f>SUM(D61:D62)</f>
        <v>137987</v>
      </c>
      <c r="E63" s="67"/>
      <c r="F63" s="180">
        <f>SUM(F61:F62)</f>
        <v>108729</v>
      </c>
      <c r="H63" s="219"/>
      <c r="I63" s="221"/>
      <c r="L63" s="52"/>
      <c r="M63" s="52"/>
    </row>
    <row r="64" spans="1:18" s="51" customFormat="1" ht="24" customHeight="1" thickTop="1">
      <c r="A64" s="54"/>
      <c r="B64" s="55"/>
      <c r="C64" s="55"/>
      <c r="D64" s="118"/>
      <c r="E64" s="67"/>
      <c r="F64" s="118"/>
      <c r="L64" s="52"/>
      <c r="M64" s="52"/>
    </row>
    <row r="65" spans="1:13" s="51" customFormat="1" ht="24" customHeight="1">
      <c r="A65" s="91" t="s">
        <v>131</v>
      </c>
      <c r="B65" s="55" t="s">
        <v>192</v>
      </c>
      <c r="D65" s="178"/>
      <c r="E65" s="178"/>
      <c r="F65" s="178"/>
      <c r="L65" s="52"/>
      <c r="M65" s="52"/>
    </row>
    <row r="66" spans="1:13" s="51" customFormat="1" ht="24" customHeight="1" thickBot="1">
      <c r="A66" s="74" t="s">
        <v>131</v>
      </c>
      <c r="C66" s="55"/>
      <c r="D66" s="233">
        <v>0.13400000000000001</v>
      </c>
      <c r="E66" s="214"/>
      <c r="F66" s="213">
        <v>0.106</v>
      </c>
      <c r="L66" s="52"/>
      <c r="M66" s="52"/>
    </row>
    <row r="67" spans="1:13" s="51" customFormat="1" ht="24" customHeight="1" thickTop="1">
      <c r="A67" s="74"/>
      <c r="B67" s="55"/>
      <c r="C67" s="55"/>
      <c r="D67" s="234"/>
      <c r="E67" s="216"/>
      <c r="F67" s="215"/>
      <c r="L67" s="52"/>
      <c r="M67" s="52"/>
    </row>
    <row r="68" spans="1:13" s="51" customFormat="1" ht="24" customHeight="1">
      <c r="A68" s="91" t="s">
        <v>132</v>
      </c>
      <c r="B68" s="55"/>
      <c r="C68" s="55"/>
      <c r="D68" s="234"/>
      <c r="E68" s="216"/>
      <c r="F68" s="215"/>
      <c r="L68" s="52"/>
      <c r="M68" s="52"/>
    </row>
    <row r="69" spans="1:13" s="51" customFormat="1" ht="24" customHeight="1" thickBot="1">
      <c r="A69" s="74" t="s">
        <v>132</v>
      </c>
      <c r="B69" s="55"/>
      <c r="C69" s="55"/>
      <c r="D69" s="233">
        <v>0.13400000000000001</v>
      </c>
      <c r="E69" s="214"/>
      <c r="F69" s="213">
        <v>0.106</v>
      </c>
      <c r="L69" s="52"/>
      <c r="M69" s="52"/>
    </row>
    <row r="70" spans="1:13" s="51" customFormat="1" ht="24" customHeight="1" thickTop="1">
      <c r="A70" s="58"/>
      <c r="B70" s="55"/>
      <c r="C70" s="55"/>
      <c r="D70" s="164"/>
      <c r="E70" s="69"/>
      <c r="F70" s="164"/>
      <c r="L70" s="52"/>
      <c r="M70" s="52"/>
    </row>
    <row r="71" spans="1:13" s="51" customFormat="1" ht="24" customHeight="1">
      <c r="A71" s="100" t="s">
        <v>86</v>
      </c>
      <c r="B71" s="55"/>
      <c r="C71" s="55"/>
      <c r="D71" s="119"/>
      <c r="E71" s="58"/>
      <c r="F71" s="58"/>
      <c r="L71" s="52"/>
      <c r="M71" s="52"/>
    </row>
    <row r="72" spans="1:13" ht="24" customHeight="1">
      <c r="D72" s="78"/>
      <c r="E72" s="78"/>
      <c r="F72" s="78"/>
    </row>
    <row r="73" spans="1:13" ht="24" customHeight="1">
      <c r="D73" s="78"/>
      <c r="E73" s="78"/>
      <c r="F73" s="78"/>
    </row>
    <row r="74" spans="1:13" ht="24" customHeight="1">
      <c r="D74" s="78"/>
      <c r="E74" s="78"/>
      <c r="F74" s="78"/>
    </row>
    <row r="75" spans="1:13" ht="24" customHeight="1">
      <c r="D75" s="78"/>
      <c r="E75" s="78"/>
      <c r="F75" s="78"/>
    </row>
    <row r="76" spans="1:13" ht="24" customHeight="1">
      <c r="D76" s="78"/>
      <c r="E76" s="78"/>
      <c r="F76" s="78"/>
    </row>
    <row r="77" spans="1:13" ht="24" customHeight="1">
      <c r="D77" s="78"/>
      <c r="E77" s="78"/>
      <c r="F77" s="78"/>
    </row>
    <row r="78" spans="1:13" ht="24" customHeight="1">
      <c r="D78" s="78"/>
      <c r="E78" s="78"/>
      <c r="F78" s="78"/>
    </row>
    <row r="79" spans="1:13" ht="24" customHeight="1">
      <c r="D79" s="78"/>
      <c r="E79" s="78"/>
      <c r="F79" s="78"/>
    </row>
    <row r="80" spans="1:13" ht="24" customHeight="1">
      <c r="D80" s="78"/>
      <c r="E80" s="78"/>
      <c r="F80" s="78"/>
    </row>
    <row r="81" spans="4:6" ht="24" customHeight="1">
      <c r="D81" s="78"/>
      <c r="E81" s="78"/>
      <c r="F81" s="78"/>
    </row>
    <row r="82" spans="4:6" ht="24" customHeight="1">
      <c r="D82" s="78"/>
      <c r="E82" s="78"/>
      <c r="F82" s="78"/>
    </row>
    <row r="83" spans="4:6" ht="24" customHeight="1">
      <c r="D83" s="78"/>
      <c r="E83" s="78"/>
      <c r="F83" s="78"/>
    </row>
    <row r="84" spans="4:6" ht="24" customHeight="1">
      <c r="D84" s="78"/>
      <c r="E84" s="78"/>
      <c r="F84" s="78"/>
    </row>
    <row r="85" spans="4:6" ht="24" customHeight="1">
      <c r="D85" s="78"/>
      <c r="E85" s="78"/>
      <c r="F85" s="78"/>
    </row>
    <row r="86" spans="4:6" ht="24" customHeight="1">
      <c r="D86" s="78"/>
      <c r="E86" s="78"/>
      <c r="F86" s="78"/>
    </row>
    <row r="87" spans="4:6" ht="24" customHeight="1">
      <c r="D87" s="78"/>
      <c r="E87" s="78"/>
      <c r="F87" s="78"/>
    </row>
    <row r="88" spans="4:6" ht="24" customHeight="1">
      <c r="D88" s="78"/>
      <c r="E88" s="78"/>
      <c r="F88" s="78"/>
    </row>
    <row r="89" spans="4:6" ht="24" customHeight="1">
      <c r="D89" s="78"/>
      <c r="E89" s="78"/>
      <c r="F89" s="78"/>
    </row>
    <row r="90" spans="4:6" ht="24" customHeight="1">
      <c r="D90" s="78"/>
      <c r="E90" s="78"/>
      <c r="F90" s="78"/>
    </row>
    <row r="91" spans="4:6" ht="24" customHeight="1">
      <c r="D91" s="78"/>
      <c r="E91" s="78"/>
      <c r="F91" s="78"/>
    </row>
    <row r="92" spans="4:6" ht="24" customHeight="1">
      <c r="D92" s="78"/>
      <c r="E92" s="78"/>
      <c r="F92" s="78"/>
    </row>
    <row r="93" spans="4:6" ht="24" customHeight="1">
      <c r="D93" s="78"/>
      <c r="E93" s="78"/>
      <c r="F93" s="78"/>
    </row>
    <row r="94" spans="4:6" ht="24" customHeight="1">
      <c r="D94" s="78"/>
      <c r="E94" s="78"/>
      <c r="F94" s="78"/>
    </row>
    <row r="95" spans="4:6" ht="24" customHeight="1">
      <c r="D95" s="78"/>
      <c r="E95" s="78"/>
      <c r="F95" s="78"/>
    </row>
    <row r="96" spans="4:6" ht="24" customHeight="1">
      <c r="D96" s="78"/>
      <c r="E96" s="78"/>
      <c r="F96" s="78"/>
    </row>
    <row r="97" spans="4:6" ht="24" customHeight="1">
      <c r="D97" s="78"/>
      <c r="E97" s="78"/>
      <c r="F97" s="78"/>
    </row>
    <row r="98" spans="4:6" ht="24" customHeight="1">
      <c r="D98" s="78"/>
      <c r="E98" s="78"/>
      <c r="F98" s="78"/>
    </row>
    <row r="99" spans="4:6" ht="24" customHeight="1">
      <c r="D99" s="78"/>
      <c r="E99" s="78"/>
      <c r="F99" s="78"/>
    </row>
    <row r="100" spans="4:6" ht="24" customHeight="1">
      <c r="D100" s="78"/>
      <c r="E100" s="78"/>
      <c r="F100" s="78"/>
    </row>
    <row r="101" spans="4:6" ht="24" customHeight="1">
      <c r="D101" s="78"/>
      <c r="E101" s="78"/>
      <c r="F101" s="78"/>
    </row>
    <row r="102" spans="4:6" ht="24" customHeight="1">
      <c r="D102" s="78"/>
      <c r="E102" s="78"/>
      <c r="F102" s="78"/>
    </row>
    <row r="103" spans="4:6" ht="24" customHeight="1">
      <c r="D103" s="78"/>
      <c r="E103" s="78"/>
      <c r="F103" s="78"/>
    </row>
    <row r="104" spans="4:6" ht="24" customHeight="1">
      <c r="D104" s="78"/>
      <c r="E104" s="78"/>
      <c r="F104" s="78"/>
    </row>
    <row r="105" spans="4:6" ht="24" customHeight="1">
      <c r="D105" s="78"/>
      <c r="E105" s="78"/>
      <c r="F105" s="78"/>
    </row>
    <row r="106" spans="4:6" ht="24" customHeight="1">
      <c r="D106" s="78"/>
      <c r="E106" s="78"/>
      <c r="F106" s="78"/>
    </row>
    <row r="107" spans="4:6" ht="24" customHeight="1">
      <c r="D107" s="78"/>
      <c r="E107" s="78"/>
      <c r="F107" s="78"/>
    </row>
    <row r="108" spans="4:6" ht="24" customHeight="1">
      <c r="D108" s="78"/>
      <c r="E108" s="78"/>
      <c r="F108" s="78"/>
    </row>
    <row r="109" spans="4:6" ht="24" customHeight="1">
      <c r="D109" s="78"/>
      <c r="E109" s="78"/>
      <c r="F109" s="78"/>
    </row>
    <row r="110" spans="4:6" ht="24" customHeight="1">
      <c r="D110" s="78"/>
      <c r="E110" s="78"/>
      <c r="F110" s="78"/>
    </row>
    <row r="111" spans="4:6" ht="24" customHeight="1">
      <c r="D111" s="78"/>
      <c r="E111" s="78"/>
      <c r="F111" s="78"/>
    </row>
    <row r="112" spans="4:6" ht="24" customHeight="1">
      <c r="D112" s="78"/>
      <c r="E112" s="78"/>
      <c r="F112" s="78"/>
    </row>
    <row r="113" spans="4:6" ht="24" customHeight="1">
      <c r="D113" s="78"/>
      <c r="E113" s="78"/>
      <c r="F113" s="78"/>
    </row>
    <row r="114" spans="4:6" ht="24" customHeight="1">
      <c r="D114" s="78"/>
      <c r="E114" s="78"/>
      <c r="F114" s="78"/>
    </row>
    <row r="115" spans="4:6" ht="24" customHeight="1">
      <c r="D115" s="78"/>
      <c r="E115" s="78"/>
      <c r="F115" s="78"/>
    </row>
    <row r="116" spans="4:6" ht="24" customHeight="1">
      <c r="D116" s="78"/>
      <c r="E116" s="78"/>
      <c r="F116" s="78"/>
    </row>
    <row r="117" spans="4:6" ht="24" customHeight="1">
      <c r="D117" s="78"/>
      <c r="E117" s="78"/>
      <c r="F117" s="78"/>
    </row>
    <row r="118" spans="4:6" ht="24" customHeight="1">
      <c r="D118" s="78"/>
      <c r="E118" s="78"/>
      <c r="F118" s="78"/>
    </row>
  </sheetData>
  <phoneticPr fontId="21" type="noConversion"/>
  <pageMargins left="0.86614173228346458" right="0.55118110236220474" top="0.9055118110236221" bottom="0" header="0.19685039370078741" footer="0.19685039370078741"/>
  <pageSetup paperSize="9" scale="84" firstPageNumber="3" fitToHeight="2" orientation="portrait" useFirstPageNumber="1" r:id="rId1"/>
  <rowBreaks count="1" manualBreakCount="1">
    <brk id="35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view="pageBreakPreview" topLeftCell="A7" zoomScale="85" zoomScaleNormal="70" zoomScaleSheetLayoutView="85" workbookViewId="0">
      <selection activeCell="N24" sqref="N24"/>
    </sheetView>
  </sheetViews>
  <sheetFormatPr defaultColWidth="8.140625" defaultRowHeight="24" customHeight="1"/>
  <cols>
    <col min="1" max="1" width="49.28515625" style="120" customWidth="1"/>
    <col min="2" max="2" width="0.85546875" style="120" customWidth="1"/>
    <col min="3" max="3" width="19" style="120" customWidth="1"/>
    <col min="4" max="4" width="0.85546875" style="120" customWidth="1"/>
    <col min="5" max="5" width="19" style="120" customWidth="1"/>
    <col min="6" max="6" width="0.85546875" style="120" customWidth="1"/>
    <col min="7" max="7" width="19" style="120" customWidth="1"/>
    <col min="8" max="8" width="0.85546875" style="120" customWidth="1"/>
    <col min="9" max="9" width="19" style="120" customWidth="1"/>
    <col min="10" max="10" width="0.85546875" style="120" customWidth="1"/>
    <col min="11" max="11" width="19" style="120" customWidth="1"/>
    <col min="12" max="12" width="0.85546875" style="120" customWidth="1"/>
    <col min="13" max="13" width="19" style="120" customWidth="1"/>
    <col min="14" max="16384" width="8.140625" style="120"/>
  </cols>
  <sheetData>
    <row r="1" spans="1:13" ht="24" customHeight="1">
      <c r="M1" s="121" t="s">
        <v>93</v>
      </c>
    </row>
    <row r="2" spans="1:13" ht="24" customHeight="1">
      <c r="A2" s="49" t="s">
        <v>129</v>
      </c>
      <c r="B2" s="49"/>
      <c r="C2" s="49"/>
      <c r="D2" s="49"/>
      <c r="E2" s="49"/>
      <c r="F2" s="49"/>
      <c r="G2" s="49"/>
      <c r="H2" s="49"/>
    </row>
    <row r="3" spans="1:13" ht="24" customHeight="1">
      <c r="A3" s="122" t="s">
        <v>128</v>
      </c>
      <c r="B3" s="122"/>
      <c r="C3" s="122"/>
      <c r="D3" s="122"/>
      <c r="E3" s="123"/>
      <c r="F3" s="122"/>
      <c r="G3" s="122"/>
      <c r="H3" s="122"/>
      <c r="I3" s="122"/>
      <c r="J3" s="122"/>
      <c r="K3" s="122"/>
      <c r="L3" s="122"/>
      <c r="M3" s="122"/>
    </row>
    <row r="4" spans="1:13" ht="24" customHeight="1">
      <c r="A4" s="54" t="s">
        <v>175</v>
      </c>
      <c r="B4" s="122"/>
      <c r="C4" s="122"/>
      <c r="D4" s="122"/>
      <c r="E4" s="123"/>
      <c r="F4" s="122"/>
      <c r="G4" s="122"/>
      <c r="H4" s="122"/>
      <c r="I4" s="122"/>
      <c r="J4" s="122"/>
      <c r="K4" s="122"/>
      <c r="L4" s="122"/>
      <c r="M4" s="122"/>
    </row>
    <row r="5" spans="1:13" ht="24" customHeight="1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4" t="s">
        <v>82</v>
      </c>
    </row>
    <row r="6" spans="1:13" ht="24" customHeight="1">
      <c r="A6" s="126"/>
      <c r="B6" s="132"/>
      <c r="C6" s="126"/>
      <c r="D6" s="126"/>
      <c r="E6" s="125"/>
      <c r="F6" s="125"/>
      <c r="G6" s="125" t="s">
        <v>115</v>
      </c>
      <c r="H6" s="125"/>
      <c r="L6" s="125"/>
      <c r="M6" s="135"/>
    </row>
    <row r="7" spans="1:13" ht="24" customHeight="1">
      <c r="A7" s="125"/>
      <c r="C7" s="126" t="s">
        <v>123</v>
      </c>
      <c r="D7" s="126"/>
      <c r="E7" s="125"/>
      <c r="F7" s="125"/>
      <c r="G7" s="125" t="s">
        <v>116</v>
      </c>
      <c r="H7" s="125"/>
      <c r="I7" s="245" t="s">
        <v>27</v>
      </c>
      <c r="J7" s="245"/>
      <c r="K7" s="245"/>
      <c r="L7" s="125"/>
      <c r="M7" s="135"/>
    </row>
    <row r="8" spans="1:13" ht="24" customHeight="1">
      <c r="A8" s="125"/>
      <c r="C8" s="126" t="s">
        <v>41</v>
      </c>
      <c r="D8" s="126"/>
      <c r="E8" s="125"/>
      <c r="F8" s="125"/>
      <c r="G8" s="125" t="s">
        <v>117</v>
      </c>
      <c r="H8" s="125"/>
      <c r="I8" s="126" t="s">
        <v>106</v>
      </c>
      <c r="J8" s="126"/>
      <c r="K8" s="125"/>
      <c r="L8" s="125"/>
      <c r="M8" s="135"/>
    </row>
    <row r="9" spans="1:13" ht="24" customHeight="1">
      <c r="A9" s="125"/>
      <c r="C9" s="184" t="s">
        <v>42</v>
      </c>
      <c r="D9" s="125"/>
      <c r="E9" s="184" t="s">
        <v>54</v>
      </c>
      <c r="F9" s="126"/>
      <c r="G9" s="184" t="s">
        <v>118</v>
      </c>
      <c r="H9" s="126"/>
      <c r="I9" s="182" t="s">
        <v>107</v>
      </c>
      <c r="J9" s="125"/>
      <c r="K9" s="184" t="s">
        <v>28</v>
      </c>
      <c r="L9" s="125"/>
      <c r="M9" s="127" t="s">
        <v>96</v>
      </c>
    </row>
    <row r="10" spans="1:13" ht="24" customHeight="1">
      <c r="A10" s="128" t="s">
        <v>144</v>
      </c>
      <c r="C10" s="116">
        <v>961759</v>
      </c>
      <c r="D10" s="116"/>
      <c r="E10" s="116">
        <v>579</v>
      </c>
      <c r="F10" s="116"/>
      <c r="G10" s="116">
        <v>683</v>
      </c>
      <c r="H10" s="116"/>
      <c r="I10" s="116">
        <v>8744</v>
      </c>
      <c r="J10" s="116"/>
      <c r="K10" s="129">
        <v>155012</v>
      </c>
      <c r="L10" s="116"/>
      <c r="M10" s="116">
        <f t="shared" ref="M10" si="0">SUM(C10:L10)</f>
        <v>1126777</v>
      </c>
    </row>
    <row r="11" spans="1:13" ht="24" customHeight="1">
      <c r="A11" s="120" t="s">
        <v>176</v>
      </c>
      <c r="C11" s="116"/>
      <c r="D11" s="116"/>
      <c r="E11" s="116"/>
      <c r="F11" s="116"/>
      <c r="G11" s="116"/>
      <c r="H11" s="116"/>
      <c r="I11" s="116"/>
      <c r="J11" s="116"/>
      <c r="K11" s="129"/>
      <c r="L11" s="116"/>
      <c r="M11" s="116"/>
    </row>
    <row r="12" spans="1:13" ht="24" customHeight="1">
      <c r="A12" s="222" t="s">
        <v>184</v>
      </c>
      <c r="C12" s="116">
        <v>2186</v>
      </c>
      <c r="D12" s="116"/>
      <c r="E12" s="116">
        <v>407</v>
      </c>
      <c r="F12" s="116"/>
      <c r="G12" s="116">
        <v>-145</v>
      </c>
      <c r="H12" s="116"/>
      <c r="I12" s="116">
        <v>0</v>
      </c>
      <c r="J12" s="116"/>
      <c r="K12" s="129">
        <v>0</v>
      </c>
      <c r="L12" s="116"/>
      <c r="M12" s="116">
        <f t="shared" ref="M12:M15" si="1">SUM(C12:L12)</f>
        <v>2448</v>
      </c>
    </row>
    <row r="13" spans="1:13" ht="24" customHeight="1">
      <c r="A13" s="120" t="s">
        <v>193</v>
      </c>
      <c r="C13" s="116">
        <v>64109</v>
      </c>
      <c r="D13" s="116"/>
      <c r="E13" s="116">
        <v>0</v>
      </c>
      <c r="F13" s="116"/>
      <c r="G13" s="116">
        <v>0</v>
      </c>
      <c r="H13" s="116"/>
      <c r="I13" s="116">
        <v>0</v>
      </c>
      <c r="J13" s="116"/>
      <c r="K13" s="129">
        <v>-71234</v>
      </c>
      <c r="L13" s="116"/>
      <c r="M13" s="116">
        <f t="shared" si="1"/>
        <v>-7125</v>
      </c>
    </row>
    <row r="14" spans="1:13" ht="24" customHeight="1">
      <c r="A14" s="120" t="s">
        <v>95</v>
      </c>
      <c r="C14" s="116">
        <v>0</v>
      </c>
      <c r="D14" s="116"/>
      <c r="E14" s="116">
        <v>0</v>
      </c>
      <c r="F14" s="116"/>
      <c r="G14" s="116">
        <v>0</v>
      </c>
      <c r="H14" s="116"/>
      <c r="I14" s="116">
        <v>0</v>
      </c>
      <c r="J14" s="116"/>
      <c r="K14" s="129">
        <v>108729</v>
      </c>
      <c r="L14" s="129"/>
      <c r="M14" s="116">
        <f t="shared" si="1"/>
        <v>108729</v>
      </c>
    </row>
    <row r="15" spans="1:13" ht="24" customHeight="1">
      <c r="A15" s="120" t="s">
        <v>120</v>
      </c>
      <c r="C15" s="116">
        <v>0</v>
      </c>
      <c r="D15" s="116"/>
      <c r="E15" s="116">
        <v>0</v>
      </c>
      <c r="F15" s="116"/>
      <c r="G15" s="116">
        <v>90</v>
      </c>
      <c r="H15" s="116"/>
      <c r="I15" s="116">
        <v>0</v>
      </c>
      <c r="J15" s="116"/>
      <c r="K15" s="129">
        <v>0</v>
      </c>
      <c r="L15" s="129"/>
      <c r="M15" s="116">
        <f t="shared" si="1"/>
        <v>90</v>
      </c>
    </row>
    <row r="16" spans="1:13" ht="24" customHeight="1" thickBot="1">
      <c r="A16" s="128" t="s">
        <v>177</v>
      </c>
      <c r="C16" s="130">
        <f>SUM(C10:C15)</f>
        <v>1028054</v>
      </c>
      <c r="D16" s="131"/>
      <c r="E16" s="130">
        <f>SUM(E10:E15)</f>
        <v>986</v>
      </c>
      <c r="F16" s="131"/>
      <c r="G16" s="130">
        <f>SUM(G10:G15)</f>
        <v>628</v>
      </c>
      <c r="H16" s="131"/>
      <c r="I16" s="130">
        <f>SUM(I10:I15)</f>
        <v>8744</v>
      </c>
      <c r="J16" s="131"/>
      <c r="K16" s="130">
        <f>SUM(K10:K15)</f>
        <v>192507</v>
      </c>
      <c r="L16" s="131"/>
      <c r="M16" s="130">
        <f>SUM(M10:M15)</f>
        <v>1230919</v>
      </c>
    </row>
    <row r="17" spans="1:13" ht="24" customHeight="1" thickTop="1">
      <c r="A17" s="133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</row>
    <row r="18" spans="1:13" ht="24" customHeight="1">
      <c r="A18" s="128" t="s">
        <v>152</v>
      </c>
      <c r="C18" s="116">
        <v>1029127</v>
      </c>
      <c r="D18" s="116"/>
      <c r="E18" s="116">
        <v>1186</v>
      </c>
      <c r="F18" s="116"/>
      <c r="G18" s="116">
        <v>646</v>
      </c>
      <c r="H18" s="116"/>
      <c r="I18" s="116">
        <v>21121</v>
      </c>
      <c r="J18" s="116"/>
      <c r="K18" s="129">
        <v>317273</v>
      </c>
      <c r="L18" s="116"/>
      <c r="M18" s="116">
        <f t="shared" ref="M18:M21" si="2">SUM(C18:L18)</f>
        <v>1369353</v>
      </c>
    </row>
    <row r="19" spans="1:13" ht="24" customHeight="1">
      <c r="A19" s="120" t="s">
        <v>176</v>
      </c>
      <c r="C19" s="116"/>
      <c r="D19" s="116"/>
      <c r="E19" s="116"/>
      <c r="F19" s="116"/>
      <c r="G19" s="116"/>
      <c r="H19" s="116"/>
      <c r="I19" s="116"/>
      <c r="J19" s="116"/>
      <c r="K19" s="129"/>
      <c r="L19" s="116"/>
      <c r="M19" s="116"/>
    </row>
    <row r="20" spans="1:13" ht="24" customHeight="1">
      <c r="A20" s="222" t="s">
        <v>184</v>
      </c>
      <c r="C20" s="116">
        <v>2590</v>
      </c>
      <c r="D20" s="116"/>
      <c r="E20" s="116">
        <v>715</v>
      </c>
      <c r="F20" s="116"/>
      <c r="G20" s="116">
        <v>-171</v>
      </c>
      <c r="H20" s="116"/>
      <c r="I20" s="116">
        <v>0</v>
      </c>
      <c r="J20" s="116"/>
      <c r="K20" s="129">
        <v>0</v>
      </c>
      <c r="L20" s="116"/>
      <c r="M20" s="116">
        <f t="shared" si="2"/>
        <v>3134</v>
      </c>
    </row>
    <row r="21" spans="1:13" ht="24" customHeight="1">
      <c r="A21" s="132" t="s">
        <v>193</v>
      </c>
      <c r="C21" s="116">
        <v>0</v>
      </c>
      <c r="D21" s="116"/>
      <c r="E21" s="116">
        <v>0</v>
      </c>
      <c r="F21" s="116"/>
      <c r="G21" s="116">
        <v>0</v>
      </c>
      <c r="H21" s="116"/>
      <c r="I21" s="116">
        <v>0</v>
      </c>
      <c r="J21" s="116"/>
      <c r="K21" s="129">
        <v>-114347</v>
      </c>
      <c r="L21" s="116"/>
      <c r="M21" s="116">
        <f t="shared" si="2"/>
        <v>-114347</v>
      </c>
    </row>
    <row r="22" spans="1:13" ht="24" customHeight="1">
      <c r="A22" s="120" t="s">
        <v>95</v>
      </c>
      <c r="C22" s="116">
        <v>0</v>
      </c>
      <c r="D22" s="116"/>
      <c r="E22" s="116">
        <v>0</v>
      </c>
      <c r="F22" s="116"/>
      <c r="G22" s="116">
        <v>0</v>
      </c>
      <c r="H22" s="116"/>
      <c r="I22" s="116">
        <v>0</v>
      </c>
      <c r="J22" s="116"/>
      <c r="K22" s="116">
        <v>137987</v>
      </c>
      <c r="L22" s="116"/>
      <c r="M22" s="116">
        <f>SUM(C22:L22)</f>
        <v>137987</v>
      </c>
    </row>
    <row r="23" spans="1:13" ht="24" customHeight="1">
      <c r="A23" s="120" t="s">
        <v>194</v>
      </c>
      <c r="C23" s="116">
        <v>0</v>
      </c>
      <c r="D23" s="116"/>
      <c r="E23" s="116">
        <v>0</v>
      </c>
      <c r="F23" s="116"/>
      <c r="G23" s="116">
        <v>46</v>
      </c>
      <c r="H23" s="116"/>
      <c r="I23" s="116">
        <v>0</v>
      </c>
      <c r="J23" s="116"/>
      <c r="K23" s="116">
        <v>0</v>
      </c>
      <c r="L23" s="116"/>
      <c r="M23" s="116">
        <f>SUM(C23:L23)</f>
        <v>46</v>
      </c>
    </row>
    <row r="24" spans="1:13" ht="24" customHeight="1" thickBot="1">
      <c r="A24" s="128" t="s">
        <v>178</v>
      </c>
      <c r="C24" s="130">
        <f>SUM(C18:C23)</f>
        <v>1031717</v>
      </c>
      <c r="D24" s="131"/>
      <c r="E24" s="130">
        <f>SUM(E18:E23)</f>
        <v>1901</v>
      </c>
      <c r="F24" s="131"/>
      <c r="G24" s="130">
        <f>SUM(G18:G23)</f>
        <v>521</v>
      </c>
      <c r="H24" s="131"/>
      <c r="I24" s="130">
        <f>SUM(I18:I23)</f>
        <v>21121</v>
      </c>
      <c r="J24" s="131"/>
      <c r="K24" s="130">
        <f>SUM(K18:K23)</f>
        <v>340913</v>
      </c>
      <c r="L24" s="131"/>
      <c r="M24" s="130">
        <f>SUM(M18:M23)</f>
        <v>1396173</v>
      </c>
    </row>
    <row r="25" spans="1:13" ht="24" customHeight="1" thickTop="1"/>
    <row r="26" spans="1:13" ht="24" customHeight="1">
      <c r="A26" s="100" t="s">
        <v>86</v>
      </c>
    </row>
  </sheetData>
  <mergeCells count="1">
    <mergeCell ref="I7:K7"/>
  </mergeCells>
  <pageMargins left="0.86614173228346458" right="0.39370078740157483" top="0.9055118110236221" bottom="0" header="0.19685039370078741" footer="0.19685039370078741"/>
  <pageSetup paperSize="9" scale="87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showGridLines="0" view="pageBreakPreview" topLeftCell="A61" zoomScale="70" zoomScaleNormal="80" zoomScaleSheetLayoutView="70" workbookViewId="0">
      <selection activeCell="H47" sqref="H47"/>
    </sheetView>
  </sheetViews>
  <sheetFormatPr defaultColWidth="8.140625" defaultRowHeight="24" customHeight="1"/>
  <cols>
    <col min="1" max="1" width="75.85546875" style="58" customWidth="1"/>
    <col min="2" max="2" width="1.28515625" style="58" customWidth="1"/>
    <col min="3" max="3" width="18" style="136" customWidth="1"/>
    <col min="4" max="4" width="1.28515625" style="165" customWidth="1"/>
    <col min="5" max="5" width="18" style="58" customWidth="1"/>
    <col min="6" max="6" width="1.28515625" style="51" customWidth="1"/>
    <col min="7" max="7" width="14.42578125" style="51" customWidth="1"/>
    <col min="8" max="8" width="14" style="51" bestFit="1" customWidth="1"/>
    <col min="9" max="9" width="15.7109375" style="51" customWidth="1"/>
    <col min="10" max="10" width="14.85546875" style="51" customWidth="1"/>
    <col min="11" max="11" width="16.42578125" style="51" bestFit="1" customWidth="1"/>
    <col min="12" max="12" width="12.85546875" style="51" bestFit="1" customWidth="1"/>
    <col min="13" max="16384" width="8.140625" style="51"/>
  </cols>
  <sheetData>
    <row r="1" spans="1:7" ht="24" customHeight="1">
      <c r="E1" s="137" t="s">
        <v>93</v>
      </c>
    </row>
    <row r="2" spans="1:7" ht="24" customHeight="1">
      <c r="A2" s="49" t="s">
        <v>129</v>
      </c>
      <c r="B2" s="54"/>
      <c r="C2" s="138"/>
      <c r="D2" s="167"/>
      <c r="E2" s="54"/>
    </row>
    <row r="3" spans="1:7" ht="24" customHeight="1">
      <c r="A3" s="54" t="s">
        <v>77</v>
      </c>
      <c r="B3" s="54"/>
      <c r="D3" s="168"/>
      <c r="E3" s="51"/>
    </row>
    <row r="4" spans="1:7" ht="24" customHeight="1">
      <c r="A4" s="54" t="s">
        <v>175</v>
      </c>
      <c r="B4" s="66"/>
      <c r="C4" s="66"/>
      <c r="D4" s="168"/>
      <c r="E4" s="51"/>
    </row>
    <row r="5" spans="1:7" ht="24" customHeight="1">
      <c r="A5" s="54"/>
      <c r="B5" s="66"/>
      <c r="C5" s="176"/>
      <c r="D5" s="168"/>
      <c r="E5" s="177" t="s">
        <v>82</v>
      </c>
    </row>
    <row r="6" spans="1:7" ht="24" customHeight="1">
      <c r="A6" s="139"/>
      <c r="B6" s="161"/>
      <c r="C6" s="174">
        <v>2020</v>
      </c>
      <c r="D6" s="63"/>
      <c r="E6" s="174">
        <v>2019</v>
      </c>
    </row>
    <row r="7" spans="1:7" ht="24" customHeight="1">
      <c r="A7" s="140" t="s">
        <v>59</v>
      </c>
      <c r="D7" s="169"/>
      <c r="E7" s="141"/>
    </row>
    <row r="8" spans="1:7" ht="24" customHeight="1">
      <c r="A8" s="142" t="s">
        <v>124</v>
      </c>
      <c r="C8" s="146">
        <f>SUM(PL!D59)</f>
        <v>149171</v>
      </c>
      <c r="D8" s="129"/>
      <c r="E8" s="146">
        <v>138092</v>
      </c>
    </row>
    <row r="9" spans="1:7" ht="24" customHeight="1">
      <c r="A9" s="142" t="s">
        <v>125</v>
      </c>
      <c r="B9" s="143"/>
      <c r="C9" s="144"/>
      <c r="D9" s="129"/>
      <c r="E9" s="144"/>
    </row>
    <row r="10" spans="1:7" ht="24" customHeight="1">
      <c r="A10" s="240" t="s">
        <v>102</v>
      </c>
      <c r="B10" s="143"/>
      <c r="C10" s="144"/>
      <c r="D10" s="129"/>
      <c r="E10" s="144"/>
    </row>
    <row r="11" spans="1:7" ht="24" customHeight="1">
      <c r="A11" s="240" t="s">
        <v>79</v>
      </c>
      <c r="B11" s="145"/>
      <c r="C11" s="89">
        <v>10878</v>
      </c>
      <c r="D11" s="129"/>
      <c r="E11" s="89">
        <v>6835</v>
      </c>
      <c r="G11" s="89"/>
    </row>
    <row r="12" spans="1:7" ht="24" customHeight="1">
      <c r="A12" s="240" t="s">
        <v>167</v>
      </c>
      <c r="B12" s="145"/>
      <c r="C12" s="89">
        <v>42546</v>
      </c>
      <c r="D12" s="129"/>
      <c r="E12" s="89">
        <v>0</v>
      </c>
      <c r="G12" s="89"/>
    </row>
    <row r="13" spans="1:7" ht="24" customHeight="1">
      <c r="A13" s="240" t="s">
        <v>165</v>
      </c>
      <c r="B13" s="145"/>
      <c r="C13" s="89">
        <v>0</v>
      </c>
      <c r="D13" s="129"/>
      <c r="E13" s="89">
        <v>41324</v>
      </c>
      <c r="G13" s="89"/>
    </row>
    <row r="14" spans="1:7" ht="24" customHeight="1">
      <c r="A14" s="240" t="s">
        <v>168</v>
      </c>
      <c r="B14" s="145"/>
      <c r="C14" s="89">
        <v>3350</v>
      </c>
      <c r="D14" s="129"/>
      <c r="E14" s="89">
        <v>-3001</v>
      </c>
      <c r="G14" s="89"/>
    </row>
    <row r="15" spans="1:7" ht="24" customHeight="1">
      <c r="A15" s="240" t="s">
        <v>119</v>
      </c>
      <c r="B15" s="145"/>
      <c r="C15" s="89">
        <v>1103</v>
      </c>
      <c r="D15" s="129"/>
      <c r="E15" s="89">
        <v>2498</v>
      </c>
      <c r="G15" s="89"/>
    </row>
    <row r="16" spans="1:7" ht="24" customHeight="1">
      <c r="A16" s="240" t="s">
        <v>120</v>
      </c>
      <c r="B16" s="145"/>
      <c r="C16" s="89">
        <v>46</v>
      </c>
      <c r="D16" s="129"/>
      <c r="E16" s="89">
        <v>90</v>
      </c>
      <c r="G16" s="89"/>
    </row>
    <row r="17" spans="1:8" ht="24" customHeight="1">
      <c r="A17" s="240" t="s">
        <v>111</v>
      </c>
      <c r="B17" s="145"/>
      <c r="C17" s="89">
        <v>402</v>
      </c>
      <c r="D17" s="129"/>
      <c r="E17" s="89">
        <v>2467</v>
      </c>
      <c r="G17" s="89"/>
    </row>
    <row r="18" spans="1:8" ht="24" customHeight="1">
      <c r="A18" s="94" t="s">
        <v>169</v>
      </c>
      <c r="B18" s="145"/>
      <c r="C18" s="89">
        <v>-316171</v>
      </c>
      <c r="D18" s="129"/>
      <c r="E18" s="178">
        <v>-288072</v>
      </c>
      <c r="G18" s="89"/>
    </row>
    <row r="19" spans="1:8" ht="24" customHeight="1">
      <c r="A19" s="94" t="s">
        <v>39</v>
      </c>
      <c r="B19" s="145"/>
      <c r="C19" s="89">
        <v>41437</v>
      </c>
      <c r="D19" s="129"/>
      <c r="E19" s="218">
        <v>37297</v>
      </c>
      <c r="G19" s="89"/>
    </row>
    <row r="20" spans="1:8" ht="24" customHeight="1">
      <c r="A20" s="94" t="s">
        <v>170</v>
      </c>
      <c r="B20" s="145"/>
      <c r="C20" s="235">
        <v>480</v>
      </c>
      <c r="D20" s="129"/>
      <c r="E20" s="193">
        <v>0</v>
      </c>
      <c r="G20" s="89"/>
    </row>
    <row r="21" spans="1:8" ht="24" customHeight="1">
      <c r="A21" s="147" t="s">
        <v>135</v>
      </c>
      <c r="B21" s="145"/>
      <c r="C21" s="144"/>
      <c r="D21" s="129"/>
      <c r="E21" s="144"/>
      <c r="F21" s="68"/>
      <c r="G21" s="89"/>
    </row>
    <row r="22" spans="1:8" ht="24" customHeight="1">
      <c r="A22" s="94" t="s">
        <v>127</v>
      </c>
      <c r="B22" s="145"/>
      <c r="C22" s="144">
        <f>SUM(C8:C20)</f>
        <v>-66758</v>
      </c>
      <c r="D22" s="129"/>
      <c r="E22" s="144">
        <f>SUM(E8:E20)</f>
        <v>-62470</v>
      </c>
      <c r="F22" s="68"/>
      <c r="G22" s="89"/>
    </row>
    <row r="23" spans="1:8" ht="24" customHeight="1">
      <c r="A23" s="148" t="s">
        <v>97</v>
      </c>
      <c r="B23" s="149"/>
      <c r="C23" s="144"/>
      <c r="D23" s="129"/>
      <c r="E23" s="144"/>
      <c r="G23" s="89"/>
    </row>
    <row r="24" spans="1:8" ht="24" customHeight="1">
      <c r="A24" s="94" t="s">
        <v>10</v>
      </c>
      <c r="B24" s="143"/>
      <c r="C24" s="194">
        <v>-217462</v>
      </c>
      <c r="D24" s="129"/>
      <c r="E24" s="194">
        <v>-177640</v>
      </c>
      <c r="G24" s="89"/>
    </row>
    <row r="25" spans="1:8" ht="24" customHeight="1">
      <c r="A25" s="94" t="s">
        <v>11</v>
      </c>
      <c r="B25" s="143"/>
      <c r="C25" s="194">
        <v>336</v>
      </c>
      <c r="D25" s="129"/>
      <c r="E25" s="194">
        <v>229</v>
      </c>
      <c r="G25" s="89"/>
    </row>
    <row r="26" spans="1:8" ht="24" customHeight="1">
      <c r="A26" s="94" t="s">
        <v>72</v>
      </c>
      <c r="B26" s="143"/>
      <c r="C26" s="194">
        <v>13684</v>
      </c>
      <c r="D26" s="129"/>
      <c r="E26" s="194">
        <v>2560</v>
      </c>
      <c r="G26" s="89"/>
    </row>
    <row r="27" spans="1:8" ht="24" customHeight="1">
      <c r="A27" s="94" t="s">
        <v>7</v>
      </c>
      <c r="B27" s="143"/>
      <c r="C27" s="194">
        <v>-2343</v>
      </c>
      <c r="D27" s="129"/>
      <c r="E27" s="194">
        <v>494</v>
      </c>
      <c r="F27" s="150"/>
      <c r="G27" s="89"/>
    </row>
    <row r="28" spans="1:8" ht="24" customHeight="1">
      <c r="A28" s="94" t="s">
        <v>12</v>
      </c>
      <c r="B28" s="143"/>
      <c r="C28" s="194">
        <v>125583</v>
      </c>
      <c r="D28" s="129"/>
      <c r="E28" s="194">
        <v>120479</v>
      </c>
      <c r="G28" s="89"/>
    </row>
    <row r="29" spans="1:8" ht="24" customHeight="1">
      <c r="A29" s="94" t="s">
        <v>16</v>
      </c>
      <c r="B29" s="143"/>
      <c r="C29" s="194">
        <v>5741</v>
      </c>
      <c r="D29" s="129"/>
      <c r="E29" s="194">
        <v>7446</v>
      </c>
      <c r="G29" s="89"/>
      <c r="H29" s="74"/>
    </row>
    <row r="30" spans="1:8" ht="24" customHeight="1">
      <c r="A30" s="148" t="s">
        <v>159</v>
      </c>
      <c r="B30" s="143"/>
      <c r="C30" s="194"/>
      <c r="D30" s="129"/>
      <c r="E30" s="194"/>
      <c r="G30" s="89"/>
      <c r="H30" s="71"/>
    </row>
    <row r="31" spans="1:8" ht="24" customHeight="1">
      <c r="A31" s="94" t="s">
        <v>20</v>
      </c>
      <c r="B31" s="145"/>
      <c r="C31" s="236">
        <v>-32677</v>
      </c>
      <c r="D31" s="129"/>
      <c r="E31" s="195">
        <v>-43001</v>
      </c>
      <c r="F31" s="89"/>
      <c r="G31" s="89"/>
    </row>
    <row r="32" spans="1:8" ht="24" customHeight="1">
      <c r="A32" s="139" t="s">
        <v>145</v>
      </c>
      <c r="B32" s="143"/>
      <c r="C32" s="144">
        <f>SUM(C21:C31)</f>
        <v>-173896</v>
      </c>
      <c r="D32" s="129">
        <f>SUM(D21:D31)</f>
        <v>0</v>
      </c>
      <c r="E32" s="144">
        <f>SUM(E21:E31)</f>
        <v>-151903</v>
      </c>
      <c r="F32" s="89"/>
      <c r="G32" s="89"/>
    </row>
    <row r="33" spans="1:7" ht="24" customHeight="1">
      <c r="A33" s="139" t="s">
        <v>133</v>
      </c>
      <c r="B33" s="143"/>
      <c r="C33" s="89">
        <v>264489</v>
      </c>
      <c r="D33" s="129"/>
      <c r="E33" s="89">
        <v>295605</v>
      </c>
      <c r="F33" s="89"/>
      <c r="G33" s="89"/>
    </row>
    <row r="34" spans="1:7" ht="24" customHeight="1">
      <c r="A34" s="139" t="s">
        <v>98</v>
      </c>
      <c r="B34" s="143"/>
      <c r="C34" s="237">
        <v>-6912</v>
      </c>
      <c r="D34" s="129"/>
      <c r="E34" s="193">
        <v>-23071</v>
      </c>
      <c r="F34" s="89"/>
      <c r="G34" s="89"/>
    </row>
    <row r="35" spans="1:7" ht="24" customHeight="1">
      <c r="A35" s="140" t="s">
        <v>136</v>
      </c>
      <c r="B35" s="143"/>
      <c r="C35" s="151">
        <f>SUM(C32:C34)</f>
        <v>83681</v>
      </c>
      <c r="D35" s="129">
        <f>SUM(D32:D34)</f>
        <v>0</v>
      </c>
      <c r="E35" s="151">
        <f>SUM(E32:E34)</f>
        <v>120631</v>
      </c>
      <c r="G35" s="89"/>
    </row>
    <row r="36" spans="1:7" ht="24" customHeight="1">
      <c r="A36" s="140"/>
      <c r="B36" s="143"/>
      <c r="C36" s="152"/>
      <c r="D36" s="152"/>
      <c r="E36" s="152"/>
      <c r="G36" s="89"/>
    </row>
    <row r="37" spans="1:7" ht="24" customHeight="1">
      <c r="A37" s="100" t="s">
        <v>86</v>
      </c>
      <c r="B37" s="143"/>
      <c r="C37" s="153"/>
      <c r="D37" s="154"/>
      <c r="E37" s="154"/>
      <c r="G37" s="89"/>
    </row>
    <row r="38" spans="1:7" ht="24" customHeight="1">
      <c r="A38" s="100"/>
      <c r="B38" s="143"/>
      <c r="C38" s="153"/>
      <c r="D38" s="154"/>
      <c r="E38" s="137" t="s">
        <v>93</v>
      </c>
      <c r="G38" s="89"/>
    </row>
    <row r="39" spans="1:7" ht="24" customHeight="1">
      <c r="A39" s="49" t="s">
        <v>129</v>
      </c>
      <c r="B39" s="54"/>
      <c r="C39" s="138"/>
      <c r="D39" s="167"/>
      <c r="E39" s="54"/>
      <c r="G39" s="89"/>
    </row>
    <row r="40" spans="1:7" ht="24" customHeight="1">
      <c r="A40" s="54" t="s">
        <v>99</v>
      </c>
      <c r="B40" s="54"/>
      <c r="D40" s="168"/>
      <c r="E40" s="51"/>
      <c r="G40" s="89"/>
    </row>
    <row r="41" spans="1:7" ht="24" customHeight="1">
      <c r="A41" s="54" t="s">
        <v>175</v>
      </c>
      <c r="B41" s="54"/>
      <c r="D41" s="168"/>
      <c r="E41" s="51"/>
      <c r="G41" s="89"/>
    </row>
    <row r="42" spans="1:7" ht="24" customHeight="1">
      <c r="A42" s="54"/>
      <c r="B42" s="54"/>
      <c r="D42" s="168"/>
      <c r="E42" s="124" t="s">
        <v>82</v>
      </c>
      <c r="G42" s="89"/>
    </row>
    <row r="43" spans="1:7" s="168" customFormat="1" ht="24" customHeight="1">
      <c r="A43" s="166"/>
      <c r="B43" s="179"/>
      <c r="C43" s="174">
        <v>2020</v>
      </c>
      <c r="D43" s="63"/>
      <c r="E43" s="174">
        <v>2019</v>
      </c>
      <c r="G43" s="178"/>
    </row>
    <row r="44" spans="1:7" ht="24" customHeight="1">
      <c r="A44" s="155" t="s">
        <v>60</v>
      </c>
      <c r="G44" s="89"/>
    </row>
    <row r="45" spans="1:7" ht="24" customHeight="1">
      <c r="A45" s="156" t="s">
        <v>61</v>
      </c>
      <c r="B45" s="143"/>
      <c r="C45" s="238">
        <v>-8860</v>
      </c>
      <c r="D45" s="129"/>
      <c r="E45" s="146">
        <v>-3923</v>
      </c>
      <c r="F45" s="157"/>
      <c r="G45" s="89"/>
    </row>
    <row r="46" spans="1:7" ht="24" customHeight="1">
      <c r="A46" s="156" t="s">
        <v>110</v>
      </c>
      <c r="B46" s="143"/>
      <c r="C46" s="238">
        <v>2132</v>
      </c>
      <c r="D46" s="129"/>
      <c r="E46" s="146">
        <v>23269</v>
      </c>
      <c r="F46" s="157"/>
      <c r="G46" s="89"/>
    </row>
    <row r="47" spans="1:7" ht="24" customHeight="1">
      <c r="A47" s="156" t="s">
        <v>146</v>
      </c>
      <c r="B47" s="143"/>
      <c r="C47" s="238">
        <v>0</v>
      </c>
      <c r="D47" s="129"/>
      <c r="E47" s="146">
        <v>-24</v>
      </c>
      <c r="F47" s="157"/>
      <c r="G47" s="89"/>
    </row>
    <row r="48" spans="1:7" ht="24" customHeight="1">
      <c r="A48" s="156" t="s">
        <v>187</v>
      </c>
      <c r="B48" s="143"/>
      <c r="C48" s="238">
        <v>5800</v>
      </c>
      <c r="D48" s="129"/>
      <c r="E48" s="146">
        <v>2468</v>
      </c>
      <c r="G48" s="89"/>
    </row>
    <row r="49" spans="1:12" ht="24" customHeight="1">
      <c r="A49" s="140" t="s">
        <v>160</v>
      </c>
      <c r="B49" s="143"/>
      <c r="C49" s="151">
        <f>SUM(C45:C48)</f>
        <v>-928</v>
      </c>
      <c r="D49" s="129">
        <f>SUM(D45:D48)</f>
        <v>0</v>
      </c>
      <c r="E49" s="151">
        <f>SUM(E45:E48)</f>
        <v>21790</v>
      </c>
      <c r="F49" s="89"/>
      <c r="G49" s="89"/>
    </row>
    <row r="50" spans="1:12" ht="24" customHeight="1">
      <c r="A50" s="140" t="s">
        <v>62</v>
      </c>
      <c r="B50" s="143"/>
      <c r="C50" s="144"/>
      <c r="D50" s="129"/>
      <c r="E50" s="144"/>
      <c r="G50" s="89"/>
    </row>
    <row r="51" spans="1:12" ht="24" customHeight="1">
      <c r="A51" s="142" t="s">
        <v>126</v>
      </c>
      <c r="B51" s="143"/>
      <c r="C51" s="239">
        <v>-2938</v>
      </c>
      <c r="D51" s="129"/>
      <c r="E51" s="117">
        <v>-6041</v>
      </c>
      <c r="F51" s="157"/>
      <c r="G51" s="89"/>
      <c r="H51" s="158"/>
    </row>
    <row r="52" spans="1:12" ht="24" customHeight="1">
      <c r="A52" s="142" t="s">
        <v>63</v>
      </c>
      <c r="B52" s="143"/>
      <c r="C52" s="239">
        <v>-42489</v>
      </c>
      <c r="D52" s="129"/>
      <c r="E52" s="117">
        <v>-37392</v>
      </c>
      <c r="F52" s="157"/>
      <c r="G52" s="89"/>
      <c r="H52" s="158"/>
    </row>
    <row r="53" spans="1:12" ht="24" customHeight="1">
      <c r="A53" s="142" t="s">
        <v>158</v>
      </c>
      <c r="B53" s="143"/>
      <c r="C53" s="239">
        <v>-5893</v>
      </c>
      <c r="D53" s="129"/>
      <c r="E53" s="117">
        <v>0</v>
      </c>
      <c r="F53" s="157"/>
      <c r="G53" s="89"/>
      <c r="H53" s="158"/>
    </row>
    <row r="54" spans="1:12" ht="24" customHeight="1">
      <c r="A54" s="159" t="s">
        <v>137</v>
      </c>
      <c r="B54" s="145"/>
      <c r="C54" s="239">
        <v>-30000</v>
      </c>
      <c r="D54" s="129"/>
      <c r="E54" s="117">
        <v>-160000</v>
      </c>
      <c r="F54" s="58"/>
      <c r="G54" s="89"/>
      <c r="J54" s="58"/>
      <c r="K54" s="157"/>
      <c r="L54" s="157"/>
    </row>
    <row r="55" spans="1:12" ht="24" customHeight="1">
      <c r="A55" s="159" t="s">
        <v>188</v>
      </c>
      <c r="B55" s="145"/>
      <c r="C55" s="239">
        <v>47604</v>
      </c>
      <c r="D55" s="129"/>
      <c r="E55" s="117">
        <v>107570</v>
      </c>
      <c r="F55" s="58"/>
      <c r="G55" s="89"/>
      <c r="J55" s="58"/>
      <c r="K55" s="157"/>
      <c r="L55" s="157"/>
    </row>
    <row r="56" spans="1:12" ht="24" customHeight="1">
      <c r="A56" s="159" t="s">
        <v>180</v>
      </c>
      <c r="B56" s="145"/>
      <c r="C56" s="239">
        <v>3134</v>
      </c>
      <c r="D56" s="129"/>
      <c r="E56" s="117">
        <v>2448</v>
      </c>
      <c r="F56" s="58"/>
      <c r="G56" s="89"/>
      <c r="J56" s="58"/>
      <c r="K56" s="157"/>
      <c r="L56" s="157"/>
    </row>
    <row r="57" spans="1:12" ht="24" customHeight="1">
      <c r="A57" s="159" t="s">
        <v>179</v>
      </c>
      <c r="B57" s="145"/>
      <c r="C57" s="239">
        <v>-114347</v>
      </c>
      <c r="D57" s="129"/>
      <c r="E57" s="117">
        <v>-7125</v>
      </c>
      <c r="F57" s="58"/>
      <c r="G57" s="89"/>
      <c r="J57" s="58"/>
      <c r="K57" s="157"/>
      <c r="L57" s="157"/>
    </row>
    <row r="58" spans="1:12" ht="24" customHeight="1">
      <c r="A58" s="160" t="s">
        <v>138</v>
      </c>
      <c r="B58" s="145"/>
      <c r="C58" s="151">
        <f>SUM(C51:C57)</f>
        <v>-144929</v>
      </c>
      <c r="D58" s="129"/>
      <c r="E58" s="151">
        <f>SUM(E51:E57)</f>
        <v>-100540</v>
      </c>
      <c r="F58" s="58"/>
      <c r="G58" s="89"/>
      <c r="J58" s="58"/>
      <c r="K58" s="157"/>
      <c r="L58" s="157"/>
    </row>
    <row r="59" spans="1:12" ht="24" customHeight="1">
      <c r="A59" s="140" t="s">
        <v>183</v>
      </c>
      <c r="B59" s="145"/>
      <c r="C59" s="144">
        <f>SUM(C35,C49,C58)</f>
        <v>-62176</v>
      </c>
      <c r="D59" s="129">
        <f>D35+D49+D58</f>
        <v>0</v>
      </c>
      <c r="E59" s="144">
        <f>E35+E49+E58</f>
        <v>41881</v>
      </c>
      <c r="G59" s="89"/>
    </row>
    <row r="60" spans="1:12" ht="24" customHeight="1">
      <c r="A60" s="142" t="s">
        <v>100</v>
      </c>
      <c r="B60" s="161"/>
      <c r="C60" s="144">
        <f>BS!F10</f>
        <v>142865</v>
      </c>
      <c r="D60" s="129"/>
      <c r="E60" s="144">
        <v>29542</v>
      </c>
      <c r="G60" s="89"/>
    </row>
    <row r="61" spans="1:12" ht="24" customHeight="1" thickBot="1">
      <c r="A61" s="140" t="s">
        <v>101</v>
      </c>
      <c r="B61" s="161"/>
      <c r="C61" s="162">
        <f>SUM(C59:C60)</f>
        <v>80689</v>
      </c>
      <c r="D61" s="129">
        <f>SUM(D59:D60)</f>
        <v>0</v>
      </c>
      <c r="E61" s="162">
        <f>SUM(E59:E60)</f>
        <v>71423</v>
      </c>
      <c r="G61" s="89"/>
    </row>
    <row r="62" spans="1:12" ht="24" customHeight="1" thickTop="1">
      <c r="A62" s="140"/>
      <c r="B62" s="143"/>
      <c r="C62" s="181">
        <f>SUM(C61-BS!D10)</f>
        <v>0</v>
      </c>
      <c r="D62" s="129"/>
      <c r="E62" s="67"/>
      <c r="G62" s="89"/>
      <c r="I62" s="89"/>
    </row>
    <row r="63" spans="1:12" ht="24" customHeight="1">
      <c r="A63" s="113" t="s">
        <v>103</v>
      </c>
      <c r="B63" s="143"/>
      <c r="C63" s="144"/>
      <c r="D63" s="129"/>
      <c r="E63" s="67"/>
      <c r="G63" s="89"/>
      <c r="I63" s="89"/>
    </row>
    <row r="64" spans="1:12" ht="24" customHeight="1">
      <c r="A64" s="142" t="s">
        <v>104</v>
      </c>
      <c r="B64" s="143"/>
      <c r="C64" s="144"/>
      <c r="D64" s="129"/>
      <c r="E64" s="67"/>
      <c r="G64" s="89"/>
      <c r="I64" s="89"/>
    </row>
    <row r="65" spans="1:9" ht="24" customHeight="1">
      <c r="A65" s="142" t="s">
        <v>147</v>
      </c>
      <c r="B65" s="143"/>
      <c r="G65" s="89"/>
      <c r="I65" s="89"/>
    </row>
    <row r="66" spans="1:9" ht="24" customHeight="1">
      <c r="A66" s="142" t="s">
        <v>199</v>
      </c>
      <c r="B66" s="143"/>
      <c r="C66" s="136">
        <f>+[2]CF!$D$65</f>
        <v>138382.18032999997</v>
      </c>
      <c r="E66" s="136">
        <v>119732</v>
      </c>
      <c r="G66" s="89"/>
      <c r="I66" s="89"/>
    </row>
    <row r="67" spans="1:9" ht="24" customHeight="1">
      <c r="A67" s="142" t="s">
        <v>149</v>
      </c>
      <c r="B67" s="143"/>
      <c r="C67" s="144">
        <f>+[2]CF!$D$67</f>
        <v>5548.2069000000001</v>
      </c>
      <c r="D67" s="129"/>
      <c r="E67" s="144">
        <v>37027</v>
      </c>
      <c r="G67" s="89"/>
      <c r="I67" s="89"/>
    </row>
    <row r="68" spans="1:9" ht="24" customHeight="1">
      <c r="A68" s="241" t="s">
        <v>181</v>
      </c>
      <c r="B68" s="143"/>
      <c r="C68" s="144"/>
      <c r="D68" s="129"/>
      <c r="E68" s="144"/>
      <c r="G68" s="89"/>
      <c r="I68" s="89"/>
    </row>
    <row r="69" spans="1:9" ht="24" customHeight="1">
      <c r="A69" s="109" t="s">
        <v>200</v>
      </c>
      <c r="B69" s="143"/>
      <c r="C69" s="144">
        <v>171</v>
      </c>
      <c r="D69" s="129"/>
      <c r="E69" s="144">
        <v>145</v>
      </c>
      <c r="G69" s="89"/>
      <c r="I69" s="89"/>
    </row>
    <row r="70" spans="1:9" ht="24" customHeight="1">
      <c r="A70" s="109"/>
      <c r="B70" s="143"/>
      <c r="C70" s="144"/>
      <c r="D70" s="129"/>
      <c r="E70" s="144"/>
      <c r="G70" s="89"/>
      <c r="I70" s="89"/>
    </row>
    <row r="71" spans="1:9" ht="24" customHeight="1">
      <c r="A71" s="142" t="s">
        <v>148</v>
      </c>
      <c r="C71" s="117"/>
      <c r="D71" s="170"/>
      <c r="E71" s="163"/>
      <c r="G71" s="89"/>
    </row>
    <row r="72" spans="1:9" ht="24" customHeight="1">
      <c r="A72" s="142" t="s">
        <v>201</v>
      </c>
      <c r="C72" s="117"/>
      <c r="D72" s="170"/>
      <c r="E72" s="163"/>
      <c r="G72" s="89"/>
    </row>
    <row r="73" spans="1:9" ht="24" customHeight="1">
      <c r="A73" s="142"/>
      <c r="C73" s="117"/>
      <c r="D73" s="170"/>
      <c r="E73" s="163"/>
      <c r="G73" s="89"/>
    </row>
    <row r="74" spans="1:9" ht="24" customHeight="1">
      <c r="A74" s="100" t="s">
        <v>86</v>
      </c>
      <c r="G74" s="89"/>
    </row>
    <row r="75" spans="1:9" ht="24" customHeight="1">
      <c r="G75" s="89"/>
    </row>
    <row r="76" spans="1:9" ht="24" customHeight="1">
      <c r="G76" s="89"/>
    </row>
    <row r="77" spans="1:9" ht="24" customHeight="1">
      <c r="G77" s="89"/>
    </row>
    <row r="78" spans="1:9" ht="24" customHeight="1">
      <c r="G78" s="89"/>
    </row>
    <row r="79" spans="1:9" ht="24" customHeight="1">
      <c r="G79" s="89"/>
    </row>
    <row r="80" spans="1:9" ht="24" customHeight="1">
      <c r="G80" s="89"/>
    </row>
    <row r="81" spans="7:7" ht="24" customHeight="1">
      <c r="G81" s="89"/>
    </row>
  </sheetData>
  <pageMargins left="0.86614173228346458" right="0.55118110236220474" top="0.9055118110236221" bottom="0" header="0.19685039370078741" footer="0.19685039370078741"/>
  <pageSetup paperSize="9" scale="82" firstPageNumber="3" orientation="portrait" useFirstPageNumber="1" r:id="rId1"/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SOCE-Conso (2)</vt:lpstr>
      <vt:lpstr>BS</vt:lpstr>
      <vt:lpstr>PL</vt:lpstr>
      <vt:lpstr>SE </vt:lpstr>
      <vt:lpstr>CF </vt:lpstr>
      <vt:lpstr>BS!Print_Area</vt:lpstr>
      <vt:lpstr>'CF '!Print_Area</vt:lpstr>
      <vt:lpstr>PL!Print_Area</vt:lpstr>
      <vt:lpstr>'SE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usukthaworn</dc:creator>
  <cp:lastModifiedBy>thaniya_n</cp:lastModifiedBy>
  <cp:lastPrinted>2020-08-04T02:28:46Z</cp:lastPrinted>
  <dcterms:created xsi:type="dcterms:W3CDTF">2012-08-01T02:19:05Z</dcterms:created>
  <dcterms:modified xsi:type="dcterms:W3CDTF">2020-08-07T08:38:23Z</dcterms:modified>
</cp:coreProperties>
</file>