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/>
  <mc:AlternateContent xmlns:mc="http://schemas.openxmlformats.org/markup-compatibility/2006">
    <mc:Choice Requires="x15">
      <x15ac:absPath xmlns:x15ac="http://schemas.microsoft.com/office/spreadsheetml/2010/11/ac" url="M:\ABAS-Listed\M Pictures Entertainment Public Company Limited\M PICTURES ENTERTAINMENT_Jun2020 'Q2 (PPE)\"/>
    </mc:Choice>
  </mc:AlternateContent>
  <xr:revisionPtr revIDLastSave="0" documentId="13_ncr:1_{FF573148-830E-429C-A7D6-7D20DCDEBCBA}" xr6:coauthVersionLast="41" xr6:coauthVersionMax="45" xr10:uidLastSave="{00000000-0000-0000-0000-000000000000}"/>
  <bookViews>
    <workbookView xWindow="-120" yWindow="-120" windowWidth="21840" windowHeight="13140" activeTab="7" xr2:uid="{00000000-000D-0000-FFFF-FFFF00000000}"/>
  </bookViews>
  <sheets>
    <sheet name="3-5" sheetId="9" r:id="rId1"/>
    <sheet name="6(3M)" sheetId="2" r:id="rId2"/>
    <sheet name="7(3M)" sheetId="3" r:id="rId3"/>
    <sheet name="8(6M)" sheetId="7" r:id="rId4"/>
    <sheet name="9(6M)" sheetId="8" r:id="rId5"/>
    <sheet name="10" sheetId="4" r:id="rId6"/>
    <sheet name="11" sheetId="5" r:id="rId7"/>
    <sheet name="12-13" sheetId="6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</externalReferences>
  <definedNames>
    <definedName name="\0">'[1]C-1'!$R$2</definedName>
    <definedName name="\a" localSheetId="3">[2]MANU!#REF!</definedName>
    <definedName name="\a" localSheetId="4">[2]MANU!#REF!</definedName>
    <definedName name="\a">[2]MANU!#REF!</definedName>
    <definedName name="\b" localSheetId="3">[2]MANU!#REF!</definedName>
    <definedName name="\b" localSheetId="4">[2]MANU!#REF!</definedName>
    <definedName name="\b">[2]MANU!#REF!</definedName>
    <definedName name="\c" localSheetId="3">#REF!</definedName>
    <definedName name="\c" localSheetId="4">#REF!</definedName>
    <definedName name="\c">#REF!</definedName>
    <definedName name="\C_" localSheetId="3">[2]MANU!#REF!</definedName>
    <definedName name="\C_" localSheetId="4">[2]MANU!#REF!</definedName>
    <definedName name="\C_">[2]MANU!#REF!</definedName>
    <definedName name="\d" localSheetId="3">#REF!</definedName>
    <definedName name="\d" localSheetId="4">#REF!</definedName>
    <definedName name="\d">#REF!</definedName>
    <definedName name="\e" localSheetId="3">#REF!</definedName>
    <definedName name="\e" localSheetId="4">#REF!</definedName>
    <definedName name="\e">#REF!</definedName>
    <definedName name="\f" localSheetId="3">#REF!</definedName>
    <definedName name="\f" localSheetId="4">#REF!</definedName>
    <definedName name="\f">#REF!</definedName>
    <definedName name="\g" localSheetId="3">#REF!</definedName>
    <definedName name="\g" localSheetId="4">#REF!</definedName>
    <definedName name="\g">#REF!</definedName>
    <definedName name="\h" localSheetId="3">#REF!</definedName>
    <definedName name="\h" localSheetId="4">#REF!</definedName>
    <definedName name="\h">#REF!</definedName>
    <definedName name="\i" localSheetId="3">#REF!</definedName>
    <definedName name="\i" localSheetId="4">#REF!</definedName>
    <definedName name="\i">#REF!</definedName>
    <definedName name="\j" localSheetId="3">#REF!</definedName>
    <definedName name="\j" localSheetId="4">#REF!</definedName>
    <definedName name="\j">#REF!</definedName>
    <definedName name="\m" localSheetId="3">#REF!</definedName>
    <definedName name="\m" localSheetId="4">#REF!</definedName>
    <definedName name="\m">#REF!</definedName>
    <definedName name="\p" localSheetId="3">[2]MANU!#REF!</definedName>
    <definedName name="\p" localSheetId="4">[2]MANU!#REF!</definedName>
    <definedName name="\p">[2]MANU!#REF!</definedName>
    <definedName name="\q" localSheetId="3">[3]MOULD!#REF!</definedName>
    <definedName name="\q" localSheetId="4">[3]MOULD!#REF!</definedName>
    <definedName name="\q">[3]MOULD!#REF!</definedName>
    <definedName name="\s" localSheetId="3">#REF!</definedName>
    <definedName name="\s" localSheetId="4">#REF!</definedName>
    <definedName name="\s">#REF!</definedName>
    <definedName name="\t" localSheetId="3">'[4]ELEC45-01'!#REF!</definedName>
    <definedName name="\t" localSheetId="4">'[4]ELEC45-01'!#REF!</definedName>
    <definedName name="\t">'[4]ELEC45-01'!#REF!</definedName>
    <definedName name="\x" localSheetId="3">[2]MANU!#REF!</definedName>
    <definedName name="\x" localSheetId="4">[2]MANU!#REF!</definedName>
    <definedName name="\x">[2]MANU!#REF!</definedName>
    <definedName name="\z" localSheetId="3">[2]MANU!#REF!</definedName>
    <definedName name="\z" localSheetId="4">[2]MANU!#REF!</definedName>
    <definedName name="\z">[2]MANU!#REF!</definedName>
    <definedName name="____________________pa2">____________________pa2</definedName>
    <definedName name="___________________h1" localSheetId="3">#REF!</definedName>
    <definedName name="___________________h1" localSheetId="4">#REF!</definedName>
    <definedName name="___________________h1">#REF!</definedName>
    <definedName name="__________________pa2">__________________pa2</definedName>
    <definedName name="_________________h1" localSheetId="3">#REF!</definedName>
    <definedName name="_________________h1" localSheetId="4">#REF!</definedName>
    <definedName name="_________________h1">#REF!</definedName>
    <definedName name="_________________pa2">_________________pa2</definedName>
    <definedName name="_________________PRO01">[5]JAN!$P$5:$P$2200</definedName>
    <definedName name="_________________PRO02">[5]FEB!$P$5:$P$2400</definedName>
    <definedName name="_________________PRO03">[5]MAR!$P$5:$P$1701</definedName>
    <definedName name="_________________PRO04">[5]APR!$P$5:$P$2000</definedName>
    <definedName name="_________________PRO05">[5]MAY!$P$5:$P$1600</definedName>
    <definedName name="_________________PRO06">[5]JUN!$P$5:$P$1600</definedName>
    <definedName name="_________________PRO07">[5]JULY!$P$7:$P$2298</definedName>
    <definedName name="_________________PRO08">[5]AUG!$P$6:$P$6500</definedName>
    <definedName name="_________________PRO09">[5]SEP!$Q$6:$Q$1700</definedName>
    <definedName name="_________________PRO10">[5]OCT!$Q$7:$Q$1800</definedName>
    <definedName name="_________________PRO11">[5]NOV!$Q$6:$Q$1500</definedName>
    <definedName name="_________________PRO12">[5]DEC!$Q$6:$Q$1606</definedName>
    <definedName name="________________h1" localSheetId="3">#REF!</definedName>
    <definedName name="________________h1" localSheetId="4">#REF!</definedName>
    <definedName name="________________h1">#REF!</definedName>
    <definedName name="________________PRO01">[5]JAN!$P$5:$P$2200</definedName>
    <definedName name="________________PRO02">[5]FEB!$P$5:$P$2400</definedName>
    <definedName name="________________PRO03">[5]MAR!$P$5:$P$1701</definedName>
    <definedName name="________________PRO04">[5]APR!$P$5:$P$2000</definedName>
    <definedName name="________________PRO05">[5]MAY!$P$5:$P$1600</definedName>
    <definedName name="________________PRO06">[5]JUN!$P$5:$P$1600</definedName>
    <definedName name="________________PRO07">[5]JULY!$P$7:$P$2298</definedName>
    <definedName name="________________PRO08">[5]AUG!$P$6:$P$6500</definedName>
    <definedName name="________________PRO09">[5]SEP!$Q$6:$Q$1700</definedName>
    <definedName name="________________PRO10">[5]OCT!$Q$7:$Q$1800</definedName>
    <definedName name="________________PRO11">[5]NOV!$Q$6:$Q$1500</definedName>
    <definedName name="________________PRO12">[5]DEC!$Q$6:$Q$1606</definedName>
    <definedName name="_______________pa2">_______________pa2</definedName>
    <definedName name="_______________PRO01">[5]JAN!$P$5:$P$2200</definedName>
    <definedName name="_______________PRO02">[5]FEB!$P$5:$P$2400</definedName>
    <definedName name="_______________PRO03">[5]MAR!$P$5:$P$1701</definedName>
    <definedName name="_______________PRO04">[5]APR!$P$5:$P$2000</definedName>
    <definedName name="_______________PRO05">[5]MAY!$P$5:$P$1600</definedName>
    <definedName name="_______________PRO06">[5]JUN!$P$5:$P$1600</definedName>
    <definedName name="_______________PRO07">[5]JULY!$P$7:$P$2298</definedName>
    <definedName name="_______________PRO08">[5]AUG!$P$6:$P$6500</definedName>
    <definedName name="_______________PRO09">[5]SEP!$Q$6:$Q$1700</definedName>
    <definedName name="_______________PRO10">[5]OCT!$Q$7:$Q$1800</definedName>
    <definedName name="_______________PRO11">[5]NOV!$Q$6:$Q$1500</definedName>
    <definedName name="_______________PRO12">[5]DEC!$Q$6:$Q$1606</definedName>
    <definedName name="______________h1" localSheetId="3">#REF!</definedName>
    <definedName name="______________h1" localSheetId="4">#REF!</definedName>
    <definedName name="______________h1">#REF!</definedName>
    <definedName name="______________pa2">______________pa2</definedName>
    <definedName name="______________PRO01">[5]JAN!$P$5:$P$2200</definedName>
    <definedName name="______________PRO02">[5]FEB!$P$5:$P$2400</definedName>
    <definedName name="______________PRO03">[5]MAR!$P$5:$P$1701</definedName>
    <definedName name="______________PRO04">[5]APR!$P$5:$P$2000</definedName>
    <definedName name="______________PRO05">[5]MAY!$P$5:$P$1600</definedName>
    <definedName name="______________PRO06">[5]JUN!$P$5:$P$1600</definedName>
    <definedName name="______________PRO07">[5]JULY!$P$7:$P$2298</definedName>
    <definedName name="______________PRO08">[5]AUG!$P$6:$P$6500</definedName>
    <definedName name="______________PRO09">[5]SEP!$Q$6:$Q$1700</definedName>
    <definedName name="______________PRO10">[5]OCT!$Q$7:$Q$1800</definedName>
    <definedName name="______________PRO11">[5]NOV!$Q$6:$Q$1500</definedName>
    <definedName name="______________PRO12">[5]DEC!$Q$6:$Q$1606</definedName>
    <definedName name="_____________h1" localSheetId="3">#REF!</definedName>
    <definedName name="_____________h1" localSheetId="4">#REF!</definedName>
    <definedName name="_____________h1">#REF!</definedName>
    <definedName name="_____________pa2">_____________pa2</definedName>
    <definedName name="_____________PRO01">[5]JAN!$P$5:$P$2200</definedName>
    <definedName name="_____________PRO02">[5]FEB!$P$5:$P$2400</definedName>
    <definedName name="_____________PRO03">[5]MAR!$P$5:$P$1701</definedName>
    <definedName name="_____________PRO04">[5]APR!$P$5:$P$2000</definedName>
    <definedName name="_____________PRO05">[5]MAY!$P$5:$P$1600</definedName>
    <definedName name="_____________PRO06">[5]JUN!$P$5:$P$1600</definedName>
    <definedName name="_____________PRO07">[5]JULY!$P$7:$P$2298</definedName>
    <definedName name="_____________PRO08">[5]AUG!$P$6:$P$6500</definedName>
    <definedName name="_____________PRO09">[5]SEP!$Q$6:$Q$1700</definedName>
    <definedName name="_____________PRO10">[5]OCT!$Q$7:$Q$1800</definedName>
    <definedName name="_____________PRO11">[5]NOV!$Q$6:$Q$1500</definedName>
    <definedName name="_____________PRO12">[5]DEC!$Q$6:$Q$1606</definedName>
    <definedName name="____________h1" localSheetId="3">#REF!</definedName>
    <definedName name="____________h1" localSheetId="4">#REF!</definedName>
    <definedName name="____________h1">#REF!</definedName>
    <definedName name="____________pa2">____________pa2</definedName>
    <definedName name="____________PRO01">[5]JAN!$P$5:$P$2200</definedName>
    <definedName name="____________PRO02">[5]FEB!$P$5:$P$2400</definedName>
    <definedName name="____________PRO03">[5]MAR!$P$5:$P$1701</definedName>
    <definedName name="____________PRO04">[5]APR!$P$5:$P$2000</definedName>
    <definedName name="____________PRO05">[5]MAY!$P$5:$P$1600</definedName>
    <definedName name="____________PRO06">[5]JUN!$P$5:$P$1600</definedName>
    <definedName name="____________PRO07">[5]JULY!$P$7:$P$2298</definedName>
    <definedName name="____________PRO08">[5]AUG!$P$6:$P$6500</definedName>
    <definedName name="____________PRO09">[5]SEP!$Q$6:$Q$1700</definedName>
    <definedName name="____________PRO10">[5]OCT!$Q$7:$Q$1800</definedName>
    <definedName name="____________PRO11">[5]NOV!$Q$6:$Q$1500</definedName>
    <definedName name="____________PRO12">[5]DEC!$Q$6:$Q$1606</definedName>
    <definedName name="___________h1" localSheetId="3">#REF!</definedName>
    <definedName name="___________h1" localSheetId="4">#REF!</definedName>
    <definedName name="___________h1">#REF!</definedName>
    <definedName name="___________pa2">[6]!___________pa2</definedName>
    <definedName name="___________PRO01">[5]JAN!$P$5:$P$2200</definedName>
    <definedName name="___________PRO02">[5]FEB!$P$5:$P$2400</definedName>
    <definedName name="___________PRO03">[5]MAR!$P$5:$P$1701</definedName>
    <definedName name="___________PRO04">[5]APR!$P$5:$P$2000</definedName>
    <definedName name="___________PRO05">[5]MAY!$P$5:$P$1600</definedName>
    <definedName name="___________PRO06">[5]JUN!$P$5:$P$1600</definedName>
    <definedName name="___________PRO07">[5]JULY!$P$7:$P$2298</definedName>
    <definedName name="___________PRO08">[5]AUG!$P$6:$P$6500</definedName>
    <definedName name="___________PRO09">[5]SEP!$Q$6:$Q$1700</definedName>
    <definedName name="___________PRO10">[5]OCT!$Q$7:$Q$1800</definedName>
    <definedName name="___________PRO11">[5]NOV!$Q$6:$Q$1500</definedName>
    <definedName name="___________PRO12">[5]DEC!$Q$6:$Q$1606</definedName>
    <definedName name="__________a89999" localSheetId="3">#REF!</definedName>
    <definedName name="__________a89999" localSheetId="4">#REF!</definedName>
    <definedName name="__________a89999">#REF!</definedName>
    <definedName name="__________a99999" localSheetId="3">#REF!</definedName>
    <definedName name="__________a99999" localSheetId="4">#REF!</definedName>
    <definedName name="__________a99999">#REF!</definedName>
    <definedName name="__________h1" localSheetId="3">#REF!</definedName>
    <definedName name="__________h1" localSheetId="4">#REF!</definedName>
    <definedName name="__________h1">#REF!</definedName>
    <definedName name="__________pa2">[6]!__________pa2</definedName>
    <definedName name="__________PRO01">[7]JAN!$P$5:$P$2200</definedName>
    <definedName name="__________PRO02">[7]FEB!$P$5:$P$2400</definedName>
    <definedName name="__________PRO03">[7]MAR!$P$5:$P$1701</definedName>
    <definedName name="__________PRO04">[7]APR!$P$5:$P$2000</definedName>
    <definedName name="__________PRO05">[7]MAY!$P$5:$P$1600</definedName>
    <definedName name="__________PRO06">[7]JUN!$P$5:$P$1600</definedName>
    <definedName name="__________PRO07">[7]JULY!$P$7:$P$2298</definedName>
    <definedName name="__________PRO08">[7]AUG!$P$6:$P$6500</definedName>
    <definedName name="__________PRO09">[7]SEP!$Q$6:$Q$1700</definedName>
    <definedName name="__________PRO10">[7]OCT!$Q$7:$Q$1800</definedName>
    <definedName name="__________PRO11">[7]NOV!$Q$6:$Q$1500</definedName>
    <definedName name="__________PRO12">[7]DEC!$Q$6:$Q$1606</definedName>
    <definedName name="_________h1" localSheetId="3">#REF!</definedName>
    <definedName name="_________h1" localSheetId="4">#REF!</definedName>
    <definedName name="_________h1">#REF!</definedName>
    <definedName name="_________Nov07">_________Nov07</definedName>
    <definedName name="_________pa2">[6]!_________pa2</definedName>
    <definedName name="_________PRO01">[7]JAN!$P$5:$P$2200</definedName>
    <definedName name="_________PRO02">[7]FEB!$P$5:$P$2400</definedName>
    <definedName name="_________PRO03">[7]MAR!$P$5:$P$1701</definedName>
    <definedName name="_________PRO04">[7]APR!$P$5:$P$2000</definedName>
    <definedName name="_________PRO05">[7]MAY!$P$5:$P$1600</definedName>
    <definedName name="_________PRO06">[7]JUN!$P$5:$P$1600</definedName>
    <definedName name="_________PRO07">[7]JULY!$P$7:$P$2298</definedName>
    <definedName name="_________PRO08">[7]AUG!$P$6:$P$6500</definedName>
    <definedName name="_________PRO09">[7]SEP!$Q$6:$Q$1700</definedName>
    <definedName name="_________PRO10">[7]OCT!$Q$7:$Q$1800</definedName>
    <definedName name="_________PRO11">[7]NOV!$Q$6:$Q$1500</definedName>
    <definedName name="_________PRO12">[7]DEC!$Q$6:$Q$1606</definedName>
    <definedName name="________a89999" localSheetId="3">#REF!</definedName>
    <definedName name="________a89999" localSheetId="4">#REF!</definedName>
    <definedName name="________a89999">#REF!</definedName>
    <definedName name="________a99999" localSheetId="3">#REF!</definedName>
    <definedName name="________a99999" localSheetId="4">#REF!</definedName>
    <definedName name="________a99999">#REF!</definedName>
    <definedName name="________h1" localSheetId="3">#REF!</definedName>
    <definedName name="________h1" localSheetId="4">#REF!</definedName>
    <definedName name="________h1">#REF!</definedName>
    <definedName name="________pa2" localSheetId="5">'10'!________pa2</definedName>
    <definedName name="________pa2" localSheetId="7">[6]!________pa2</definedName>
    <definedName name="________pa2" localSheetId="1">'6(3M)'!________pa2</definedName>
    <definedName name="________pa2" localSheetId="2">'7(3M)'!________pa2</definedName>
    <definedName name="________pa2" localSheetId="3">'8(6M)'!________pa2</definedName>
    <definedName name="________pa2" localSheetId="4">'9(6M)'!________pa2</definedName>
    <definedName name="________pa2">#N/A</definedName>
    <definedName name="________PRO01">[7]JAN!$P$5:$P$2200</definedName>
    <definedName name="________PRO02">[7]FEB!$P$5:$P$2400</definedName>
    <definedName name="________PRO03">[7]MAR!$P$5:$P$1701</definedName>
    <definedName name="________PRO04">[7]APR!$P$5:$P$2000</definedName>
    <definedName name="________PRO05">[7]MAY!$P$5:$P$1600</definedName>
    <definedName name="________PRO06">[7]JUN!$P$5:$P$1600</definedName>
    <definedName name="________PRO07">[7]JULY!$P$7:$P$2298</definedName>
    <definedName name="________PRO08">[7]AUG!$P$6:$P$6500</definedName>
    <definedName name="________PRO09">[7]SEP!$Q$6:$Q$1700</definedName>
    <definedName name="________PRO10">[7]OCT!$Q$7:$Q$1800</definedName>
    <definedName name="________PRO11">[7]NOV!$Q$6:$Q$1500</definedName>
    <definedName name="________PRO12">[7]DEC!$Q$6:$Q$1606</definedName>
    <definedName name="_______a89999" localSheetId="3">#REF!</definedName>
    <definedName name="_______a89999" localSheetId="4">#REF!</definedName>
    <definedName name="_______a89999">#REF!</definedName>
    <definedName name="_______a99999" localSheetId="3">#REF!</definedName>
    <definedName name="_______a99999" localSheetId="4">#REF!</definedName>
    <definedName name="_______a99999">#REF!</definedName>
    <definedName name="_______h1" localSheetId="3">#REF!</definedName>
    <definedName name="_______h1" localSheetId="4">#REF!</definedName>
    <definedName name="_______h1">#REF!</definedName>
    <definedName name="_______Nov07">_______Nov07</definedName>
    <definedName name="_______pa2" localSheetId="5">'10'!_______pa2</definedName>
    <definedName name="_______pa2" localSheetId="7">[6]!_______pa2</definedName>
    <definedName name="_______pa2" localSheetId="1">'6(3M)'!_______pa2</definedName>
    <definedName name="_______pa2" localSheetId="2">'7(3M)'!_______pa2</definedName>
    <definedName name="_______pa2" localSheetId="3">'8(6M)'!_______pa2</definedName>
    <definedName name="_______pa2" localSheetId="4">'9(6M)'!_______pa2</definedName>
    <definedName name="_______pa2">#N/A</definedName>
    <definedName name="_______PRO01">[7]JAN!$P$5:$P$2200</definedName>
    <definedName name="_______PRO02">[7]FEB!$P$5:$P$2400</definedName>
    <definedName name="_______PRO03">[7]MAR!$P$5:$P$1701</definedName>
    <definedName name="_______PRO04">[7]APR!$P$5:$P$2000</definedName>
    <definedName name="_______PRO05">[7]MAY!$P$5:$P$1600</definedName>
    <definedName name="_______PRO06">[7]JUN!$P$5:$P$1600</definedName>
    <definedName name="_______PRO07">[7]JULY!$P$7:$P$2298</definedName>
    <definedName name="_______PRO08">[7]AUG!$P$6:$P$6500</definedName>
    <definedName name="_______PRO09">[7]SEP!$Q$6:$Q$1700</definedName>
    <definedName name="_______PRO10">[7]OCT!$Q$7:$Q$1800</definedName>
    <definedName name="_______PRO11">[7]NOV!$Q$6:$Q$1500</definedName>
    <definedName name="_______PRO12">[7]DEC!$Q$6:$Q$1606</definedName>
    <definedName name="______h1" localSheetId="3">#REF!</definedName>
    <definedName name="______h1" localSheetId="4">#REF!</definedName>
    <definedName name="______h1">#REF!</definedName>
    <definedName name="______Nov07">______Nov07</definedName>
    <definedName name="______pa2" localSheetId="5">'10'!______pa2</definedName>
    <definedName name="______pa2" localSheetId="7">[6]!______pa2</definedName>
    <definedName name="______pa2" localSheetId="1">'6(3M)'!______pa2</definedName>
    <definedName name="______pa2" localSheetId="2">'7(3M)'!______pa2</definedName>
    <definedName name="______pa2" localSheetId="3">'8(6M)'!______pa2</definedName>
    <definedName name="______pa2" localSheetId="4">'9(6M)'!______pa2</definedName>
    <definedName name="______pa2">#N/A</definedName>
    <definedName name="______PRO01">[7]JAN!$P$5:$P$2200</definedName>
    <definedName name="______PRO02">[7]FEB!$P$5:$P$2400</definedName>
    <definedName name="______PRO03">[7]MAR!$P$5:$P$1701</definedName>
    <definedName name="______PRO04">[7]APR!$P$5:$P$2000</definedName>
    <definedName name="______PRO05">[7]MAY!$P$5:$P$1600</definedName>
    <definedName name="______PRO06">[7]JUN!$P$5:$P$1600</definedName>
    <definedName name="______PRO07">[7]JULY!$P$7:$P$2298</definedName>
    <definedName name="______PRO08">[7]AUG!$P$6:$P$6500</definedName>
    <definedName name="______PRO09">[7]SEP!$Q$6:$Q$1700</definedName>
    <definedName name="______PRO10">[7]OCT!$Q$7:$Q$1800</definedName>
    <definedName name="______PRO11">[7]NOV!$Q$6:$Q$1500</definedName>
    <definedName name="______PRO12">[7]DEC!$Q$6:$Q$1606</definedName>
    <definedName name="_____a89999" localSheetId="3">#REF!</definedName>
    <definedName name="_____a89999" localSheetId="4">#REF!</definedName>
    <definedName name="_____a89999">#REF!</definedName>
    <definedName name="_____a99999" localSheetId="3">#REF!</definedName>
    <definedName name="_____a99999" localSheetId="4">#REF!</definedName>
    <definedName name="_____a99999">#REF!</definedName>
    <definedName name="_____h1" localSheetId="3">#REF!</definedName>
    <definedName name="_____h1" localSheetId="4">#REF!</definedName>
    <definedName name="_____h1">#REF!</definedName>
    <definedName name="_____pa2" localSheetId="5">'10'!_____pa2</definedName>
    <definedName name="_____pa2" localSheetId="7">[6]!_____pa2</definedName>
    <definedName name="_____pa2" localSheetId="1">'6(3M)'!_____pa2</definedName>
    <definedName name="_____pa2" localSheetId="2">'7(3M)'!_____pa2</definedName>
    <definedName name="_____pa2" localSheetId="3">'8(6M)'!_____pa2</definedName>
    <definedName name="_____pa2" localSheetId="4">'9(6M)'!_____pa2</definedName>
    <definedName name="_____pa2">#N/A</definedName>
    <definedName name="_____PRO01">[7]JAN!$P$5:$P$2200</definedName>
    <definedName name="_____PRO02">[7]FEB!$P$5:$P$2400</definedName>
    <definedName name="_____PRO03">[7]MAR!$P$5:$P$1701</definedName>
    <definedName name="_____PRO04">[7]APR!$P$5:$P$2000</definedName>
    <definedName name="_____PRO05">[7]MAY!$P$5:$P$1600</definedName>
    <definedName name="_____PRO06">[7]JUN!$P$5:$P$1600</definedName>
    <definedName name="_____PRO07">[7]JULY!$P$7:$P$2298</definedName>
    <definedName name="_____PRO08">[7]AUG!$P$6:$P$6500</definedName>
    <definedName name="_____PRO09">[7]SEP!$Q$6:$Q$1700</definedName>
    <definedName name="_____PRO10">[7]OCT!$Q$7:$Q$1800</definedName>
    <definedName name="_____PRO11">[7]NOV!$Q$6:$Q$1500</definedName>
    <definedName name="_____PRO12">[7]DEC!$Q$6:$Q$1606</definedName>
    <definedName name="____a89999" localSheetId="3">#REF!</definedName>
    <definedName name="____a89999" localSheetId="4">#REF!</definedName>
    <definedName name="____a89999">#REF!</definedName>
    <definedName name="____a99999" localSheetId="3">#REF!</definedName>
    <definedName name="____a99999" localSheetId="4">#REF!</definedName>
    <definedName name="____a99999">#REF!</definedName>
    <definedName name="____h1" localSheetId="3">#REF!</definedName>
    <definedName name="____h1" localSheetId="4">#REF!</definedName>
    <definedName name="____h1">#REF!</definedName>
    <definedName name="____Nov07">____Nov07</definedName>
    <definedName name="____pa2" localSheetId="5">'10'!____pa2</definedName>
    <definedName name="____pa2" localSheetId="7">[6]!____pa2</definedName>
    <definedName name="____pa2" localSheetId="1">'6(3M)'!____pa2</definedName>
    <definedName name="____pa2" localSheetId="2">'7(3M)'!____pa2</definedName>
    <definedName name="____pa2" localSheetId="3">'8(6M)'!____pa2</definedName>
    <definedName name="____pa2" localSheetId="4">'9(6M)'!____pa2</definedName>
    <definedName name="____pa2">#N/A</definedName>
    <definedName name="____PRO01">[7]JAN!$P$5:$P$2200</definedName>
    <definedName name="____PRO02">[7]FEB!$P$5:$P$2400</definedName>
    <definedName name="____PRO03">[7]MAR!$P$5:$P$1701</definedName>
    <definedName name="____PRO04">[7]APR!$P$5:$P$2000</definedName>
    <definedName name="____PRO05">[7]MAY!$P$5:$P$1600</definedName>
    <definedName name="____PRO06">[7]JUN!$P$5:$P$1600</definedName>
    <definedName name="____PRO07">[7]JULY!$P$7:$P$2298</definedName>
    <definedName name="____PRO08">[7]AUG!$P$6:$P$6500</definedName>
    <definedName name="____PRO09">[7]SEP!$Q$6:$Q$1700</definedName>
    <definedName name="____PRO10">[7]OCT!$Q$7:$Q$1800</definedName>
    <definedName name="____PRO11">[7]NOV!$Q$6:$Q$1500</definedName>
    <definedName name="____PRO12">[7]DEC!$Q$6:$Q$1606</definedName>
    <definedName name="___a89999" localSheetId="3">#REF!</definedName>
    <definedName name="___a89999" localSheetId="4">#REF!</definedName>
    <definedName name="___a89999">#REF!</definedName>
    <definedName name="___a99999" localSheetId="3">#REF!</definedName>
    <definedName name="___a99999" localSheetId="4">#REF!</definedName>
    <definedName name="___a99999">#REF!</definedName>
    <definedName name="___ACT1" localSheetId="3">#REF!</definedName>
    <definedName name="___ACT1" localSheetId="4">#REF!</definedName>
    <definedName name="___ACT1">#REF!</definedName>
    <definedName name="___act2010" localSheetId="3">#REF!</definedName>
    <definedName name="___act2010" localSheetId="4">#REF!</definedName>
    <definedName name="___act2010">#REF!</definedName>
    <definedName name="___dkk1" localSheetId="3">#REF!</definedName>
    <definedName name="___dkk1" localSheetId="4">#REF!</definedName>
    <definedName name="___dkk1">#REF!</definedName>
    <definedName name="___dkk2" localSheetId="3">#REF!</definedName>
    <definedName name="___dkk2" localSheetId="4">#REF!</definedName>
    <definedName name="___dkk2">#REF!</definedName>
    <definedName name="___dm2" localSheetId="3">#REF!</definedName>
    <definedName name="___dm2" localSheetId="4">#REF!</definedName>
    <definedName name="___dm2">#REF!</definedName>
    <definedName name="___exp10" localSheetId="3">#REF!</definedName>
    <definedName name="___exp10" localSheetId="4">#REF!</definedName>
    <definedName name="___exp10">#REF!</definedName>
    <definedName name="___exp11" localSheetId="3">#REF!</definedName>
    <definedName name="___exp11" localSheetId="4">#REF!</definedName>
    <definedName name="___exp11">#REF!</definedName>
    <definedName name="___exp12" localSheetId="3">#REF!</definedName>
    <definedName name="___exp12" localSheetId="4">#REF!</definedName>
    <definedName name="___exp12">#REF!</definedName>
    <definedName name="___EXP22" localSheetId="3">#REF!</definedName>
    <definedName name="___EXP22" localSheetId="4">#REF!</definedName>
    <definedName name="___EXP22">#REF!</definedName>
    <definedName name="___exp5" localSheetId="3">#REF!</definedName>
    <definedName name="___exp5" localSheetId="4">#REF!</definedName>
    <definedName name="___exp5">#REF!</definedName>
    <definedName name="___exp7" localSheetId="3">#REF!</definedName>
    <definedName name="___exp7" localSheetId="4">#REF!</definedName>
    <definedName name="___exp7">#REF!</definedName>
    <definedName name="___exp8" localSheetId="3">#REF!</definedName>
    <definedName name="___exp8" localSheetId="4">#REF!</definedName>
    <definedName name="___exp8">#REF!</definedName>
    <definedName name="___exp9" localSheetId="3">#REF!</definedName>
    <definedName name="___exp9" localSheetId="4">#REF!</definedName>
    <definedName name="___exp9">#REF!</definedName>
    <definedName name="___h1" localSheetId="3">#REF!</definedName>
    <definedName name="___h1" localSheetId="4">#REF!</definedName>
    <definedName name="___h1">#REF!</definedName>
    <definedName name="___h2">[8]เงินกู้ธนชาติ!$G$2</definedName>
    <definedName name="___lit1" localSheetId="3">#REF!</definedName>
    <definedName name="___lit1" localSheetId="4">#REF!</definedName>
    <definedName name="___lit1">#REF!</definedName>
    <definedName name="___lit2" localSheetId="3">#REF!</definedName>
    <definedName name="___lit2" localSheetId="4">#REF!</definedName>
    <definedName name="___lit2">#REF!</definedName>
    <definedName name="___Nov07">___Nov07</definedName>
    <definedName name="___pa2" localSheetId="5">'10'!___pa2</definedName>
    <definedName name="___pa2" localSheetId="7">[6]!___pa2</definedName>
    <definedName name="___pa2" localSheetId="1">'6(3M)'!___pa2</definedName>
    <definedName name="___pa2" localSheetId="2">'7(3M)'!___pa2</definedName>
    <definedName name="___pa2" localSheetId="3">'8(6M)'!___pa2</definedName>
    <definedName name="___pa2" localSheetId="4">'9(6M)'!___pa2</definedName>
    <definedName name="___pa2">#N/A</definedName>
    <definedName name="___PRO01">[7]JAN!$P$5:$P$2200</definedName>
    <definedName name="___PRO02">[7]FEB!$P$5:$P$2400</definedName>
    <definedName name="___PRO03">[7]MAR!$P$5:$P$1701</definedName>
    <definedName name="___PRO04">[7]APR!$P$5:$P$2000</definedName>
    <definedName name="___PRO05">[7]MAY!$P$5:$P$1600</definedName>
    <definedName name="___PRO06">[7]JUN!$P$5:$P$1600</definedName>
    <definedName name="___PRO07">[7]JULY!$P$7:$P$2298</definedName>
    <definedName name="___PRO08">[7]AUG!$P$6:$P$6500</definedName>
    <definedName name="___PRO09">[7]SEP!$Q$6:$Q$1700</definedName>
    <definedName name="___PRO10">[7]OCT!$Q$7:$Q$1800</definedName>
    <definedName name="___PRO11">[7]NOV!$Q$6:$Q$1500</definedName>
    <definedName name="___PRO12">[7]DEC!$Q$6:$Q$1606</definedName>
    <definedName name="___SCB1">'[9]SCB 1 - Current'!$F$10</definedName>
    <definedName name="___SCB2">'[9]SCB 2 - Current'!$F$11</definedName>
    <definedName name="___Us1" localSheetId="3">#REF!</definedName>
    <definedName name="___Us1" localSheetId="4">#REF!</definedName>
    <definedName name="___Us1">#REF!</definedName>
    <definedName name="___Us2" localSheetId="3">#REF!</definedName>
    <definedName name="___Us2" localSheetId="4">#REF!</definedName>
    <definedName name="___Us2">#REF!</definedName>
    <definedName name="___xlfn.BAHTTEXT" hidden="1">#NAME?</definedName>
    <definedName name="__123Graph_D" localSheetId="6" hidden="1">[10]A!#REF!</definedName>
    <definedName name="__123Graph_D" localSheetId="7" hidden="1">[10]A!#REF!</definedName>
    <definedName name="__123Graph_D" localSheetId="1" hidden="1">[10]A!#REF!</definedName>
    <definedName name="__123Graph_D" localSheetId="3" hidden="1">[10]A!#REF!</definedName>
    <definedName name="__123Graph_D" localSheetId="4" hidden="1">[10]A!#REF!</definedName>
    <definedName name="__123Graph_D" hidden="1">[10]A!#REF!</definedName>
    <definedName name="__a89999" localSheetId="3">#REF!</definedName>
    <definedName name="__a89999" localSheetId="4">#REF!</definedName>
    <definedName name="__a89999">#REF!</definedName>
    <definedName name="__a99999" localSheetId="3">#REF!</definedName>
    <definedName name="__a99999" localSheetId="4">#REF!</definedName>
    <definedName name="__a99999">#REF!</definedName>
    <definedName name="__ACT1" localSheetId="3">#REF!</definedName>
    <definedName name="__ACT1" localSheetId="4">#REF!</definedName>
    <definedName name="__ACT1">#REF!</definedName>
    <definedName name="__act2010" localSheetId="3">#REF!</definedName>
    <definedName name="__act2010" localSheetId="4">#REF!</definedName>
    <definedName name="__act2010">#REF!</definedName>
    <definedName name="__dkk1" localSheetId="3">#REF!</definedName>
    <definedName name="__dkk1" localSheetId="4">#REF!</definedName>
    <definedName name="__dkk1">#REF!</definedName>
    <definedName name="__dkk2" localSheetId="3">#REF!</definedName>
    <definedName name="__dkk2" localSheetId="4">#REF!</definedName>
    <definedName name="__dkk2">#REF!</definedName>
    <definedName name="__dm2" localSheetId="3">#REF!</definedName>
    <definedName name="__dm2" localSheetId="4">#REF!</definedName>
    <definedName name="__dm2">#REF!</definedName>
    <definedName name="__exp10" localSheetId="3">#REF!</definedName>
    <definedName name="__exp10" localSheetId="4">#REF!</definedName>
    <definedName name="__exp10">#REF!</definedName>
    <definedName name="__exp11" localSheetId="3">#REF!</definedName>
    <definedName name="__exp11" localSheetId="4">#REF!</definedName>
    <definedName name="__exp11">#REF!</definedName>
    <definedName name="__exp12" localSheetId="3">#REF!</definedName>
    <definedName name="__exp12" localSheetId="4">#REF!</definedName>
    <definedName name="__exp12">#REF!</definedName>
    <definedName name="__EXP22" localSheetId="3">#REF!</definedName>
    <definedName name="__EXP22" localSheetId="4">#REF!</definedName>
    <definedName name="__EXP22">#REF!</definedName>
    <definedName name="__exp5" localSheetId="3">#REF!</definedName>
    <definedName name="__exp5" localSheetId="4">#REF!</definedName>
    <definedName name="__exp5">#REF!</definedName>
    <definedName name="__exp7" localSheetId="3">#REF!</definedName>
    <definedName name="__exp7" localSheetId="4">#REF!</definedName>
    <definedName name="__exp7">#REF!</definedName>
    <definedName name="__exp8" localSheetId="3">#REF!</definedName>
    <definedName name="__exp8" localSheetId="4">#REF!</definedName>
    <definedName name="__exp8">#REF!</definedName>
    <definedName name="__exp9" localSheetId="3">#REF!</definedName>
    <definedName name="__exp9" localSheetId="4">#REF!</definedName>
    <definedName name="__exp9">#REF!</definedName>
    <definedName name="__F2">#N/A</definedName>
    <definedName name="__GROUP" localSheetId="3">#REF!</definedName>
    <definedName name="__GROUP" localSheetId="4">#REF!</definedName>
    <definedName name="__GROUP">#REF!</definedName>
    <definedName name="__GROUP_BAL" localSheetId="3">#REF!</definedName>
    <definedName name="__GROUP_BAL" localSheetId="4">#REF!</definedName>
    <definedName name="__GROUP_BAL">#REF!</definedName>
    <definedName name="__GROUP_INC" localSheetId="3">#REF!</definedName>
    <definedName name="__GROUP_INC" localSheetId="4">#REF!</definedName>
    <definedName name="__GROUP_INC">#REF!</definedName>
    <definedName name="__h1" localSheetId="3">#REF!</definedName>
    <definedName name="__h1" localSheetId="4">#REF!</definedName>
    <definedName name="__h1">#REF!</definedName>
    <definedName name="__h2">[8]เงินกู้ธนชาติ!$G$2</definedName>
    <definedName name="__IntlFixup" hidden="1">TRUE</definedName>
    <definedName name="__lit1" localSheetId="3">#REF!</definedName>
    <definedName name="__lit1" localSheetId="4">#REF!</definedName>
    <definedName name="__lit1">#REF!</definedName>
    <definedName name="__lit2" localSheetId="3">#REF!</definedName>
    <definedName name="__lit2" localSheetId="4">#REF!</definedName>
    <definedName name="__lit2">#REF!</definedName>
    <definedName name="__Nov07">__Nov07</definedName>
    <definedName name="__pa2" localSheetId="5">'10'!__pa2</definedName>
    <definedName name="__pa2" localSheetId="7">[6]!__pa2</definedName>
    <definedName name="__pa2" localSheetId="1">'6(3M)'!__pa2</definedName>
    <definedName name="__pa2" localSheetId="2">'7(3M)'!__pa2</definedName>
    <definedName name="__pa2" localSheetId="3">'8(6M)'!__pa2</definedName>
    <definedName name="__pa2" localSheetId="4">'9(6M)'!__pa2</definedName>
    <definedName name="__pa2">#N/A</definedName>
    <definedName name="__PRO01">[7]JAN!$P$5:$P$2200</definedName>
    <definedName name="__PRO02">[7]FEB!$P$5:$P$2400</definedName>
    <definedName name="__PRO03">[7]MAR!$P$5:$P$1701</definedName>
    <definedName name="__PRO04">[7]APR!$P$5:$P$2000</definedName>
    <definedName name="__PRO05">[7]MAY!$P$5:$P$1600</definedName>
    <definedName name="__PRO06">[7]JUN!$P$5:$P$1600</definedName>
    <definedName name="__PRO07">[7]JULY!$P$7:$P$2298</definedName>
    <definedName name="__PRO08">[7]AUG!$P$6:$P$6500</definedName>
    <definedName name="__PRO09">[7]SEP!$Q$6:$Q$1700</definedName>
    <definedName name="__PRO10">[7]OCT!$Q$7:$Q$1800</definedName>
    <definedName name="__PRO11">[7]NOV!$Q$6:$Q$1500</definedName>
    <definedName name="__PRO12">[7]DEC!$Q$6:$Q$1606</definedName>
    <definedName name="__SCB1">'[9]SCB 1 - Current'!$F$10</definedName>
    <definedName name="__SCB2">'[9]SCB 2 - Current'!$F$11</definedName>
    <definedName name="__Us1" localSheetId="3">#REF!</definedName>
    <definedName name="__Us1" localSheetId="4">#REF!</definedName>
    <definedName name="__Us1">#REF!</definedName>
    <definedName name="__Us2" localSheetId="3">#REF!</definedName>
    <definedName name="__Us2" localSheetId="4">#REF!</definedName>
    <definedName name="__Us2">#REF!</definedName>
    <definedName name="__WP2007" localSheetId="3">#REF!</definedName>
    <definedName name="__WP2007" localSheetId="4">#REF!</definedName>
    <definedName name="__WP2007">#REF!</definedName>
    <definedName name="__xlfn.BAHTTEXT" hidden="1">#NAME?</definedName>
    <definedName name="_1" localSheetId="3">#REF!</definedName>
    <definedName name="_1" localSheetId="4">#REF!</definedName>
    <definedName name="_1">#REF!</definedName>
    <definedName name="_10">[11]Group!$B$179</definedName>
    <definedName name="_100">[11]Group!$B$179</definedName>
    <definedName name="_102" localSheetId="3">#REF!</definedName>
    <definedName name="_102" localSheetId="4">#REF!</definedName>
    <definedName name="_102">#REF!</definedName>
    <definedName name="_2" localSheetId="3">#REF!</definedName>
    <definedName name="_2" localSheetId="4">#REF!</definedName>
    <definedName name="_2">#REF!</definedName>
    <definedName name="_20">[11]Group!$B$196</definedName>
    <definedName name="_213___214100_214401_2151___231___233___2191___232100" localSheetId="3">#REF!</definedName>
    <definedName name="_213___214100_214401_2151___231___233___2191___232100" localSheetId="4">#REF!</definedName>
    <definedName name="_213___214100_214401_2151___231___233___2191___232100">#REF!</definedName>
    <definedName name="_3" localSheetId="3">#REF!</definedName>
    <definedName name="_3" localSheetId="4">#REF!</definedName>
    <definedName name="_3">#REF!</definedName>
    <definedName name="_30">[11]Group!$B$238</definedName>
    <definedName name="_4" localSheetId="3">#REF!</definedName>
    <definedName name="_4" localSheetId="4">#REF!</definedName>
    <definedName name="_4">#REF!</definedName>
    <definedName name="_40">[11]Group!$B$251</definedName>
    <definedName name="_40113" localSheetId="3">#REF!</definedName>
    <definedName name="_40113" localSheetId="4">#REF!</definedName>
    <definedName name="_40113">#REF!</definedName>
    <definedName name="_40119" localSheetId="3">#REF!</definedName>
    <definedName name="_40119" localSheetId="4">#REF!</definedName>
    <definedName name="_40119">#REF!</definedName>
    <definedName name="_40120" localSheetId="3">#REF!</definedName>
    <definedName name="_40120" localSheetId="4">#REF!</definedName>
    <definedName name="_40120">#REF!</definedName>
    <definedName name="_40127" localSheetId="3">#REF!</definedName>
    <definedName name="_40127" localSheetId="4">#REF!</definedName>
    <definedName name="_40127">#REF!</definedName>
    <definedName name="_40128" localSheetId="3">#REF!</definedName>
    <definedName name="_40128" localSheetId="4">#REF!</definedName>
    <definedName name="_40128">#REF!</definedName>
    <definedName name="_40132" localSheetId="3">#REF!</definedName>
    <definedName name="_40132" localSheetId="4">#REF!</definedName>
    <definedName name="_40132">#REF!</definedName>
    <definedName name="_40133" localSheetId="3">#REF!</definedName>
    <definedName name="_40133" localSheetId="4">#REF!</definedName>
    <definedName name="_40133">#REF!</definedName>
    <definedName name="_40138" localSheetId="3">#REF!</definedName>
    <definedName name="_40138" localSheetId="4">#REF!</definedName>
    <definedName name="_40138">#REF!</definedName>
    <definedName name="_40150" localSheetId="3">#REF!</definedName>
    <definedName name="_40150" localSheetId="4">#REF!</definedName>
    <definedName name="_40150">#REF!</definedName>
    <definedName name="_40155" localSheetId="3">#REF!</definedName>
    <definedName name="_40155" localSheetId="4">#REF!</definedName>
    <definedName name="_40155">#REF!</definedName>
    <definedName name="_40156" localSheetId="3">#REF!</definedName>
    <definedName name="_40156" localSheetId="4">#REF!</definedName>
    <definedName name="_40156">#REF!</definedName>
    <definedName name="_40213" localSheetId="3">#REF!</definedName>
    <definedName name="_40213" localSheetId="4">#REF!</definedName>
    <definedName name="_40213">#REF!</definedName>
    <definedName name="_40219" localSheetId="3">#REF!</definedName>
    <definedName name="_40219" localSheetId="4">#REF!</definedName>
    <definedName name="_40219">#REF!</definedName>
    <definedName name="_40220" localSheetId="3">#REF!</definedName>
    <definedName name="_40220" localSheetId="4">#REF!</definedName>
    <definedName name="_40220">#REF!</definedName>
    <definedName name="_40230" localSheetId="3">#REF!</definedName>
    <definedName name="_40230" localSheetId="4">#REF!</definedName>
    <definedName name="_40230">#REF!</definedName>
    <definedName name="_40232" localSheetId="3">#REF!</definedName>
    <definedName name="_40232" localSheetId="4">#REF!</definedName>
    <definedName name="_40232">#REF!</definedName>
    <definedName name="_40233" localSheetId="3">#REF!</definedName>
    <definedName name="_40233" localSheetId="4">#REF!</definedName>
    <definedName name="_40233">#REF!</definedName>
    <definedName name="_40238" localSheetId="3">#REF!</definedName>
    <definedName name="_40238" localSheetId="4">#REF!</definedName>
    <definedName name="_40238">#REF!</definedName>
    <definedName name="_40239" localSheetId="3">#REF!</definedName>
    <definedName name="_40239" localSheetId="4">#REF!</definedName>
    <definedName name="_40239">#REF!</definedName>
    <definedName name="_40255" localSheetId="3">#REF!</definedName>
    <definedName name="_40255" localSheetId="4">#REF!</definedName>
    <definedName name="_40255">#REF!</definedName>
    <definedName name="_40511" localSheetId="3">#REF!</definedName>
    <definedName name="_40511" localSheetId="4">#REF!</definedName>
    <definedName name="_40511">#REF!</definedName>
    <definedName name="_40513" localSheetId="3">#REF!</definedName>
    <definedName name="_40513" localSheetId="4">#REF!</definedName>
    <definedName name="_40513">#REF!</definedName>
    <definedName name="_40813" localSheetId="3">#REF!</definedName>
    <definedName name="_40813" localSheetId="4">#REF!</definedName>
    <definedName name="_40813">#REF!</definedName>
    <definedName name="_40820" localSheetId="3">#REF!</definedName>
    <definedName name="_40820" localSheetId="4">#REF!</definedName>
    <definedName name="_40820">#REF!</definedName>
    <definedName name="_40832" localSheetId="3">#REF!</definedName>
    <definedName name="_40832" localSheetId="4">#REF!</definedName>
    <definedName name="_40832">#REF!</definedName>
    <definedName name="_40838" localSheetId="3">#REF!</definedName>
    <definedName name="_40838" localSheetId="4">#REF!</definedName>
    <definedName name="_40838">#REF!</definedName>
    <definedName name="_40855" localSheetId="3">#REF!</definedName>
    <definedName name="_40855" localSheetId="4">#REF!</definedName>
    <definedName name="_40855">#REF!</definedName>
    <definedName name="_41112" localSheetId="3">#REF!</definedName>
    <definedName name="_41112" localSheetId="4">#REF!</definedName>
    <definedName name="_41112">#REF!</definedName>
    <definedName name="_41113" localSheetId="3">#REF!</definedName>
    <definedName name="_41113" localSheetId="4">#REF!</definedName>
    <definedName name="_41113">#REF!</definedName>
    <definedName name="_41127" localSheetId="3">#REF!</definedName>
    <definedName name="_41127" localSheetId="4">#REF!</definedName>
    <definedName name="_41127">#REF!</definedName>
    <definedName name="_41180" localSheetId="3">#REF!</definedName>
    <definedName name="_41180" localSheetId="4">#REF!</definedName>
    <definedName name="_41180">#REF!</definedName>
    <definedName name="_41185" localSheetId="3">#REF!</definedName>
    <definedName name="_41185" localSheetId="4">#REF!</definedName>
    <definedName name="_41185">#REF!</definedName>
    <definedName name="_41186" localSheetId="3">#REF!</definedName>
    <definedName name="_41186" localSheetId="4">#REF!</definedName>
    <definedName name="_41186">#REF!</definedName>
    <definedName name="_41187" localSheetId="3">#REF!</definedName>
    <definedName name="_41187" localSheetId="4">#REF!</definedName>
    <definedName name="_41187">#REF!</definedName>
    <definedName name="_41280" localSheetId="3">#REF!</definedName>
    <definedName name="_41280" localSheetId="4">#REF!</definedName>
    <definedName name="_41280">#REF!</definedName>
    <definedName name="_41285" localSheetId="3">#REF!</definedName>
    <definedName name="_41285" localSheetId="4">#REF!</definedName>
    <definedName name="_41285">#REF!</definedName>
    <definedName name="_41286" localSheetId="3">#REF!</definedName>
    <definedName name="_41286" localSheetId="4">#REF!</definedName>
    <definedName name="_41286">#REF!</definedName>
    <definedName name="_41513" localSheetId="3">#REF!</definedName>
    <definedName name="_41513" localSheetId="4">#REF!</definedName>
    <definedName name="_41513">#REF!</definedName>
    <definedName name="_41580" localSheetId="3">#REF!</definedName>
    <definedName name="_41580" localSheetId="4">#REF!</definedName>
    <definedName name="_41580">#REF!</definedName>
    <definedName name="_41585" localSheetId="3">#REF!</definedName>
    <definedName name="_41585" localSheetId="4">#REF!</definedName>
    <definedName name="_41585">#REF!</definedName>
    <definedName name="_41880" localSheetId="3">#REF!</definedName>
    <definedName name="_41880" localSheetId="4">#REF!</definedName>
    <definedName name="_41880">#REF!</definedName>
    <definedName name="_41885" localSheetId="3">#REF!</definedName>
    <definedName name="_41885" localSheetId="4">#REF!</definedName>
    <definedName name="_41885">#REF!</definedName>
    <definedName name="_42100" localSheetId="3">#REF!</definedName>
    <definedName name="_42100" localSheetId="4">#REF!</definedName>
    <definedName name="_42100">#REF!</definedName>
    <definedName name="_42109" localSheetId="3">#REF!</definedName>
    <definedName name="_42109" localSheetId="4">#REF!</definedName>
    <definedName name="_42109">#REF!</definedName>
    <definedName name="_42400" localSheetId="3">#REF!</definedName>
    <definedName name="_42400" localSheetId="4">#REF!</definedName>
    <definedName name="_42400">#REF!</definedName>
    <definedName name="_42510" localSheetId="3">#REF!</definedName>
    <definedName name="_42510" localSheetId="4">#REF!</definedName>
    <definedName name="_42510">#REF!</definedName>
    <definedName name="_42511" localSheetId="3">#REF!</definedName>
    <definedName name="_42511" localSheetId="4">#REF!</definedName>
    <definedName name="_42511">#REF!</definedName>
    <definedName name="_42520" localSheetId="3">#REF!</definedName>
    <definedName name="_42520" localSheetId="4">#REF!</definedName>
    <definedName name="_42520">#REF!</definedName>
    <definedName name="_42530" localSheetId="3">#REF!</definedName>
    <definedName name="_42530" localSheetId="4">#REF!</definedName>
    <definedName name="_42530">#REF!</definedName>
    <definedName name="_42540" localSheetId="3">#REF!</definedName>
    <definedName name="_42540" localSheetId="4">#REF!</definedName>
    <definedName name="_42540">#REF!</definedName>
    <definedName name="_42541" localSheetId="3">#REF!</definedName>
    <definedName name="_42541" localSheetId="4">#REF!</definedName>
    <definedName name="_42541">#REF!</definedName>
    <definedName name="_42550" localSheetId="3">#REF!</definedName>
    <definedName name="_42550" localSheetId="4">#REF!</definedName>
    <definedName name="_42550">#REF!</definedName>
    <definedName name="_42560" localSheetId="3">#REF!</definedName>
    <definedName name="_42560" localSheetId="4">#REF!</definedName>
    <definedName name="_42560">#REF!</definedName>
    <definedName name="_42570" localSheetId="3">#REF!</definedName>
    <definedName name="_42570" localSheetId="4">#REF!</definedName>
    <definedName name="_42570">#REF!</definedName>
    <definedName name="_42571" localSheetId="3">#REF!</definedName>
    <definedName name="_42571" localSheetId="4">#REF!</definedName>
    <definedName name="_42571">#REF!</definedName>
    <definedName name="_42572" localSheetId="3">#REF!</definedName>
    <definedName name="_42572" localSheetId="4">#REF!</definedName>
    <definedName name="_42572">#REF!</definedName>
    <definedName name="_42573" localSheetId="3">#REF!</definedName>
    <definedName name="_42573" localSheetId="4">#REF!</definedName>
    <definedName name="_42573">#REF!</definedName>
    <definedName name="_42580" localSheetId="3">#REF!</definedName>
    <definedName name="_42580" localSheetId="4">#REF!</definedName>
    <definedName name="_42580">#REF!</definedName>
    <definedName name="_42590" localSheetId="3">#REF!</definedName>
    <definedName name="_42590" localSheetId="4">#REF!</definedName>
    <definedName name="_42590">#REF!</definedName>
    <definedName name="_42610" localSheetId="3">#REF!</definedName>
    <definedName name="_42610" localSheetId="4">#REF!</definedName>
    <definedName name="_42610">#REF!</definedName>
    <definedName name="_42620" localSheetId="3">#REF!</definedName>
    <definedName name="_42620" localSheetId="4">#REF!</definedName>
    <definedName name="_42620">#REF!</definedName>
    <definedName name="_42630" localSheetId="3">#REF!</definedName>
    <definedName name="_42630" localSheetId="4">#REF!</definedName>
    <definedName name="_42630">#REF!</definedName>
    <definedName name="_42640" localSheetId="3">#REF!</definedName>
    <definedName name="_42640" localSheetId="4">#REF!</definedName>
    <definedName name="_42640">#REF!</definedName>
    <definedName name="_42650" localSheetId="3">#REF!</definedName>
    <definedName name="_42650" localSheetId="4">#REF!</definedName>
    <definedName name="_42650">#REF!</definedName>
    <definedName name="_42660" localSheetId="3">#REF!</definedName>
    <definedName name="_42660" localSheetId="4">#REF!</definedName>
    <definedName name="_42660">#REF!</definedName>
    <definedName name="_42670" localSheetId="3">#REF!</definedName>
    <definedName name="_42670" localSheetId="4">#REF!</definedName>
    <definedName name="_42670">#REF!</definedName>
    <definedName name="_42680" localSheetId="3">#REF!</definedName>
    <definedName name="_42680" localSheetId="4">#REF!</definedName>
    <definedName name="_42680">#REF!</definedName>
    <definedName name="_42690" localSheetId="3">#REF!</definedName>
    <definedName name="_42690" localSheetId="4">#REF!</definedName>
    <definedName name="_42690">#REF!</definedName>
    <definedName name="_42710" localSheetId="3">#REF!</definedName>
    <definedName name="_42710" localSheetId="4">#REF!</definedName>
    <definedName name="_42710">#REF!</definedName>
    <definedName name="_42720" localSheetId="3">#REF!</definedName>
    <definedName name="_42720" localSheetId="4">#REF!</definedName>
    <definedName name="_42720">#REF!</definedName>
    <definedName name="_42740" localSheetId="3">#REF!</definedName>
    <definedName name="_42740" localSheetId="4">#REF!</definedName>
    <definedName name="_42740">#REF!</definedName>
    <definedName name="_42810" localSheetId="3">#REF!</definedName>
    <definedName name="_42810" localSheetId="4">#REF!</definedName>
    <definedName name="_42810">#REF!</definedName>
    <definedName name="_42820" localSheetId="3">#REF!</definedName>
    <definedName name="_42820" localSheetId="4">#REF!</definedName>
    <definedName name="_42820">#REF!</definedName>
    <definedName name="_42830" localSheetId="3">#REF!</definedName>
    <definedName name="_42830" localSheetId="4">#REF!</definedName>
    <definedName name="_42830">#REF!</definedName>
    <definedName name="_42840" localSheetId="3">#REF!</definedName>
    <definedName name="_42840" localSheetId="4">#REF!</definedName>
    <definedName name="_42840">#REF!</definedName>
    <definedName name="_42910" localSheetId="3">#REF!</definedName>
    <definedName name="_42910" localSheetId="4">#REF!</definedName>
    <definedName name="_42910">#REF!</definedName>
    <definedName name="_44010" localSheetId="3">#REF!</definedName>
    <definedName name="_44010" localSheetId="4">#REF!</definedName>
    <definedName name="_44010">#REF!</definedName>
    <definedName name="_44011" localSheetId="3">#REF!</definedName>
    <definedName name="_44011" localSheetId="4">#REF!</definedName>
    <definedName name="_44011">#REF!</definedName>
    <definedName name="_44012" localSheetId="3">#REF!</definedName>
    <definedName name="_44012" localSheetId="4">#REF!</definedName>
    <definedName name="_44012">#REF!</definedName>
    <definedName name="_44013" localSheetId="3">#REF!</definedName>
    <definedName name="_44013" localSheetId="4">#REF!</definedName>
    <definedName name="_44013">#REF!</definedName>
    <definedName name="_44014" localSheetId="3">#REF!</definedName>
    <definedName name="_44014" localSheetId="4">#REF!</definedName>
    <definedName name="_44014">#REF!</definedName>
    <definedName name="_44017" localSheetId="3">#REF!</definedName>
    <definedName name="_44017" localSheetId="4">#REF!</definedName>
    <definedName name="_44017">#REF!</definedName>
    <definedName name="_44018" localSheetId="3">#REF!</definedName>
    <definedName name="_44018" localSheetId="4">#REF!</definedName>
    <definedName name="_44018">#REF!</definedName>
    <definedName name="_44019" localSheetId="3">#REF!</definedName>
    <definedName name="_44019" localSheetId="4">#REF!</definedName>
    <definedName name="_44019">#REF!</definedName>
    <definedName name="_44020" localSheetId="3">#REF!</definedName>
    <definedName name="_44020" localSheetId="4">#REF!</definedName>
    <definedName name="_44020">#REF!</definedName>
    <definedName name="_44021" localSheetId="3">#REF!</definedName>
    <definedName name="_44021" localSheetId="4">#REF!</definedName>
    <definedName name="_44021">#REF!</definedName>
    <definedName name="_44022" localSheetId="3">#REF!</definedName>
    <definedName name="_44022" localSheetId="4">#REF!</definedName>
    <definedName name="_44022">#REF!</definedName>
    <definedName name="_44023" localSheetId="3">#REF!</definedName>
    <definedName name="_44023" localSheetId="4">#REF!</definedName>
    <definedName name="_44023">#REF!</definedName>
    <definedName name="_44024" localSheetId="3">#REF!</definedName>
    <definedName name="_44024" localSheetId="4">#REF!</definedName>
    <definedName name="_44024">#REF!</definedName>
    <definedName name="_44025" localSheetId="3">#REF!</definedName>
    <definedName name="_44025" localSheetId="4">#REF!</definedName>
    <definedName name="_44025">#REF!</definedName>
    <definedName name="_44026" localSheetId="3">#REF!</definedName>
    <definedName name="_44026" localSheetId="4">#REF!</definedName>
    <definedName name="_44026">#REF!</definedName>
    <definedName name="_44027" localSheetId="3">#REF!</definedName>
    <definedName name="_44027" localSheetId="4">#REF!</definedName>
    <definedName name="_44027">#REF!</definedName>
    <definedName name="_44028" localSheetId="3">#REF!</definedName>
    <definedName name="_44028" localSheetId="4">#REF!</definedName>
    <definedName name="_44028">#REF!</definedName>
    <definedName name="_44029" localSheetId="3">#REF!</definedName>
    <definedName name="_44029" localSheetId="4">#REF!</definedName>
    <definedName name="_44029">#REF!</definedName>
    <definedName name="_44030" localSheetId="3">#REF!</definedName>
    <definedName name="_44030" localSheetId="4">#REF!</definedName>
    <definedName name="_44030">#REF!</definedName>
    <definedName name="_44031" localSheetId="3">#REF!</definedName>
    <definedName name="_44031" localSheetId="4">#REF!</definedName>
    <definedName name="_44031">#REF!</definedName>
    <definedName name="_44032" localSheetId="3">#REF!</definedName>
    <definedName name="_44032" localSheetId="4">#REF!</definedName>
    <definedName name="_44032">#REF!</definedName>
    <definedName name="_44033" localSheetId="3">#REF!</definedName>
    <definedName name="_44033" localSheetId="4">#REF!</definedName>
    <definedName name="_44033">#REF!</definedName>
    <definedName name="_44034" localSheetId="3">#REF!</definedName>
    <definedName name="_44034" localSheetId="4">#REF!</definedName>
    <definedName name="_44034">#REF!</definedName>
    <definedName name="_44036" localSheetId="3">#REF!</definedName>
    <definedName name="_44036" localSheetId="4">#REF!</definedName>
    <definedName name="_44036">#REF!</definedName>
    <definedName name="_44037" localSheetId="3">#REF!</definedName>
    <definedName name="_44037" localSheetId="4">#REF!</definedName>
    <definedName name="_44037">#REF!</definedName>
    <definedName name="_44038" localSheetId="3">#REF!</definedName>
    <definedName name="_44038" localSheetId="4">#REF!</definedName>
    <definedName name="_44038">#REF!</definedName>
    <definedName name="_44039" localSheetId="3">#REF!</definedName>
    <definedName name="_44039" localSheetId="4">#REF!</definedName>
    <definedName name="_44039">#REF!</definedName>
    <definedName name="_44040" localSheetId="3">#REF!</definedName>
    <definedName name="_44040" localSheetId="4">#REF!</definedName>
    <definedName name="_44040">#REF!</definedName>
    <definedName name="_44050" localSheetId="3">#REF!</definedName>
    <definedName name="_44050" localSheetId="4">#REF!</definedName>
    <definedName name="_44050">#REF!</definedName>
    <definedName name="_44051" localSheetId="3">#REF!</definedName>
    <definedName name="_44051" localSheetId="4">#REF!</definedName>
    <definedName name="_44051">#REF!</definedName>
    <definedName name="_44052" localSheetId="3">#REF!</definedName>
    <definedName name="_44052" localSheetId="4">#REF!</definedName>
    <definedName name="_44052">#REF!</definedName>
    <definedName name="_44053" localSheetId="3">#REF!</definedName>
    <definedName name="_44053" localSheetId="4">#REF!</definedName>
    <definedName name="_44053">#REF!</definedName>
    <definedName name="_44054" localSheetId="3">#REF!</definedName>
    <definedName name="_44054" localSheetId="4">#REF!</definedName>
    <definedName name="_44054">#REF!</definedName>
    <definedName name="_44055" localSheetId="3">#REF!</definedName>
    <definedName name="_44055" localSheetId="4">#REF!</definedName>
    <definedName name="_44055">#REF!</definedName>
    <definedName name="_44056" localSheetId="3">#REF!</definedName>
    <definedName name="_44056" localSheetId="4">#REF!</definedName>
    <definedName name="_44056">#REF!</definedName>
    <definedName name="_44058" localSheetId="3">#REF!</definedName>
    <definedName name="_44058" localSheetId="4">#REF!</definedName>
    <definedName name="_44058">#REF!</definedName>
    <definedName name="_44059" localSheetId="3">#REF!</definedName>
    <definedName name="_44059" localSheetId="4">#REF!</definedName>
    <definedName name="_44059">#REF!</definedName>
    <definedName name="_44061" localSheetId="3">#REF!</definedName>
    <definedName name="_44061" localSheetId="4">#REF!</definedName>
    <definedName name="_44061">#REF!</definedName>
    <definedName name="_44062" localSheetId="3">#REF!</definedName>
    <definedName name="_44062" localSheetId="4">#REF!</definedName>
    <definedName name="_44062">#REF!</definedName>
    <definedName name="_44069" localSheetId="3">#REF!</definedName>
    <definedName name="_44069" localSheetId="4">#REF!</definedName>
    <definedName name="_44069">#REF!</definedName>
    <definedName name="_44070" localSheetId="3">#REF!</definedName>
    <definedName name="_44070" localSheetId="4">#REF!</definedName>
    <definedName name="_44070">#REF!</definedName>
    <definedName name="_44071" localSheetId="3">#REF!</definedName>
    <definedName name="_44071" localSheetId="4">#REF!</definedName>
    <definedName name="_44071">#REF!</definedName>
    <definedName name="_44073" localSheetId="3">#REF!</definedName>
    <definedName name="_44073" localSheetId="4">#REF!</definedName>
    <definedName name="_44073">#REF!</definedName>
    <definedName name="_44074" localSheetId="3">#REF!</definedName>
    <definedName name="_44074" localSheetId="4">#REF!</definedName>
    <definedName name="_44074">#REF!</definedName>
    <definedName name="_44076" localSheetId="3">#REF!</definedName>
    <definedName name="_44076" localSheetId="4">#REF!</definedName>
    <definedName name="_44076">#REF!</definedName>
    <definedName name="_44079" localSheetId="3">#REF!</definedName>
    <definedName name="_44079" localSheetId="4">#REF!</definedName>
    <definedName name="_44079">#REF!</definedName>
    <definedName name="_44080" localSheetId="3">#REF!</definedName>
    <definedName name="_44080" localSheetId="4">#REF!</definedName>
    <definedName name="_44080">#REF!</definedName>
    <definedName name="_44081" localSheetId="3">#REF!</definedName>
    <definedName name="_44081" localSheetId="4">#REF!</definedName>
    <definedName name="_44081">#REF!</definedName>
    <definedName name="_44082" localSheetId="3">#REF!</definedName>
    <definedName name="_44082" localSheetId="4">#REF!</definedName>
    <definedName name="_44082">#REF!</definedName>
    <definedName name="_44083" localSheetId="3">#REF!</definedName>
    <definedName name="_44083" localSheetId="4">#REF!</definedName>
    <definedName name="_44083">#REF!</definedName>
    <definedName name="_44084" localSheetId="3">#REF!</definedName>
    <definedName name="_44084" localSheetId="4">#REF!</definedName>
    <definedName name="_44084">#REF!</definedName>
    <definedName name="_44085" localSheetId="3">#REF!</definedName>
    <definedName name="_44085" localSheetId="4">#REF!</definedName>
    <definedName name="_44085">#REF!</definedName>
    <definedName name="_44089" localSheetId="3">#REF!</definedName>
    <definedName name="_44089" localSheetId="4">#REF!</definedName>
    <definedName name="_44089">#REF!</definedName>
    <definedName name="_44090" localSheetId="3">#REF!</definedName>
    <definedName name="_44090" localSheetId="4">#REF!</definedName>
    <definedName name="_44090">#REF!</definedName>
    <definedName name="_44100" localSheetId="3">#REF!</definedName>
    <definedName name="_44100" localSheetId="4">#REF!</definedName>
    <definedName name="_44100">#REF!</definedName>
    <definedName name="_44101" localSheetId="3">#REF!</definedName>
    <definedName name="_44101" localSheetId="4">#REF!</definedName>
    <definedName name="_44101">#REF!</definedName>
    <definedName name="_44102" localSheetId="3">#REF!</definedName>
    <definedName name="_44102" localSheetId="4">#REF!</definedName>
    <definedName name="_44102">#REF!</definedName>
    <definedName name="_44103" localSheetId="3">#REF!</definedName>
    <definedName name="_44103" localSheetId="4">#REF!</definedName>
    <definedName name="_44103">#REF!</definedName>
    <definedName name="_44104" localSheetId="3">#REF!</definedName>
    <definedName name="_44104" localSheetId="4">#REF!</definedName>
    <definedName name="_44104">#REF!</definedName>
    <definedName name="_44105" localSheetId="3">#REF!</definedName>
    <definedName name="_44105" localSheetId="4">#REF!</definedName>
    <definedName name="_44105">#REF!</definedName>
    <definedName name="_44106" localSheetId="3">#REF!</definedName>
    <definedName name="_44106" localSheetId="4">#REF!</definedName>
    <definedName name="_44106">#REF!</definedName>
    <definedName name="_44107" localSheetId="3">#REF!</definedName>
    <definedName name="_44107" localSheetId="4">#REF!</definedName>
    <definedName name="_44107">#REF!</definedName>
    <definedName name="_44108" localSheetId="3">#REF!</definedName>
    <definedName name="_44108" localSheetId="4">#REF!</definedName>
    <definedName name="_44108">#REF!</definedName>
    <definedName name="_44109" localSheetId="3">#REF!</definedName>
    <definedName name="_44109" localSheetId="4">#REF!</definedName>
    <definedName name="_44109">#REF!</definedName>
    <definedName name="_44110" localSheetId="3">#REF!</definedName>
    <definedName name="_44110" localSheetId="4">#REF!</definedName>
    <definedName name="_44110">#REF!</definedName>
    <definedName name="_44111" localSheetId="3">#REF!</definedName>
    <definedName name="_44111" localSheetId="4">#REF!</definedName>
    <definedName name="_44111">#REF!</definedName>
    <definedName name="_44120" localSheetId="3">#REF!</definedName>
    <definedName name="_44120" localSheetId="4">#REF!</definedName>
    <definedName name="_44120">#REF!</definedName>
    <definedName name="_44121" localSheetId="3">#REF!</definedName>
    <definedName name="_44121" localSheetId="4">#REF!</definedName>
    <definedName name="_44121">#REF!</definedName>
    <definedName name="_44122" localSheetId="3">#REF!</definedName>
    <definedName name="_44122" localSheetId="4">#REF!</definedName>
    <definedName name="_44122">#REF!</definedName>
    <definedName name="_44123" localSheetId="3">#REF!</definedName>
    <definedName name="_44123" localSheetId="4">#REF!</definedName>
    <definedName name="_44123">#REF!</definedName>
    <definedName name="_44124" localSheetId="3">#REF!</definedName>
    <definedName name="_44124" localSheetId="4">#REF!</definedName>
    <definedName name="_44124">#REF!</definedName>
    <definedName name="_44125" localSheetId="3">#REF!</definedName>
    <definedName name="_44125" localSheetId="4">#REF!</definedName>
    <definedName name="_44125">#REF!</definedName>
    <definedName name="_44126" localSheetId="3">#REF!</definedName>
    <definedName name="_44126" localSheetId="4">#REF!</definedName>
    <definedName name="_44126">#REF!</definedName>
    <definedName name="_44127" localSheetId="3">#REF!</definedName>
    <definedName name="_44127" localSheetId="4">#REF!</definedName>
    <definedName name="_44127">#REF!</definedName>
    <definedName name="_44128" localSheetId="3">#REF!</definedName>
    <definedName name="_44128" localSheetId="4">#REF!</definedName>
    <definedName name="_44128">#REF!</definedName>
    <definedName name="_44129" localSheetId="3">#REF!</definedName>
    <definedName name="_44129" localSheetId="4">#REF!</definedName>
    <definedName name="_44129">#REF!</definedName>
    <definedName name="_44130" localSheetId="3">#REF!</definedName>
    <definedName name="_44130" localSheetId="4">#REF!</definedName>
    <definedName name="_44130">#REF!</definedName>
    <definedName name="_44131" localSheetId="3">#REF!</definedName>
    <definedName name="_44131" localSheetId="4">#REF!</definedName>
    <definedName name="_44131">#REF!</definedName>
    <definedName name="_44132" localSheetId="3">#REF!</definedName>
    <definedName name="_44132" localSheetId="4">#REF!</definedName>
    <definedName name="_44132">#REF!</definedName>
    <definedName name="_44133" localSheetId="3">#REF!</definedName>
    <definedName name="_44133" localSheetId="4">#REF!</definedName>
    <definedName name="_44133">#REF!</definedName>
    <definedName name="_44139" localSheetId="3">#REF!</definedName>
    <definedName name="_44139" localSheetId="4">#REF!</definedName>
    <definedName name="_44139">#REF!</definedName>
    <definedName name="_44140" localSheetId="3">#REF!</definedName>
    <definedName name="_44140" localSheetId="4">#REF!</definedName>
    <definedName name="_44140">#REF!</definedName>
    <definedName name="_44141" localSheetId="3">#REF!</definedName>
    <definedName name="_44141" localSheetId="4">#REF!</definedName>
    <definedName name="_44141">#REF!</definedName>
    <definedName name="_44142" localSheetId="3">#REF!</definedName>
    <definedName name="_44142" localSheetId="4">#REF!</definedName>
    <definedName name="_44142">#REF!</definedName>
    <definedName name="_44143" localSheetId="3">#REF!</definedName>
    <definedName name="_44143" localSheetId="4">#REF!</definedName>
    <definedName name="_44143">#REF!</definedName>
    <definedName name="_44145" localSheetId="3">#REF!</definedName>
    <definedName name="_44145" localSheetId="4">#REF!</definedName>
    <definedName name="_44145">#REF!</definedName>
    <definedName name="_44146" localSheetId="3">#REF!</definedName>
    <definedName name="_44146" localSheetId="4">#REF!</definedName>
    <definedName name="_44146">#REF!</definedName>
    <definedName name="_44151" localSheetId="3">#REF!</definedName>
    <definedName name="_44151" localSheetId="4">#REF!</definedName>
    <definedName name="_44151">#REF!</definedName>
    <definedName name="_44152" localSheetId="3">#REF!</definedName>
    <definedName name="_44152" localSheetId="4">#REF!</definedName>
    <definedName name="_44152">#REF!</definedName>
    <definedName name="_44153" localSheetId="3">#REF!</definedName>
    <definedName name="_44153" localSheetId="4">#REF!</definedName>
    <definedName name="_44153">#REF!</definedName>
    <definedName name="_44154" localSheetId="3">#REF!</definedName>
    <definedName name="_44154" localSheetId="4">#REF!</definedName>
    <definedName name="_44154">#REF!</definedName>
    <definedName name="_44155" localSheetId="3">#REF!</definedName>
    <definedName name="_44155" localSheetId="4">#REF!</definedName>
    <definedName name="_44155">#REF!</definedName>
    <definedName name="_44156" localSheetId="3">#REF!</definedName>
    <definedName name="_44156" localSheetId="4">#REF!</definedName>
    <definedName name="_44156">#REF!</definedName>
    <definedName name="_44157" localSheetId="3">#REF!</definedName>
    <definedName name="_44157" localSheetId="4">#REF!</definedName>
    <definedName name="_44157">#REF!</definedName>
    <definedName name="_44160" localSheetId="3">#REF!</definedName>
    <definedName name="_44160" localSheetId="4">#REF!</definedName>
    <definedName name="_44160">#REF!</definedName>
    <definedName name="_44161" localSheetId="3">#REF!</definedName>
    <definedName name="_44161" localSheetId="4">#REF!</definedName>
    <definedName name="_44161">#REF!</definedName>
    <definedName name="_44162" localSheetId="3">#REF!</definedName>
    <definedName name="_44162" localSheetId="4">#REF!</definedName>
    <definedName name="_44162">#REF!</definedName>
    <definedName name="_44165" localSheetId="3">#REF!</definedName>
    <definedName name="_44165" localSheetId="4">#REF!</definedName>
    <definedName name="_44165">#REF!</definedName>
    <definedName name="_44166" localSheetId="3">#REF!</definedName>
    <definedName name="_44166" localSheetId="4">#REF!</definedName>
    <definedName name="_44166">#REF!</definedName>
    <definedName name="_44169" localSheetId="3">#REF!</definedName>
    <definedName name="_44169" localSheetId="4">#REF!</definedName>
    <definedName name="_44169">#REF!</definedName>
    <definedName name="_44170" localSheetId="3">#REF!</definedName>
    <definedName name="_44170" localSheetId="4">#REF!</definedName>
    <definedName name="_44170">#REF!</definedName>
    <definedName name="_44171" localSheetId="3">#REF!</definedName>
    <definedName name="_44171" localSheetId="4">#REF!</definedName>
    <definedName name="_44171">#REF!</definedName>
    <definedName name="_44172" localSheetId="3">#REF!</definedName>
    <definedName name="_44172" localSheetId="4">#REF!</definedName>
    <definedName name="_44172">#REF!</definedName>
    <definedName name="_44173" localSheetId="3">#REF!</definedName>
    <definedName name="_44173" localSheetId="4">#REF!</definedName>
    <definedName name="_44173">#REF!</definedName>
    <definedName name="_44180" localSheetId="3">#REF!</definedName>
    <definedName name="_44180" localSheetId="4">#REF!</definedName>
    <definedName name="_44180">#REF!</definedName>
    <definedName name="_44190" localSheetId="3">#REF!</definedName>
    <definedName name="_44190" localSheetId="4">#REF!</definedName>
    <definedName name="_44190">#REF!</definedName>
    <definedName name="_44191" localSheetId="3">#REF!</definedName>
    <definedName name="_44191" localSheetId="4">#REF!</definedName>
    <definedName name="_44191">#REF!</definedName>
    <definedName name="_44195" localSheetId="3">#REF!</definedName>
    <definedName name="_44195" localSheetId="4">#REF!</definedName>
    <definedName name="_44195">#REF!</definedName>
    <definedName name="_44200" localSheetId="3">#REF!</definedName>
    <definedName name="_44200" localSheetId="4">#REF!</definedName>
    <definedName name="_44200">#REF!</definedName>
    <definedName name="_44202" localSheetId="3">#REF!</definedName>
    <definedName name="_44202" localSheetId="4">#REF!</definedName>
    <definedName name="_44202">#REF!</definedName>
    <definedName name="_44203" localSheetId="3">#REF!</definedName>
    <definedName name="_44203" localSheetId="4">#REF!</definedName>
    <definedName name="_44203">#REF!</definedName>
    <definedName name="_44210" localSheetId="3">#REF!</definedName>
    <definedName name="_44210" localSheetId="4">#REF!</definedName>
    <definedName name="_44210">#REF!</definedName>
    <definedName name="_44211" localSheetId="3">#REF!</definedName>
    <definedName name="_44211" localSheetId="4">#REF!</definedName>
    <definedName name="_44211">#REF!</definedName>
    <definedName name="_44212" localSheetId="3">#REF!</definedName>
    <definedName name="_44212" localSheetId="4">#REF!</definedName>
    <definedName name="_44212">#REF!</definedName>
    <definedName name="_44213" localSheetId="3">#REF!</definedName>
    <definedName name="_44213" localSheetId="4">#REF!</definedName>
    <definedName name="_44213">#REF!</definedName>
    <definedName name="_44214" localSheetId="3">#REF!</definedName>
    <definedName name="_44214" localSheetId="4">#REF!</definedName>
    <definedName name="_44214">#REF!</definedName>
    <definedName name="_44215" localSheetId="3">#REF!</definedName>
    <definedName name="_44215" localSheetId="4">#REF!</definedName>
    <definedName name="_44215">#REF!</definedName>
    <definedName name="_44216" localSheetId="3">#REF!</definedName>
    <definedName name="_44216" localSheetId="4">#REF!</definedName>
    <definedName name="_44216">#REF!</definedName>
    <definedName name="_44219" localSheetId="3">#REF!</definedName>
    <definedName name="_44219" localSheetId="4">#REF!</definedName>
    <definedName name="_44219">#REF!</definedName>
    <definedName name="_44220" localSheetId="3">#REF!</definedName>
    <definedName name="_44220" localSheetId="4">#REF!</definedName>
    <definedName name="_44220">#REF!</definedName>
    <definedName name="_44229" localSheetId="3">#REF!</definedName>
    <definedName name="_44229" localSheetId="4">#REF!</definedName>
    <definedName name="_44229">#REF!</definedName>
    <definedName name="_44230" localSheetId="3">#REF!</definedName>
    <definedName name="_44230" localSheetId="4">#REF!</definedName>
    <definedName name="_44230">#REF!</definedName>
    <definedName name="_44231" localSheetId="3">#REF!</definedName>
    <definedName name="_44231" localSheetId="4">#REF!</definedName>
    <definedName name="_44231">#REF!</definedName>
    <definedName name="_44234" localSheetId="3">#REF!</definedName>
    <definedName name="_44234" localSheetId="4">#REF!</definedName>
    <definedName name="_44234">#REF!</definedName>
    <definedName name="_44235" localSheetId="3">#REF!</definedName>
    <definedName name="_44235" localSheetId="4">#REF!</definedName>
    <definedName name="_44235">#REF!</definedName>
    <definedName name="_44236" localSheetId="3">#REF!</definedName>
    <definedName name="_44236" localSheetId="4">#REF!</definedName>
    <definedName name="_44236">#REF!</definedName>
    <definedName name="_44237" localSheetId="3">#REF!</definedName>
    <definedName name="_44237" localSheetId="4">#REF!</definedName>
    <definedName name="_44237">#REF!</definedName>
    <definedName name="_44239" localSheetId="3">#REF!</definedName>
    <definedName name="_44239" localSheetId="4">#REF!</definedName>
    <definedName name="_44239">#REF!</definedName>
    <definedName name="_44250" localSheetId="3">#REF!</definedName>
    <definedName name="_44250" localSheetId="4">#REF!</definedName>
    <definedName name="_44250">#REF!</definedName>
    <definedName name="_44251" localSheetId="3">#REF!</definedName>
    <definedName name="_44251" localSheetId="4">#REF!</definedName>
    <definedName name="_44251">#REF!</definedName>
    <definedName name="_44281" localSheetId="3">#REF!</definedName>
    <definedName name="_44281" localSheetId="4">#REF!</definedName>
    <definedName name="_44281">#REF!</definedName>
    <definedName name="_44282" localSheetId="3">#REF!</definedName>
    <definedName name="_44282" localSheetId="4">#REF!</definedName>
    <definedName name="_44282">#REF!</definedName>
    <definedName name="_44284" localSheetId="3">#REF!</definedName>
    <definedName name="_44284" localSheetId="4">#REF!</definedName>
    <definedName name="_44284">#REF!</definedName>
    <definedName name="_44285" localSheetId="3">#REF!</definedName>
    <definedName name="_44285" localSheetId="4">#REF!</definedName>
    <definedName name="_44285">#REF!</definedName>
    <definedName name="_44286" localSheetId="3">#REF!</definedName>
    <definedName name="_44286" localSheetId="4">#REF!</definedName>
    <definedName name="_44286">#REF!</definedName>
    <definedName name="_44289" localSheetId="3">#REF!</definedName>
    <definedName name="_44289" localSheetId="4">#REF!</definedName>
    <definedName name="_44289">#REF!</definedName>
    <definedName name="_44290" localSheetId="3">#REF!</definedName>
    <definedName name="_44290" localSheetId="4">#REF!</definedName>
    <definedName name="_44290">#REF!</definedName>
    <definedName name="_45109" localSheetId="3">#REF!</definedName>
    <definedName name="_45109" localSheetId="4">#REF!</definedName>
    <definedName name="_45109">#REF!</definedName>
    <definedName name="_45199" localSheetId="3">#REF!</definedName>
    <definedName name="_45199" localSheetId="4">#REF!</definedName>
    <definedName name="_45199">#REF!</definedName>
    <definedName name="_45204" localSheetId="3">#REF!</definedName>
    <definedName name="_45204" localSheetId="4">#REF!</definedName>
    <definedName name="_45204">#REF!</definedName>
    <definedName name="_45299" localSheetId="3">#REF!</definedName>
    <definedName name="_45299" localSheetId="4">#REF!</definedName>
    <definedName name="_45299">#REF!</definedName>
    <definedName name="_45505" localSheetId="3">#REF!</definedName>
    <definedName name="_45505" localSheetId="4">#REF!</definedName>
    <definedName name="_45505">#REF!</definedName>
    <definedName name="_45511" localSheetId="3">#REF!</definedName>
    <definedName name="_45511" localSheetId="4">#REF!</definedName>
    <definedName name="_45511">#REF!</definedName>
    <definedName name="_45519" localSheetId="3">#REF!</definedName>
    <definedName name="_45519" localSheetId="4">#REF!</definedName>
    <definedName name="_45519">#REF!</definedName>
    <definedName name="_45520" localSheetId="3">#REF!</definedName>
    <definedName name="_45520" localSheetId="4">#REF!</definedName>
    <definedName name="_45520">#REF!</definedName>
    <definedName name="_45539" localSheetId="3">#REF!</definedName>
    <definedName name="_45539" localSheetId="4">#REF!</definedName>
    <definedName name="_45539">#REF!</definedName>
    <definedName name="_45540" localSheetId="3">#REF!</definedName>
    <definedName name="_45540" localSheetId="4">#REF!</definedName>
    <definedName name="_45540">#REF!</definedName>
    <definedName name="_45560" localSheetId="3">#REF!</definedName>
    <definedName name="_45560" localSheetId="4">#REF!</definedName>
    <definedName name="_45560">#REF!</definedName>
    <definedName name="_45561" localSheetId="3">#REF!</definedName>
    <definedName name="_45561" localSheetId="4">#REF!</definedName>
    <definedName name="_45561">#REF!</definedName>
    <definedName name="_45600" localSheetId="3">#REF!</definedName>
    <definedName name="_45600" localSheetId="4">#REF!</definedName>
    <definedName name="_45600">#REF!</definedName>
    <definedName name="_45601" localSheetId="3">#REF!</definedName>
    <definedName name="_45601" localSheetId="4">#REF!</definedName>
    <definedName name="_45601">#REF!</definedName>
    <definedName name="_45602" localSheetId="3">#REF!</definedName>
    <definedName name="_45602" localSheetId="4">#REF!</definedName>
    <definedName name="_45602">#REF!</definedName>
    <definedName name="_45700" localSheetId="3">#REF!</definedName>
    <definedName name="_45700" localSheetId="4">#REF!</definedName>
    <definedName name="_45700">#REF!</definedName>
    <definedName name="_45710" localSheetId="3">#REF!</definedName>
    <definedName name="_45710" localSheetId="4">#REF!</definedName>
    <definedName name="_45710">#REF!</definedName>
    <definedName name="_45930" localSheetId="3">#REF!</definedName>
    <definedName name="_45930" localSheetId="4">#REF!</definedName>
    <definedName name="_45930">#REF!</definedName>
    <definedName name="_46100" localSheetId="3">#REF!</definedName>
    <definedName name="_46100" localSheetId="4">#REF!</definedName>
    <definedName name="_46100">#REF!</definedName>
    <definedName name="_46101" localSheetId="3">#REF!</definedName>
    <definedName name="_46101" localSheetId="4">#REF!</definedName>
    <definedName name="_46101">#REF!</definedName>
    <definedName name="_46103" localSheetId="3">#REF!</definedName>
    <definedName name="_46103" localSheetId="4">#REF!</definedName>
    <definedName name="_46103">#REF!</definedName>
    <definedName name="_46104" localSheetId="3">#REF!</definedName>
    <definedName name="_46104" localSheetId="4">#REF!</definedName>
    <definedName name="_46104">#REF!</definedName>
    <definedName name="_46105" localSheetId="3">#REF!</definedName>
    <definedName name="_46105" localSheetId="4">#REF!</definedName>
    <definedName name="_46105">#REF!</definedName>
    <definedName name="_46109" localSheetId="3">#REF!</definedName>
    <definedName name="_46109" localSheetId="4">#REF!</definedName>
    <definedName name="_46109">#REF!</definedName>
    <definedName name="_46200" localSheetId="3">#REF!</definedName>
    <definedName name="_46200" localSheetId="4">#REF!</definedName>
    <definedName name="_46200">#REF!</definedName>
    <definedName name="_46203" localSheetId="3">#REF!</definedName>
    <definedName name="_46203" localSheetId="4">#REF!</definedName>
    <definedName name="_46203">#REF!</definedName>
    <definedName name="_46206" localSheetId="3">#REF!</definedName>
    <definedName name="_46206" localSheetId="4">#REF!</definedName>
    <definedName name="_46206">#REF!</definedName>
    <definedName name="_46207" localSheetId="3">#REF!</definedName>
    <definedName name="_46207" localSheetId="4">#REF!</definedName>
    <definedName name="_46207">#REF!</definedName>
    <definedName name="_46209" localSheetId="3">#REF!</definedName>
    <definedName name="_46209" localSheetId="4">#REF!</definedName>
    <definedName name="_46209">#REF!</definedName>
    <definedName name="_46253" localSheetId="3">#REF!</definedName>
    <definedName name="_46253" localSheetId="4">#REF!</definedName>
    <definedName name="_46253">#REF!</definedName>
    <definedName name="_46255" localSheetId="3">#REF!</definedName>
    <definedName name="_46255" localSheetId="4">#REF!</definedName>
    <definedName name="_46255">#REF!</definedName>
    <definedName name="_46256" localSheetId="3">#REF!</definedName>
    <definedName name="_46256" localSheetId="4">#REF!</definedName>
    <definedName name="_46256">#REF!</definedName>
    <definedName name="_46258" localSheetId="3">#REF!</definedName>
    <definedName name="_46258" localSheetId="4">#REF!</definedName>
    <definedName name="_46258">#REF!</definedName>
    <definedName name="_46259" localSheetId="3">#REF!</definedName>
    <definedName name="_46259" localSheetId="4">#REF!</definedName>
    <definedName name="_46259">#REF!</definedName>
    <definedName name="_46301" localSheetId="3">#REF!</definedName>
    <definedName name="_46301" localSheetId="4">#REF!</definedName>
    <definedName name="_46301">#REF!</definedName>
    <definedName name="_46304" localSheetId="3">#REF!</definedName>
    <definedName name="_46304" localSheetId="4">#REF!</definedName>
    <definedName name="_46304">#REF!</definedName>
    <definedName name="_46306" localSheetId="3">#REF!</definedName>
    <definedName name="_46306" localSheetId="4">#REF!</definedName>
    <definedName name="_46306">#REF!</definedName>
    <definedName name="_46309" localSheetId="3">#REF!</definedName>
    <definedName name="_46309" localSheetId="4">#REF!</definedName>
    <definedName name="_46309">#REF!</definedName>
    <definedName name="_46400" localSheetId="3">#REF!</definedName>
    <definedName name="_46400" localSheetId="4">#REF!</definedName>
    <definedName name="_46400">#REF!</definedName>
    <definedName name="_46403" localSheetId="3">#REF!</definedName>
    <definedName name="_46403" localSheetId="4">#REF!</definedName>
    <definedName name="_46403">#REF!</definedName>
    <definedName name="_46404" localSheetId="3">#REF!</definedName>
    <definedName name="_46404" localSheetId="4">#REF!</definedName>
    <definedName name="_46404">#REF!</definedName>
    <definedName name="_46405" localSheetId="3">#REF!</definedName>
    <definedName name="_46405" localSheetId="4">#REF!</definedName>
    <definedName name="_46405">#REF!</definedName>
    <definedName name="_46406" localSheetId="3">#REF!</definedName>
    <definedName name="_46406" localSheetId="4">#REF!</definedName>
    <definedName name="_46406">#REF!</definedName>
    <definedName name="_46439" localSheetId="3">#REF!</definedName>
    <definedName name="_46439" localSheetId="4">#REF!</definedName>
    <definedName name="_46439">#REF!</definedName>
    <definedName name="_46500" localSheetId="3">#REF!</definedName>
    <definedName name="_46500" localSheetId="4">#REF!</definedName>
    <definedName name="_46500">#REF!</definedName>
    <definedName name="_46501" localSheetId="3">#REF!</definedName>
    <definedName name="_46501" localSheetId="4">#REF!</definedName>
    <definedName name="_46501">#REF!</definedName>
    <definedName name="_46509" localSheetId="3">#REF!</definedName>
    <definedName name="_46509" localSheetId="4">#REF!</definedName>
    <definedName name="_46509">#REF!</definedName>
    <definedName name="_47100" localSheetId="3">#REF!</definedName>
    <definedName name="_47100" localSheetId="4">#REF!</definedName>
    <definedName name="_47100">#REF!</definedName>
    <definedName name="_47101" localSheetId="3">#REF!</definedName>
    <definedName name="_47101" localSheetId="4">#REF!</definedName>
    <definedName name="_47101">#REF!</definedName>
    <definedName name="_47200" localSheetId="3">#REF!</definedName>
    <definedName name="_47200" localSheetId="4">#REF!</definedName>
    <definedName name="_47200">#REF!</definedName>
    <definedName name="_47300" localSheetId="3">#REF!</definedName>
    <definedName name="_47300" localSheetId="4">#REF!</definedName>
    <definedName name="_47300">#REF!</definedName>
    <definedName name="_47303" localSheetId="3">#REF!</definedName>
    <definedName name="_47303" localSheetId="4">#REF!</definedName>
    <definedName name="_47303">#REF!</definedName>
    <definedName name="_47304" localSheetId="3">#REF!</definedName>
    <definedName name="_47304" localSheetId="4">#REF!</definedName>
    <definedName name="_47304">#REF!</definedName>
    <definedName name="_47305" localSheetId="3">#REF!</definedName>
    <definedName name="_47305" localSheetId="4">#REF!</definedName>
    <definedName name="_47305">#REF!</definedName>
    <definedName name="_47307" localSheetId="3">#REF!</definedName>
    <definedName name="_47307" localSheetId="4">#REF!</definedName>
    <definedName name="_47307">#REF!</definedName>
    <definedName name="_47308" localSheetId="3">#REF!</definedName>
    <definedName name="_47308" localSheetId="4">#REF!</definedName>
    <definedName name="_47308">#REF!</definedName>
    <definedName name="_47400" localSheetId="3">#REF!</definedName>
    <definedName name="_47400" localSheetId="4">#REF!</definedName>
    <definedName name="_47400">#REF!</definedName>
    <definedName name="_5" localSheetId="3">#REF!</definedName>
    <definedName name="_5" localSheetId="4">#REF!</definedName>
    <definedName name="_5">#REF!</definedName>
    <definedName name="_50">[11]Group!$B$255</definedName>
    <definedName name="_540" localSheetId="3">'[12]ภงด.50-48'!#REF!</definedName>
    <definedName name="_540" localSheetId="4">'[12]ภงด.50-48'!#REF!</definedName>
    <definedName name="_540">'[12]ภงด.50-48'!#REF!</definedName>
    <definedName name="_60" localSheetId="3">#REF!</definedName>
    <definedName name="_60" localSheetId="4">#REF!</definedName>
    <definedName name="_60">#REF!</definedName>
    <definedName name="_6401" localSheetId="3">#REF!</definedName>
    <definedName name="_6401" localSheetId="4">#REF!</definedName>
    <definedName name="_6401">#REF!</definedName>
    <definedName name="_6402" localSheetId="3">#REF!</definedName>
    <definedName name="_6402" localSheetId="4">#REF!</definedName>
    <definedName name="_6402">#REF!</definedName>
    <definedName name="_6403" localSheetId="3">#REF!</definedName>
    <definedName name="_6403" localSheetId="4">#REF!</definedName>
    <definedName name="_6403">#REF!</definedName>
    <definedName name="_6404" localSheetId="3">#REF!</definedName>
    <definedName name="_6404" localSheetId="4">#REF!</definedName>
    <definedName name="_6404">#REF!</definedName>
    <definedName name="_6405" localSheetId="3">#REF!</definedName>
    <definedName name="_6405" localSheetId="4">#REF!</definedName>
    <definedName name="_6405">#REF!</definedName>
    <definedName name="_6406" localSheetId="3">#REF!</definedName>
    <definedName name="_6406" localSheetId="4">#REF!</definedName>
    <definedName name="_6406">#REF!</definedName>
    <definedName name="_6407" localSheetId="3">#REF!</definedName>
    <definedName name="_6407" localSheetId="4">#REF!</definedName>
    <definedName name="_6407">#REF!</definedName>
    <definedName name="_6408" localSheetId="3">#REF!</definedName>
    <definedName name="_6408" localSheetId="4">#REF!</definedName>
    <definedName name="_6408">#REF!</definedName>
    <definedName name="_6410" localSheetId="3">#REF!</definedName>
    <definedName name="_6410" localSheetId="4">#REF!</definedName>
    <definedName name="_6410">#REF!</definedName>
    <definedName name="_6411" localSheetId="3">#REF!</definedName>
    <definedName name="_6411" localSheetId="4">#REF!</definedName>
    <definedName name="_6411">#REF!</definedName>
    <definedName name="_6412" localSheetId="3">#REF!</definedName>
    <definedName name="_6412" localSheetId="4">#REF!</definedName>
    <definedName name="_6412">#REF!</definedName>
    <definedName name="_6413" localSheetId="3">#REF!</definedName>
    <definedName name="_6413" localSheetId="4">#REF!</definedName>
    <definedName name="_6413">#REF!</definedName>
    <definedName name="_6414" localSheetId="3">#REF!</definedName>
    <definedName name="_6414" localSheetId="4">#REF!</definedName>
    <definedName name="_6414">#REF!</definedName>
    <definedName name="_6415" localSheetId="3">#REF!</definedName>
    <definedName name="_6415" localSheetId="4">#REF!</definedName>
    <definedName name="_6415">#REF!</definedName>
    <definedName name="_6416" localSheetId="3">#REF!</definedName>
    <definedName name="_6416" localSheetId="4">#REF!</definedName>
    <definedName name="_6416">#REF!</definedName>
    <definedName name="_6417" localSheetId="3">#REF!</definedName>
    <definedName name="_6417" localSheetId="4">#REF!</definedName>
    <definedName name="_6417">#REF!</definedName>
    <definedName name="_6418" localSheetId="3">#REF!</definedName>
    <definedName name="_6418" localSheetId="4">#REF!</definedName>
    <definedName name="_6418">#REF!</definedName>
    <definedName name="_6419" localSheetId="3">#REF!</definedName>
    <definedName name="_6419" localSheetId="4">#REF!</definedName>
    <definedName name="_6419">#REF!</definedName>
    <definedName name="_6420" localSheetId="3">#REF!</definedName>
    <definedName name="_6420" localSheetId="4">#REF!</definedName>
    <definedName name="_6420">#REF!</definedName>
    <definedName name="_6421" localSheetId="3">#REF!</definedName>
    <definedName name="_6421" localSheetId="4">#REF!</definedName>
    <definedName name="_6421">#REF!</definedName>
    <definedName name="_6422" localSheetId="3">#REF!+#REF!</definedName>
    <definedName name="_6422" localSheetId="4">#REF!+#REF!</definedName>
    <definedName name="_6422">#REF!+#REF!</definedName>
    <definedName name="_6423" localSheetId="3">#REF!</definedName>
    <definedName name="_6423" localSheetId="4">#REF!</definedName>
    <definedName name="_6423">#REF!</definedName>
    <definedName name="_6425" localSheetId="3">#REF!</definedName>
    <definedName name="_6425" localSheetId="4">#REF!</definedName>
    <definedName name="_6425">#REF!</definedName>
    <definedName name="_6428" localSheetId="3">#REF!</definedName>
    <definedName name="_6428" localSheetId="4">#REF!</definedName>
    <definedName name="_6428">#REF!</definedName>
    <definedName name="_6429" localSheetId="3">#REF!</definedName>
    <definedName name="_6429" localSheetId="4">#REF!</definedName>
    <definedName name="_6429">#REF!</definedName>
    <definedName name="_70">[11]Group!$B$281</definedName>
    <definedName name="_80">[11]Group!$B$282</definedName>
    <definedName name="_A">[11]Group!$B$7</definedName>
    <definedName name="_A10">[11]Group!$D$179</definedName>
    <definedName name="_A20">[13]Group!$D$197</definedName>
    <definedName name="_A30">[11]Group!$D$238</definedName>
    <definedName name="_A40">[11]Group!$D$251</definedName>
    <definedName name="_A50" localSheetId="3">#REF!</definedName>
    <definedName name="_A50" localSheetId="4">#REF!</definedName>
    <definedName name="_A50">#REF!</definedName>
    <definedName name="_A70">[11]Group!$D$281</definedName>
    <definedName name="_A80">[11]Group!$D$282</definedName>
    <definedName name="_a89999" localSheetId="3">#REF!</definedName>
    <definedName name="_a89999" localSheetId="4">#REF!</definedName>
    <definedName name="_a89999">#REF!</definedName>
    <definedName name="_a99999" localSheetId="3">#REF!</definedName>
    <definedName name="_a99999" localSheetId="4">#REF!</definedName>
    <definedName name="_a99999">#REF!</definedName>
    <definedName name="_AA">[11]Group!$D$7</definedName>
    <definedName name="_AB1">[11]Group!$D$9</definedName>
    <definedName name="_AB2">[11]Group!$D$15</definedName>
    <definedName name="_ABB">[11]Group!$D$29</definedName>
    <definedName name="_AC1">[13]Group!$D$32</definedName>
    <definedName name="_AC11">[13]Group!$D$33</definedName>
    <definedName name="_AC12">[13]Group!$D$36</definedName>
    <definedName name="_AC13">[11]Group!$D$39</definedName>
    <definedName name="_AC14" localSheetId="3">#REF!</definedName>
    <definedName name="_AC14" localSheetId="4">#REF!</definedName>
    <definedName name="_AC14">#REF!</definedName>
    <definedName name="_AC2" localSheetId="3">[14]Group!#REF!</definedName>
    <definedName name="_AC2" localSheetId="4">[14]Group!#REF!</definedName>
    <definedName name="_AC2">[14]Group!#REF!</definedName>
    <definedName name="_ACC">[11]Group!$D$64</definedName>
    <definedName name="_ACT1" localSheetId="3">#REF!</definedName>
    <definedName name="_ACT1" localSheetId="4">#REF!</definedName>
    <definedName name="_ACT1">#REF!</definedName>
    <definedName name="_act2010" localSheetId="3">#REF!</definedName>
    <definedName name="_act2010" localSheetId="4">#REF!</definedName>
    <definedName name="_act2010">#REF!</definedName>
    <definedName name="_ADD">[11]Group!$D$76</definedName>
    <definedName name="_AEE">[11]Group!$D$79</definedName>
    <definedName name="_AF">[11]Group!$D$85</definedName>
    <definedName name="_AF2" localSheetId="3">#REF!</definedName>
    <definedName name="_AF2" localSheetId="4">#REF!</definedName>
    <definedName name="_AF2">#REF!</definedName>
    <definedName name="_AF3" localSheetId="3">[14]Group!#REF!</definedName>
    <definedName name="_AF3" localSheetId="4">[14]Group!#REF!</definedName>
    <definedName name="_AF3">[14]Group!#REF!</definedName>
    <definedName name="_AFF">[11]Group!$D$107</definedName>
    <definedName name="_AL">[11]Group!$D$122</definedName>
    <definedName name="_AM1" localSheetId="3">[15]Group!#REF!</definedName>
    <definedName name="_AM1" localSheetId="4">[15]Group!#REF!</definedName>
    <definedName name="_AM1">[15]Group!#REF!</definedName>
    <definedName name="_AM2">[11]Group!$D$130</definedName>
    <definedName name="_AM3">[13]Group!$D$135</definedName>
    <definedName name="_AM4">[11]Group!$D$133</definedName>
    <definedName name="_AM5">[11]Group!$D$137</definedName>
    <definedName name="_AMM" localSheetId="3">#REF!</definedName>
    <definedName name="_AMM" localSheetId="4">#REF!</definedName>
    <definedName name="_AMM">#REF!</definedName>
    <definedName name="_AN1">[11]Group!$D$143</definedName>
    <definedName name="_AN2">[11]Group!$D$144</definedName>
    <definedName name="_ANN2" localSheetId="3">[15]Group!#REF!</definedName>
    <definedName name="_ANN2" localSheetId="4">[15]Group!#REF!</definedName>
    <definedName name="_ANN2">[15]Group!#REF!</definedName>
    <definedName name="_ANN3" localSheetId="3">#REF!</definedName>
    <definedName name="_ANN3" localSheetId="4">#REF!</definedName>
    <definedName name="_ANN3">#REF!</definedName>
    <definedName name="_ANN6" localSheetId="3">[15]Group!#REF!</definedName>
    <definedName name="_ANN6" localSheetId="4">[15]Group!#REF!</definedName>
    <definedName name="_ANN6">[15]Group!#REF!</definedName>
    <definedName name="_APR02" localSheetId="3">#REF!</definedName>
    <definedName name="_APR02" localSheetId="4">#REF!</definedName>
    <definedName name="_APR02">#REF!</definedName>
    <definedName name="_Apr1">[16]total!$U$6:$U$122</definedName>
    <definedName name="_apr2">[17]total!$AR$6:$AR$139</definedName>
    <definedName name="_ar2" localSheetId="3">#REF!</definedName>
    <definedName name="_ar2" localSheetId="4">#REF!</definedName>
    <definedName name="_ar2">#REF!</definedName>
    <definedName name="_Asset" localSheetId="3">#REF!</definedName>
    <definedName name="_Asset" localSheetId="4">#REF!</definedName>
    <definedName name="_Asset">#REF!</definedName>
    <definedName name="_AU">[18]Group!$D$137</definedName>
    <definedName name="_AU1">[11]Group!$D$148</definedName>
    <definedName name="_AU2">[11]Group!$D$151</definedName>
    <definedName name="_AU3">[11]Group!$D$152</definedName>
    <definedName name="_AU4">[11]Group!$D$153</definedName>
    <definedName name="_AU5">[11]Group!$D$154</definedName>
    <definedName name="_AU7">[18]Group!$D$131</definedName>
    <definedName name="_AUG01" localSheetId="3">#REF!</definedName>
    <definedName name="_AUG01" localSheetId="4">#REF!</definedName>
    <definedName name="_AUG01">#REF!</definedName>
    <definedName name="_Aug1">[16]total!$Y$6:$Y$122</definedName>
    <definedName name="_aug2">[17]total!$AV$6:$AV$139</definedName>
    <definedName name="_AZ2" localSheetId="3">[14]Group!#REF!</definedName>
    <definedName name="_AZ2" localSheetId="4">[14]Group!#REF!</definedName>
    <definedName name="_AZ2">[14]Group!#REF!</definedName>
    <definedName name="_AZ3">[11]Group!$D$169</definedName>
    <definedName name="_B1">[11]Group!$B$9</definedName>
    <definedName name="_B2">[11]Group!$B$15</definedName>
    <definedName name="_BB">[11]Group!$B$29</definedName>
    <definedName name="_BOI04" localSheetId="3">#REF!</definedName>
    <definedName name="_BOI04" localSheetId="4">#REF!</definedName>
    <definedName name="_BOI04">#REF!</definedName>
    <definedName name="_C1">[11]Group!$B$32</definedName>
    <definedName name="_C11">[11]Group!$B$35</definedName>
    <definedName name="_C12">[11]Group!$B$36</definedName>
    <definedName name="_C13">[11]Group!$B$39</definedName>
    <definedName name="_C14" localSheetId="3">#REF!</definedName>
    <definedName name="_C14" localSheetId="4">#REF!</definedName>
    <definedName name="_C14">#REF!</definedName>
    <definedName name="_C2" localSheetId="3">[14]Group!#REF!</definedName>
    <definedName name="_C2" localSheetId="4">[14]Group!#REF!</definedName>
    <definedName name="_C2">[14]Group!#REF!</definedName>
    <definedName name="_CC">[11]Group!$B$64</definedName>
    <definedName name="_DAT1">[19]TB!$A$3:$A$606</definedName>
    <definedName name="_DAT10" localSheetId="3">#REF!</definedName>
    <definedName name="_DAT10" localSheetId="4">#REF!</definedName>
    <definedName name="_DAT10">#REF!</definedName>
    <definedName name="_DAT11" localSheetId="3">#REF!</definedName>
    <definedName name="_DAT11" localSheetId="4">#REF!</definedName>
    <definedName name="_DAT11">#REF!</definedName>
    <definedName name="_DAT12" localSheetId="3">#REF!</definedName>
    <definedName name="_DAT12" localSheetId="4">#REF!</definedName>
    <definedName name="_DAT12">#REF!</definedName>
    <definedName name="_DAT2" localSheetId="3">[19]TB!#REF!</definedName>
    <definedName name="_DAT2" localSheetId="4">[19]TB!#REF!</definedName>
    <definedName name="_DAT2">[19]TB!#REF!</definedName>
    <definedName name="_DAT3">[19]TB!$B$3:$B$606</definedName>
    <definedName name="_DAT4">[19]TB!$E$3:$E$606</definedName>
    <definedName name="_DAT5">[19]TB!$F$3:$F$606</definedName>
    <definedName name="_DAT6" localSheetId="3">#REF!</definedName>
    <definedName name="_DAT6" localSheetId="4">#REF!</definedName>
    <definedName name="_DAT6">#REF!</definedName>
    <definedName name="_DAT7" localSheetId="3">#REF!</definedName>
    <definedName name="_DAT7" localSheetId="4">#REF!</definedName>
    <definedName name="_DAT7">#REF!</definedName>
    <definedName name="_DAT8" localSheetId="3">#REF!</definedName>
    <definedName name="_DAT8" localSheetId="4">#REF!</definedName>
    <definedName name="_DAT8">#REF!</definedName>
    <definedName name="_DAT9" localSheetId="3">#REF!</definedName>
    <definedName name="_DAT9" localSheetId="4">#REF!</definedName>
    <definedName name="_DAT9">#REF!</definedName>
    <definedName name="_DD">[11]Group!$B$76</definedName>
    <definedName name="_DEC01" localSheetId="3">#REF!</definedName>
    <definedName name="_DEC01" localSheetId="4">#REF!</definedName>
    <definedName name="_DEC01">#REF!</definedName>
    <definedName name="_Dec1">[16]total!$AC$6:$AC$122</definedName>
    <definedName name="_dec2">[17]total!$AZ$6:$AZ$139</definedName>
    <definedName name="_DEC2001" localSheetId="3">#REF!</definedName>
    <definedName name="_DEC2001" localSheetId="4">#REF!</definedName>
    <definedName name="_DEC2001">#REF!</definedName>
    <definedName name="_dkk1" localSheetId="3">#REF!</definedName>
    <definedName name="_dkk1" localSheetId="4">#REF!</definedName>
    <definedName name="_dkk1">#REF!</definedName>
    <definedName name="_dkk2" localSheetId="3">#REF!</definedName>
    <definedName name="_dkk2" localSheetId="4">#REF!</definedName>
    <definedName name="_dkk2">#REF!</definedName>
    <definedName name="_dm2" localSheetId="3">#REF!</definedName>
    <definedName name="_dm2" localSheetId="4">#REF!</definedName>
    <definedName name="_dm2">#REF!</definedName>
    <definedName name="_E" localSheetId="3">#REF!</definedName>
    <definedName name="_E" localSheetId="4">#REF!</definedName>
    <definedName name="_E">#REF!</definedName>
    <definedName name="_EE">[11]Group!$B$79</definedName>
    <definedName name="_exp10" localSheetId="3">#REF!</definedName>
    <definedName name="_exp10" localSheetId="4">#REF!</definedName>
    <definedName name="_exp10">#REF!</definedName>
    <definedName name="_exp11" localSheetId="3">#REF!</definedName>
    <definedName name="_exp11" localSheetId="4">#REF!</definedName>
    <definedName name="_exp11">#REF!</definedName>
    <definedName name="_exp12" localSheetId="3">#REF!</definedName>
    <definedName name="_exp12" localSheetId="4">#REF!</definedName>
    <definedName name="_exp12">#REF!</definedName>
    <definedName name="_EXP22" localSheetId="3">#REF!</definedName>
    <definedName name="_EXP22" localSheetId="4">#REF!</definedName>
    <definedName name="_EXP22">#REF!</definedName>
    <definedName name="_exp5" localSheetId="3">#REF!</definedName>
    <definedName name="_exp5" localSheetId="4">#REF!</definedName>
    <definedName name="_exp5">#REF!</definedName>
    <definedName name="_exp7" localSheetId="3">#REF!</definedName>
    <definedName name="_exp7" localSheetId="4">#REF!</definedName>
    <definedName name="_exp7">#REF!</definedName>
    <definedName name="_exp8" localSheetId="3">#REF!</definedName>
    <definedName name="_exp8" localSheetId="4">#REF!</definedName>
    <definedName name="_exp8">#REF!</definedName>
    <definedName name="_exp9" localSheetId="3">#REF!</definedName>
    <definedName name="_exp9" localSheetId="4">#REF!</definedName>
    <definedName name="_exp9">#REF!</definedName>
    <definedName name="_F">[11]Group!$B$85</definedName>
    <definedName name="_f123" localSheetId="3">#REF!</definedName>
    <definedName name="_f123" localSheetId="4">#REF!</definedName>
    <definedName name="_f123">#REF!</definedName>
    <definedName name="_F2" localSheetId="3">#REF!</definedName>
    <definedName name="_F2" localSheetId="4">#REF!</definedName>
    <definedName name="_F2">#REF!</definedName>
    <definedName name="_F3" localSheetId="3">[14]Group!#REF!</definedName>
    <definedName name="_F3" localSheetId="4">[14]Group!#REF!</definedName>
    <definedName name="_F3">[14]Group!#REF!</definedName>
    <definedName name="_FA001" localSheetId="3">#REF!</definedName>
    <definedName name="_FA001" localSheetId="4">#REF!</definedName>
    <definedName name="_FA001">#REF!</definedName>
    <definedName name="_Feb1">[16]total!$S$6:$S$122</definedName>
    <definedName name="_feb2">[17]total!$AP$6:$AP$139</definedName>
    <definedName name="_FF">[11]Group!$B$107</definedName>
    <definedName name="_Fill" localSheetId="3" hidden="1">#REF!</definedName>
    <definedName name="_Fill" localSheetId="4" hidden="1">#REF!</definedName>
    <definedName name="_Fill" hidden="1">#REF!</definedName>
    <definedName name="_FS1210" localSheetId="3">#REF!</definedName>
    <definedName name="_FS1210" localSheetId="4">#REF!</definedName>
    <definedName name="_FS1210">#REF!</definedName>
    <definedName name="_FS1220" localSheetId="3">#REF!</definedName>
    <definedName name="_FS1220" localSheetId="4">#REF!</definedName>
    <definedName name="_FS1220">#REF!</definedName>
    <definedName name="_FS1230" localSheetId="3">#REF!</definedName>
    <definedName name="_FS1230" localSheetId="4">#REF!</definedName>
    <definedName name="_FS1230">#REF!</definedName>
    <definedName name="_FS1310" localSheetId="3">#REF!</definedName>
    <definedName name="_FS1310" localSheetId="4">#REF!</definedName>
    <definedName name="_FS1310">#REF!</definedName>
    <definedName name="_FS1320" localSheetId="3">#REF!</definedName>
    <definedName name="_FS1320" localSheetId="4">#REF!</definedName>
    <definedName name="_FS1320">#REF!</definedName>
    <definedName name="_FS1330" localSheetId="3">#REF!</definedName>
    <definedName name="_FS1330" localSheetId="4">#REF!</definedName>
    <definedName name="_FS1330">#REF!</definedName>
    <definedName name="_FS1340" localSheetId="3">#REF!</definedName>
    <definedName name="_FS1340" localSheetId="4">#REF!</definedName>
    <definedName name="_FS1340">#REF!</definedName>
    <definedName name="_FS1350" localSheetId="3">#REF!</definedName>
    <definedName name="_FS1350" localSheetId="4">#REF!</definedName>
    <definedName name="_FS1350">#REF!</definedName>
    <definedName name="_FS1360" localSheetId="3">#REF!</definedName>
    <definedName name="_FS1360" localSheetId="4">#REF!</definedName>
    <definedName name="_FS1360">#REF!</definedName>
    <definedName name="_FS1370" localSheetId="3">#REF!</definedName>
    <definedName name="_FS1370" localSheetId="4">#REF!</definedName>
    <definedName name="_FS1370">#REF!</definedName>
    <definedName name="_FS1500" localSheetId="3">#REF!</definedName>
    <definedName name="_FS1500" localSheetId="4">#REF!</definedName>
    <definedName name="_FS1500">#REF!</definedName>
    <definedName name="_FS1510" localSheetId="3">#REF!</definedName>
    <definedName name="_FS1510" localSheetId="4">#REF!</definedName>
    <definedName name="_FS1510">#REF!</definedName>
    <definedName name="_FS1600" localSheetId="3">#REF!</definedName>
    <definedName name="_FS1600" localSheetId="4">#REF!</definedName>
    <definedName name="_FS1600">#REF!</definedName>
    <definedName name="_FS1610" localSheetId="3">#REF!</definedName>
    <definedName name="_FS1610" localSheetId="4">#REF!</definedName>
    <definedName name="_FS1610">#REF!</definedName>
    <definedName name="_FS1700" localSheetId="3">#REF!</definedName>
    <definedName name="_FS1700" localSheetId="4">#REF!</definedName>
    <definedName name="_FS1700">#REF!</definedName>
    <definedName name="_FS1710" localSheetId="3">#REF!</definedName>
    <definedName name="_FS1710" localSheetId="4">#REF!</definedName>
    <definedName name="_FS1710">#REF!</definedName>
    <definedName name="_FS1900" localSheetId="3">#REF!</definedName>
    <definedName name="_FS1900" localSheetId="4">#REF!</definedName>
    <definedName name="_FS1900">#REF!</definedName>
    <definedName name="_FS3100" localSheetId="3">#REF!</definedName>
    <definedName name="_FS3100" localSheetId="4">#REF!</definedName>
    <definedName name="_FS3100">#REF!</definedName>
    <definedName name="_FS3200" localSheetId="3">#REF!</definedName>
    <definedName name="_FS3200" localSheetId="4">#REF!</definedName>
    <definedName name="_FS3200">#REF!</definedName>
    <definedName name="_h1" localSheetId="3">#REF!</definedName>
    <definedName name="_h1" localSheetId="4">#REF!</definedName>
    <definedName name="_h1">#REF!</definedName>
    <definedName name="_h2">[20]เงินกู้ธนชาติ!$G$2</definedName>
    <definedName name="_Jan1">[16]total!$R$6:$R$122</definedName>
    <definedName name="_jan2">[17]total!$AO$6:$AO$139</definedName>
    <definedName name="_JUL01" localSheetId="3">#REF!</definedName>
    <definedName name="_JUL01" localSheetId="4">#REF!</definedName>
    <definedName name="_JUL01">#REF!</definedName>
    <definedName name="_JUL02" localSheetId="3">#REF!</definedName>
    <definedName name="_JUL02" localSheetId="4">#REF!</definedName>
    <definedName name="_JUL02">#REF!</definedName>
    <definedName name="_Jul1">[16]total!$X$6:$X$122</definedName>
    <definedName name="_jul2">[17]total!$AU$6:$AU$139</definedName>
    <definedName name="_Jun1">[16]total!$W$6:$W$122</definedName>
    <definedName name="_jun2">[17]total!$AT$6:$AT$139</definedName>
    <definedName name="_Key1" localSheetId="3" hidden="1">#REF!</definedName>
    <definedName name="_Key1" localSheetId="4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hidden="1">#REF!</definedName>
    <definedName name="_kkk1" localSheetId="3" hidden="1">#REF!</definedName>
    <definedName name="_kkk1" localSheetId="4" hidden="1">#REF!</definedName>
    <definedName name="_kkk1" hidden="1">#REF!</definedName>
    <definedName name="_L">[11]Group!$B$122</definedName>
    <definedName name="_lit1" localSheetId="3">#REF!</definedName>
    <definedName name="_lit1" localSheetId="4">#REF!</definedName>
    <definedName name="_lit1">#REF!</definedName>
    <definedName name="_lit2" localSheetId="3">#REF!</definedName>
    <definedName name="_lit2" localSheetId="4">#REF!</definedName>
    <definedName name="_lit2">#REF!</definedName>
    <definedName name="_M1">[11]Group!$B$127</definedName>
    <definedName name="_M2">[11]Group!$B$130</definedName>
    <definedName name="_M3">[11]Group!$B$134</definedName>
    <definedName name="_M4" localSheetId="3">#REF!</definedName>
    <definedName name="_M4" localSheetId="4">#REF!</definedName>
    <definedName name="_M4">#REF!</definedName>
    <definedName name="_M5">[11]Group!$B$137</definedName>
    <definedName name="_Mar1">[16]total!$T$6:$T$122</definedName>
    <definedName name="_mar2">[17]total!$AQ$6:$AQ$139</definedName>
    <definedName name="_Mat" localSheetId="3">#REF!</definedName>
    <definedName name="_Mat" localSheetId="4">#REF!</definedName>
    <definedName name="_Mat">#REF!</definedName>
    <definedName name="_MAY02" localSheetId="3">#REF!</definedName>
    <definedName name="_MAY02" localSheetId="4">#REF!</definedName>
    <definedName name="_MAY02">#REF!</definedName>
    <definedName name="_May1">[16]total!$V$6:$V$122</definedName>
    <definedName name="_may2">[17]total!$AS$6:$AS$139</definedName>
    <definedName name="_MM" localSheetId="3">#REF!</definedName>
    <definedName name="_MM" localSheetId="4">#REF!</definedName>
    <definedName name="_MM">#REF!</definedName>
    <definedName name="_N1">[11]Group!$B$143</definedName>
    <definedName name="_N2">[11]Group!$B$144</definedName>
    <definedName name="_NN2" localSheetId="3">[15]Group!#REF!</definedName>
    <definedName name="_NN2" localSheetId="4">[15]Group!#REF!</definedName>
    <definedName name="_NN2">[15]Group!#REF!</definedName>
    <definedName name="_NN3" localSheetId="3">#REF!</definedName>
    <definedName name="_NN3" localSheetId="4">#REF!</definedName>
    <definedName name="_NN3">#REF!</definedName>
    <definedName name="_NN6" localSheetId="3">#REF!</definedName>
    <definedName name="_NN6" localSheetId="4">#REF!</definedName>
    <definedName name="_NN6">#REF!</definedName>
    <definedName name="_NOV01" localSheetId="3">#REF!</definedName>
    <definedName name="_NOV01" localSheetId="4">#REF!</definedName>
    <definedName name="_NOV01">#REF!</definedName>
    <definedName name="_Nov07">_Nov07</definedName>
    <definedName name="_Nov1">[16]total!$AB$6:$AB$122</definedName>
    <definedName name="_nov2">[17]total!$AY$6:$AY$139</definedName>
    <definedName name="_Oct1">[16]total!$AA$6:$AA$122</definedName>
    <definedName name="_oct2">[17]total!$AX$6:$AX$139</definedName>
    <definedName name="_Order1" hidden="1">255</definedName>
    <definedName name="_Order2" hidden="1">0</definedName>
    <definedName name="_pa2" localSheetId="5">'10'!_pa2</definedName>
    <definedName name="_pa2" localSheetId="7">'12-13'!_pa2</definedName>
    <definedName name="_pa2" localSheetId="1">'6(3M)'!_pa2</definedName>
    <definedName name="_pa2" localSheetId="2">'7(3M)'!_pa2</definedName>
    <definedName name="_pa2" localSheetId="3">'8(6M)'!_pa2</definedName>
    <definedName name="_pa2" localSheetId="4">'9(6M)'!_pa2</definedName>
    <definedName name="_pa2">#N/A</definedName>
    <definedName name="_Parse_Out" localSheetId="3" hidden="1">[21]total!#REF!</definedName>
    <definedName name="_Parse_Out" localSheetId="4" hidden="1">[21]total!#REF!</definedName>
    <definedName name="_Parse_Out" hidden="1">[21]total!#REF!</definedName>
    <definedName name="_PL10" localSheetId="3">#REF!</definedName>
    <definedName name="_PL10" localSheetId="4">#REF!</definedName>
    <definedName name="_PL10">#REF!</definedName>
    <definedName name="_pl2">[22]BS!$C$2:$C$575</definedName>
    <definedName name="_PRO01">[7]JAN!$P$5:$P$2200</definedName>
    <definedName name="_PRO02">[7]FEB!$P$5:$P$2400</definedName>
    <definedName name="_PRO03">[7]MAR!$P$5:$P$1701</definedName>
    <definedName name="_PRO04">[7]APR!$P$5:$P$2000</definedName>
    <definedName name="_PRO05">[7]MAY!$P$5:$P$1600</definedName>
    <definedName name="_PRO06">[7]JUN!$P$5:$P$1600</definedName>
    <definedName name="_PRO07">[7]JULY!$P$7:$P$2298</definedName>
    <definedName name="_PRO08" localSheetId="7">[7]AUG!$P$6:$P$6500</definedName>
    <definedName name="_PRO08">[5]AUG!$P$6:$P$6500</definedName>
    <definedName name="_PRO09" localSheetId="7">[7]SEP!$Q$6:$Q$1700</definedName>
    <definedName name="_PRO09">[5]SEP!$Q$6:$Q$1700</definedName>
    <definedName name="_PRO10" localSheetId="7">[7]OCT!$Q$7:$Q$1800</definedName>
    <definedName name="_PRO10">[5]OCT!$Q$7:$Q$1800</definedName>
    <definedName name="_PRO11" localSheetId="7">[7]NOV!$Q$6:$Q$1500</definedName>
    <definedName name="_PRO11">[5]NOV!$Q$6:$Q$1500</definedName>
    <definedName name="_PRO12" localSheetId="7">[7]DEC!$Q$6:$Q$1606</definedName>
    <definedName name="_PRO12">[5]DEC!$Q$6:$Q$1606</definedName>
    <definedName name="_SCB1">'[9]SCB 1 - Current'!$F$10</definedName>
    <definedName name="_SCB2">'[9]SCB 2 - Current'!$F$11</definedName>
    <definedName name="_sep01" localSheetId="3">#REF!</definedName>
    <definedName name="_sep01" localSheetId="4">#REF!</definedName>
    <definedName name="_sep01">#REF!</definedName>
    <definedName name="_Sep1">[16]total!$Z$6:$Z$122</definedName>
    <definedName name="_sep2">[17]total!$AW$6:$AW$139</definedName>
    <definedName name="_SF04" localSheetId="3">#REF!</definedName>
    <definedName name="_SF04" localSheetId="4">#REF!</definedName>
    <definedName name="_SF04">#REF!</definedName>
    <definedName name="_SF1" localSheetId="3">#REF!</definedName>
    <definedName name="_SF1" localSheetId="4">#REF!</definedName>
    <definedName name="_SF1">#REF!</definedName>
    <definedName name="_SF2003" localSheetId="3">#REF!</definedName>
    <definedName name="_SF2003" localSheetId="4">#REF!</definedName>
    <definedName name="_SF2003">#REF!</definedName>
    <definedName name="_Sort" localSheetId="3" hidden="1">#REF!</definedName>
    <definedName name="_Sort" localSheetId="4" hidden="1">#REF!</definedName>
    <definedName name="_Sort" hidden="1">#REF!</definedName>
    <definedName name="_TAX2" localSheetId="3">#REF!</definedName>
    <definedName name="_TAX2" localSheetId="4">#REF!</definedName>
    <definedName name="_TAX2">#REF!</definedName>
    <definedName name="_TB0605" localSheetId="3">#REF!</definedName>
    <definedName name="_TB0605" localSheetId="4">#REF!</definedName>
    <definedName name="_TB0605">#REF!</definedName>
    <definedName name="_tb1">'[23]TrialBalance Q3-2002'!$A$1:$H$301</definedName>
    <definedName name="_U">[11]Group!$B$164</definedName>
    <definedName name="_U1">[11]Group!$B$148</definedName>
    <definedName name="_U2">[11]Group!$B$151</definedName>
    <definedName name="_U3">[11]Group!$B$152</definedName>
    <definedName name="_U4">[11]Group!$B$153</definedName>
    <definedName name="_U5">[11]Group!$B$154</definedName>
    <definedName name="_U6" localSheetId="3">#REF!</definedName>
    <definedName name="_U6" localSheetId="4">#REF!</definedName>
    <definedName name="_U6">#REF!</definedName>
    <definedName name="_U7">[11]Group!$B$158</definedName>
    <definedName name="_U8" localSheetId="3">[14]Group!#REF!</definedName>
    <definedName name="_U8" localSheetId="4">[14]Group!#REF!</definedName>
    <definedName name="_U8">[14]Group!#REF!</definedName>
    <definedName name="_Us1" localSheetId="3">#REF!</definedName>
    <definedName name="_Us1" localSheetId="4">#REF!</definedName>
    <definedName name="_Us1">#REF!</definedName>
    <definedName name="_Us2" localSheetId="3">#REF!</definedName>
    <definedName name="_Us2" localSheetId="4">#REF!</definedName>
    <definedName name="_Us2">#REF!</definedName>
    <definedName name="_Us3" localSheetId="3">#REF!</definedName>
    <definedName name="_Us3" localSheetId="4">#REF!</definedName>
    <definedName name="_Us3">#REF!</definedName>
    <definedName name="_Uss1" localSheetId="3">#REF!</definedName>
    <definedName name="_Uss1" localSheetId="4">#REF!</definedName>
    <definedName name="_Uss1">#REF!</definedName>
    <definedName name="_Uss2" localSheetId="3">#REF!</definedName>
    <definedName name="_Uss2" localSheetId="4">#REF!</definedName>
    <definedName name="_Uss2">#REF!</definedName>
    <definedName name="_WGZY">'[1]C-1'!$T$3</definedName>
    <definedName name="_WP2007" localSheetId="3">#REF!</definedName>
    <definedName name="_WP2007" localSheetId="4">#REF!</definedName>
    <definedName name="_WP2007">#REF!</definedName>
    <definedName name="_Z2" localSheetId="3">[14]Group!#REF!</definedName>
    <definedName name="_Z2" localSheetId="4">[14]Group!#REF!</definedName>
    <definedName name="_Z2">[14]Group!#REF!</definedName>
    <definedName name="_Z3">[11]Group!$B$169</definedName>
    <definedName name="_ขายวัสดุ" localSheetId="3">#REF!</definedName>
    <definedName name="_ขายวัสดุ" localSheetId="4">#REF!</definedName>
    <definedName name="_ขายวัสดุ">#REF!</definedName>
    <definedName name="_ขายสินทรัพย์" localSheetId="3">#REF!</definedName>
    <definedName name="_ขายสินทรัพย์" localSheetId="4">#REF!</definedName>
    <definedName name="_ขายสินทรัพย์">#REF!</definedName>
    <definedName name="A">{"PFE",#N/A,TRUE,"FILMS"}</definedName>
    <definedName name="A.C.I.B.Carpet_Int." localSheetId="3">'[24]B-105'!#REF!</definedName>
    <definedName name="A.C.I.B.Carpet_Int." localSheetId="4">'[24]B-105'!#REF!</definedName>
    <definedName name="A.C.I.B.Carpet_Int.">'[24]B-105'!#REF!</definedName>
    <definedName name="A_Top_Paint" localSheetId="3">#REF!</definedName>
    <definedName name="A_Top_Paint" localSheetId="4">#REF!</definedName>
    <definedName name="A_Top_Paint">#REF!</definedName>
    <definedName name="aa" localSheetId="5">'10'!aa</definedName>
    <definedName name="aa" localSheetId="7">'12-13'!aa</definedName>
    <definedName name="aa" localSheetId="1">'6(3M)'!aa</definedName>
    <definedName name="aa" localSheetId="2">'7(3M)'!aa</definedName>
    <definedName name="aa" localSheetId="3">'8(6M)'!aa</definedName>
    <definedName name="aa" localSheetId="4">'9(6M)'!aa</definedName>
    <definedName name="aa">#N/A</definedName>
    <definedName name="AAA" localSheetId="3">#REF!</definedName>
    <definedName name="AAA" localSheetId="4">#REF!</definedName>
    <definedName name="AAA">#REF!</definedName>
    <definedName name="aaaa" localSheetId="5">'10'!aaaa</definedName>
    <definedName name="aaaa" localSheetId="7" hidden="1">{"cashflow",#N/A,FALSE,"cash flow"}</definedName>
    <definedName name="aaaa" localSheetId="1">'6(3M)'!aaaa</definedName>
    <definedName name="aaaa" localSheetId="2">'7(3M)'!aaaa</definedName>
    <definedName name="aaaa" localSheetId="3">'8(6M)'!aaaa</definedName>
    <definedName name="aaaa" localSheetId="4">'9(6M)'!aaaa</definedName>
    <definedName name="aaaa">#N/A</definedName>
    <definedName name="aaaaaa">'[25]Trial Balance'!$A$1:$H$65536</definedName>
    <definedName name="AAAAAAA" localSheetId="3">#REF!</definedName>
    <definedName name="AAAAAAA" localSheetId="4">#REF!</definedName>
    <definedName name="AAAAAAA">#REF!</definedName>
    <definedName name="ABC" localSheetId="3">#REF!</definedName>
    <definedName name="ABC" localSheetId="4">#REF!</definedName>
    <definedName name="ABC">#REF!</definedName>
    <definedName name="acc">#N/A</definedName>
    <definedName name="ACT">[26]เงินกู้ธนชาติ!$F$15</definedName>
    <definedName name="ACT__THAILAND__CO._LTD." localSheetId="3">#REF!</definedName>
    <definedName name="ACT__THAILAND__CO._LTD." localSheetId="4">#REF!</definedName>
    <definedName name="ACT__THAILAND__CO._LTD.">#REF!</definedName>
    <definedName name="adagadf" hidden="1">{"PFE",#N/A,TRUE,"FILMS"}</definedName>
    <definedName name="adatete" hidden="1">{"PFE",#N/A,TRUE,"FILMS"}</definedName>
    <definedName name="adgfadf" hidden="1">{"PFE",#N/A,TRUE,"FILMS"}</definedName>
    <definedName name="adj" localSheetId="5">'10'!adj</definedName>
    <definedName name="adj" localSheetId="7">'12-13'!adj</definedName>
    <definedName name="adj" localSheetId="1">'6(3M)'!adj</definedName>
    <definedName name="adj" localSheetId="2">'7(3M)'!adj</definedName>
    <definedName name="adj" localSheetId="3">'8(6M)'!adj</definedName>
    <definedName name="adj" localSheetId="4">'9(6M)'!adj</definedName>
    <definedName name="adj">#N/A</definedName>
    <definedName name="Adjustment" localSheetId="3">#REF!</definedName>
    <definedName name="Adjustment" localSheetId="4">#REF!</definedName>
    <definedName name="Adjustment">#REF!</definedName>
    <definedName name="admin">admin</definedName>
    <definedName name="Advance_Paint___Chemical" localSheetId="3">'[24]B-105'!#REF!</definedName>
    <definedName name="Advance_Paint___Chemical" localSheetId="4">'[24]B-105'!#REF!</definedName>
    <definedName name="Advance_Paint___Chemical">'[24]B-105'!#REF!</definedName>
    <definedName name="aeaae" hidden="1">{"PFE",#N/A,TRUE,"FILMS"}</definedName>
    <definedName name="aeaete" hidden="1">{"PFE",#N/A,TRUE,"FILMS"}</definedName>
    <definedName name="aeead" hidden="1">{"PFE",#N/A,TRUE,"FILMS"}</definedName>
    <definedName name="aertartrt" hidden="1">{"PFE",#N/A,TRUE,"FILMS"}</definedName>
    <definedName name="af" localSheetId="3">[14]Group!#REF!</definedName>
    <definedName name="af" localSheetId="4">[14]Group!#REF!</definedName>
    <definedName name="af">[14]Group!#REF!</definedName>
    <definedName name="agdump" localSheetId="3">#REF!</definedName>
    <definedName name="agdump" localSheetId="4">#REF!</definedName>
    <definedName name="agdump">#REF!</definedName>
    <definedName name="agedump" localSheetId="3">#REF!</definedName>
    <definedName name="agedump" localSheetId="4">#REF!</definedName>
    <definedName name="agedump">#REF!</definedName>
    <definedName name="agencydump" localSheetId="3">#REF!</definedName>
    <definedName name="agencydump" localSheetId="4">#REF!</definedName>
    <definedName name="agencydump">#REF!</definedName>
    <definedName name="AGENCYLY" localSheetId="3">#REF!</definedName>
    <definedName name="AGENCYLY" localSheetId="4">#REF!</definedName>
    <definedName name="AGENCYLY">#REF!</definedName>
    <definedName name="AGENCYPLAN" localSheetId="3">#REF!</definedName>
    <definedName name="AGENCYPLAN" localSheetId="4">#REF!</definedName>
    <definedName name="AGENCYPLAN">#REF!</definedName>
    <definedName name="agtete" hidden="1">{"PFE",#N/A,TRUE,"FILMS"}</definedName>
    <definedName name="ALLIED_PRODUCTS_THAILAND__LTD." localSheetId="3">#REF!</definedName>
    <definedName name="ALLIED_PRODUCTS_THAILAND__LTD." localSheetId="4">#REF!</definedName>
    <definedName name="ALLIED_PRODUCTS_THAILAND__LTD.">#REF!</definedName>
    <definedName name="Alpha_Envirotech_Eng." localSheetId="3">'[24]B-105'!#REF!</definedName>
    <definedName name="Alpha_Envirotech_Eng." localSheetId="4">'[24]B-105'!#REF!</definedName>
    <definedName name="Alpha_Envirotech_Eng.">'[24]B-105'!#REF!</definedName>
    <definedName name="AMOUNT" localSheetId="3">'[27]10'!#REF!</definedName>
    <definedName name="AMOUNT" localSheetId="4">'[27]10'!#REF!</definedName>
    <definedName name="AMOUNT">'[27]10'!#REF!</definedName>
    <definedName name="ana" localSheetId="3">#REF!</definedName>
    <definedName name="ana" localSheetId="4">#REF!</definedName>
    <definedName name="ana">#REF!</definedName>
    <definedName name="Ana_U_5">[28]ตั๋วเงินรับ!$F$1</definedName>
    <definedName name="AP_Report_SupplierStatement" localSheetId="3">#REF!</definedName>
    <definedName name="AP_Report_SupplierStatement" localSheetId="4">#REF!</definedName>
    <definedName name="AP_Report_SupplierStatement">#REF!</definedName>
    <definedName name="apr" hidden="1">{"PFE",#N/A,TRUE,"FILMS"}</definedName>
    <definedName name="ar" localSheetId="5">'10'!ar</definedName>
    <definedName name="ar" localSheetId="7">'12-13'!ar</definedName>
    <definedName name="ar" localSheetId="1">'6(3M)'!ar</definedName>
    <definedName name="ar" localSheetId="2">'7(3M)'!ar</definedName>
    <definedName name="ar" localSheetId="3">'8(6M)'!ar</definedName>
    <definedName name="ar" localSheetId="4">'9(6M)'!ar</definedName>
    <definedName name="ar">#N/A</definedName>
    <definedName name="AR_Report_Ar_223" localSheetId="3">#REF!</definedName>
    <definedName name="AR_Report_Ar_223" localSheetId="4">#REF!</definedName>
    <definedName name="AR_Report_Ar_223">#REF!</definedName>
    <definedName name="Areadata" localSheetId="3">#REF!</definedName>
    <definedName name="Areadata" localSheetId="4">#REF!</definedName>
    <definedName name="Areadata">#REF!</definedName>
    <definedName name="AreaFill" localSheetId="5">#REF!,#REF!,#REF!,#REF!</definedName>
    <definedName name="AreaFill" localSheetId="6">#REF!,#REF!,#REF!,#REF!</definedName>
    <definedName name="AreaFill" localSheetId="7">#REF!,#REF!,#REF!,#REF!</definedName>
    <definedName name="AreaFill" localSheetId="1">#REF!,#REF!,#REF!,#REF!</definedName>
    <definedName name="AreaFill" localSheetId="2">#REF!,#REF!,#REF!,#REF!</definedName>
    <definedName name="AreaFill" localSheetId="3">#REF!,#REF!,#REF!,#REF!</definedName>
    <definedName name="AreaFill" localSheetId="4">#REF!,#REF!,#REF!,#REF!</definedName>
    <definedName name="AreaFill">#REF!,#REF!,#REF!,#REF!</definedName>
    <definedName name="ART_COLOUR_DESIGN_CO_.LTD.">"ART COLOUR DESIGN CO.,LTD."</definedName>
    <definedName name="as" localSheetId="5">'10'!as</definedName>
    <definedName name="as" localSheetId="7">'12-13'!as</definedName>
    <definedName name="as" localSheetId="1">'6(3M)'!as</definedName>
    <definedName name="as" localSheetId="2">'7(3M)'!as</definedName>
    <definedName name="as" localSheetId="3">'8(6M)'!as</definedName>
    <definedName name="as" localSheetId="4">'9(6M)'!as</definedName>
    <definedName name="as">#N/A</definedName>
    <definedName name="as_14" localSheetId="3">[29]ELIM!#REF!</definedName>
    <definedName name="as_14" localSheetId="4">[29]ELIM!#REF!</definedName>
    <definedName name="as_14">[29]ELIM!#REF!</definedName>
    <definedName name="as_23" localSheetId="3">[29]ELIM!#REF!</definedName>
    <definedName name="as_23" localSheetId="4">[29]ELIM!#REF!</definedName>
    <definedName name="as_23">[29]ELIM!#REF!</definedName>
    <definedName name="as_25" localSheetId="3">[29]ELIM!#REF!</definedName>
    <definedName name="as_25" localSheetId="4">[29]ELIM!#REF!</definedName>
    <definedName name="as_25">[29]ELIM!#REF!</definedName>
    <definedName name="as_41" localSheetId="3">[29]ELIM!#REF!</definedName>
    <definedName name="as_41" localSheetId="4">[29]ELIM!#REF!</definedName>
    <definedName name="as_41">[29]ELIM!#REF!</definedName>
    <definedName name="AS2DocOpenMode" hidden="1">"AS2DocumentEdit"</definedName>
    <definedName name="asd" localSheetId="3">Scheduled_Payment+Extra_Payment</definedName>
    <definedName name="asd" localSheetId="4">Scheduled_Payment+Extra_Payment</definedName>
    <definedName name="asd">Scheduled_Payment+Extra_Payment</definedName>
    <definedName name="asd_14" localSheetId="3">[29]ELIM!#REF!</definedName>
    <definedName name="asd_14" localSheetId="4">[29]ELIM!#REF!</definedName>
    <definedName name="asd_14">[29]ELIM!#REF!</definedName>
    <definedName name="asd_23" localSheetId="3">[29]ELIM!#REF!</definedName>
    <definedName name="asd_23" localSheetId="4">[29]ELIM!#REF!</definedName>
    <definedName name="asd_23">[29]ELIM!#REF!</definedName>
    <definedName name="asd_25" localSheetId="3">[29]ELIM!#REF!</definedName>
    <definedName name="asd_25" localSheetId="4">[29]ELIM!#REF!</definedName>
    <definedName name="asd_25">[29]ELIM!#REF!</definedName>
    <definedName name="asd_41" localSheetId="3">[29]ELIM!#REF!</definedName>
    <definedName name="asd_41" localSheetId="4">[29]ELIM!#REF!</definedName>
    <definedName name="asd_41">[29]ELIM!#REF!</definedName>
    <definedName name="asda" localSheetId="3">#REF!</definedName>
    <definedName name="asda" localSheetId="4">#REF!</definedName>
    <definedName name="asda">#REF!</definedName>
    <definedName name="asda_14" localSheetId="3">#REF!</definedName>
    <definedName name="asda_14" localSheetId="4">#REF!</definedName>
    <definedName name="asda_14">#REF!</definedName>
    <definedName name="asda_23" localSheetId="3">#REF!</definedName>
    <definedName name="asda_23" localSheetId="4">#REF!</definedName>
    <definedName name="asda_23">#REF!</definedName>
    <definedName name="asda_41" localSheetId="3">#REF!</definedName>
    <definedName name="asda_41" localSheetId="4">#REF!</definedName>
    <definedName name="asda_41">#REF!</definedName>
    <definedName name="asdf" localSheetId="3">#REF!</definedName>
    <definedName name="asdf" localSheetId="4">#REF!</definedName>
    <definedName name="asdf">#REF!</definedName>
    <definedName name="ASHKALIT_CHEMIPROD_LTD." localSheetId="3">'[24]B-105'!#REF!</definedName>
    <definedName name="ASHKALIT_CHEMIPROD_LTD." localSheetId="4">'[24]B-105'!#REF!</definedName>
    <definedName name="ASHKALIT_CHEMIPROD_LTD.">'[24]B-105'!#REF!</definedName>
    <definedName name="ass" localSheetId="5">'10'!ass</definedName>
    <definedName name="ass" localSheetId="7">'12-13'!ass</definedName>
    <definedName name="ass" localSheetId="1">'6(3M)'!ass</definedName>
    <definedName name="ass" localSheetId="2">'7(3M)'!ass</definedName>
    <definedName name="ass" localSheetId="3">'8(6M)'!ass</definedName>
    <definedName name="ass" localSheetId="4">'9(6M)'!ass</definedName>
    <definedName name="ass">#N/A</definedName>
    <definedName name="assdd">#N/A</definedName>
    <definedName name="ASSET" localSheetId="3">#REF!</definedName>
    <definedName name="ASSET" localSheetId="4">#REF!</definedName>
    <definedName name="ASSET">#REF!</definedName>
    <definedName name="ASSET_14" localSheetId="3">#REF!</definedName>
    <definedName name="ASSET_14" localSheetId="4">#REF!</definedName>
    <definedName name="ASSET_14">#REF!</definedName>
    <definedName name="ASSET_15" localSheetId="3">#REF!</definedName>
    <definedName name="ASSET_15" localSheetId="4">#REF!</definedName>
    <definedName name="ASSET_15">#REF!</definedName>
    <definedName name="ASSET_16" localSheetId="3">#REF!</definedName>
    <definedName name="ASSET_16" localSheetId="4">#REF!</definedName>
    <definedName name="ASSET_16">#REF!</definedName>
    <definedName name="ASSET_23" localSheetId="3">#REF!</definedName>
    <definedName name="ASSET_23" localSheetId="4">#REF!</definedName>
    <definedName name="ASSET_23">#REF!</definedName>
    <definedName name="ASSET_24" localSheetId="3">#REF!</definedName>
    <definedName name="ASSET_24" localSheetId="4">#REF!</definedName>
    <definedName name="ASSET_24">#REF!</definedName>
    <definedName name="ASSET_25" localSheetId="3">#REF!</definedName>
    <definedName name="ASSET_25" localSheetId="4">#REF!</definedName>
    <definedName name="ASSET_25">#REF!</definedName>
    <definedName name="ASSET_26" localSheetId="3">#REF!</definedName>
    <definedName name="ASSET_26" localSheetId="4">#REF!</definedName>
    <definedName name="ASSET_26">#REF!</definedName>
    <definedName name="ASSET_27" localSheetId="3">#REF!</definedName>
    <definedName name="ASSET_27" localSheetId="4">#REF!</definedName>
    <definedName name="ASSET_27">#REF!</definedName>
    <definedName name="ASSET_41" localSheetId="3">#REF!</definedName>
    <definedName name="ASSET_41" localSheetId="4">#REF!</definedName>
    <definedName name="ASSET_41">#REF!</definedName>
    <definedName name="assss" localSheetId="5">'10'!assss</definedName>
    <definedName name="assss" localSheetId="7">'12-13'!assss</definedName>
    <definedName name="assss" localSheetId="1">'6(3M)'!assss</definedName>
    <definedName name="assss" localSheetId="2">'7(3M)'!assss</definedName>
    <definedName name="assss" localSheetId="3">'8(6M)'!assss</definedName>
    <definedName name="assss" localSheetId="4">'9(6M)'!assss</definedName>
    <definedName name="assss">#N/A</definedName>
    <definedName name="Asstes" localSheetId="3">#REF!</definedName>
    <definedName name="Asstes" localSheetId="4">#REF!</definedName>
    <definedName name="Asstes">#REF!</definedName>
    <definedName name="ATAC_CHEMICAL_CO._LTD." localSheetId="3">#REF!</definedName>
    <definedName name="ATAC_CHEMICAL_CO._LTD." localSheetId="4">#REF!</definedName>
    <definedName name="ATAC_CHEMICAL_CO._LTD.">#REF!</definedName>
    <definedName name="Aug" localSheetId="3">#REF!</definedName>
    <definedName name="Aug" localSheetId="4">#REF!</definedName>
    <definedName name="Aug">#REF!</definedName>
    <definedName name="auru">'[30]G-BS'!$A$3:$C$217</definedName>
    <definedName name="AUT" localSheetId="3">#REF!</definedName>
    <definedName name="AUT" localSheetId="4">#REF!</definedName>
    <definedName name="AUT">#REF!</definedName>
    <definedName name="av">#N/A</definedName>
    <definedName name="B" localSheetId="3">#REF!</definedName>
    <definedName name="B" localSheetId="4">#REF!</definedName>
    <definedName name="B">#REF!</definedName>
    <definedName name="BAMCO_LIMITED" localSheetId="3">#REF!</definedName>
    <definedName name="BAMCO_LIMITED" localSheetId="4">#REF!</definedName>
    <definedName name="BAMCO_LIMITED">#REF!</definedName>
    <definedName name="Bangkok_China_Paint_MFG." localSheetId="3">#REF!</definedName>
    <definedName name="Bangkok_China_Paint_MFG." localSheetId="4">#REF!</definedName>
    <definedName name="Bangkok_China_Paint_MFG.">#REF!</definedName>
    <definedName name="BB" localSheetId="5" hidden="1">{"'Eng (page2)'!$A$1:$D$52"}</definedName>
    <definedName name="BB" localSheetId="6" hidden="1">{"'Eng (page2)'!$A$1:$D$52"}</definedName>
    <definedName name="BB" localSheetId="7" hidden="1">{"'Eng (page2)'!$A$1:$D$52"}</definedName>
    <definedName name="BB" localSheetId="1" hidden="1">{"'Eng (page2)'!$A$1:$D$52"}</definedName>
    <definedName name="BB" localSheetId="2" hidden="1">{"'Eng (page2)'!$A$1:$D$52"}</definedName>
    <definedName name="BB" localSheetId="3" hidden="1">{"'Eng (page2)'!$A$1:$D$52"}</definedName>
    <definedName name="BB" localSheetId="4" hidden="1">{"'Eng (page2)'!$A$1:$D$52"}</definedName>
    <definedName name="BB" hidden="1">{"'Eng (page2)'!$A$1:$D$52"}</definedName>
    <definedName name="BBB" localSheetId="3">#REF!</definedName>
    <definedName name="BBB" localSheetId="4">#REF!</definedName>
    <definedName name="BBB">#REF!</definedName>
    <definedName name="BBBB" hidden="1">{"'Eng (page2)'!$A$1:$D$52"}</definedName>
    <definedName name="bbc" localSheetId="5">'10'!bbc</definedName>
    <definedName name="bbc" localSheetId="7">'12-13'!bbc</definedName>
    <definedName name="bbc" localSheetId="1">'6(3M)'!bbc</definedName>
    <definedName name="bbc" localSheetId="2">'7(3M)'!bbc</definedName>
    <definedName name="bbc" localSheetId="3">'8(6M)'!bbc</definedName>
    <definedName name="bbc" localSheetId="4">'9(6M)'!bbc</definedName>
    <definedName name="bbc">#N/A</definedName>
    <definedName name="BBL" localSheetId="3">'[31]ADJ - RATE'!#REF!</definedName>
    <definedName name="BBL" localSheetId="4">'[31]ADJ - RATE'!#REF!</definedName>
    <definedName name="BBL">'[31]ADJ - RATE'!#REF!</definedName>
    <definedName name="BCExport" localSheetId="3">#REF!</definedName>
    <definedName name="BCExport" localSheetId="4">#REF!</definedName>
    <definedName name="BCExport">#REF!</definedName>
    <definedName name="be" localSheetId="5">'10'!be</definedName>
    <definedName name="be" localSheetId="7">'12-13'!be</definedName>
    <definedName name="be" localSheetId="1">'6(3M)'!be</definedName>
    <definedName name="be" localSheetId="2">'7(3M)'!be</definedName>
    <definedName name="be" localSheetId="3">'8(6M)'!be</definedName>
    <definedName name="be" localSheetId="4">'9(6M)'!be</definedName>
    <definedName name="be">#N/A</definedName>
    <definedName name="Beg_Bal" localSheetId="3">#REF!</definedName>
    <definedName name="Beg_Bal" localSheetId="4">#REF!</definedName>
    <definedName name="Beg_Bal">#REF!</definedName>
    <definedName name="Ben" localSheetId="3">Scheduled_Payment+Extra_Payment</definedName>
    <definedName name="Ben" localSheetId="4">Scheduled_Payment+Extra_Payment</definedName>
    <definedName name="Ben">Scheduled_Payment+Extra_Payment</definedName>
    <definedName name="BENJAKIT_GROUP__THAILAND__CO._LTD." localSheetId="3">#REF!</definedName>
    <definedName name="BENJAKIT_GROUP__THAILAND__CO._LTD." localSheetId="4">#REF!</definedName>
    <definedName name="BENJAKIT_GROUP__THAILAND__CO._LTD.">#REF!</definedName>
    <definedName name="bigbang" localSheetId="3">#REF!</definedName>
    <definedName name="bigbang" localSheetId="4">#REF!</definedName>
    <definedName name="bigbang">#REF!</definedName>
    <definedName name="bk" hidden="1">{"cashflow",#N/A,FALSE,"cash flow"}</definedName>
    <definedName name="BLOW4502">'[1]C-1'!$A$1:$IV$5</definedName>
    <definedName name="BLUE_LABEL_LIMITED" localSheetId="3">#REF!</definedName>
    <definedName name="BLUE_LABEL_LIMITED" localSheetId="4">#REF!</definedName>
    <definedName name="BLUE_LABEL_LIMITED">#REF!</definedName>
    <definedName name="bo" hidden="1">{"PFE",#N/A,TRUE,"FILMS"}</definedName>
    <definedName name="body" localSheetId="3">#REF!</definedName>
    <definedName name="body" localSheetId="4">#REF!</definedName>
    <definedName name="body">#REF!</definedName>
    <definedName name="BOI" localSheetId="3">#REF!</definedName>
    <definedName name="BOI" localSheetId="4">#REF!</definedName>
    <definedName name="BOI">#REF!</definedName>
    <definedName name="BOITABLE" localSheetId="3">#REF!</definedName>
    <definedName name="BOITABLE" localSheetId="4">#REF!</definedName>
    <definedName name="BOITABLE">#REF!</definedName>
    <definedName name="BS" localSheetId="3">#REF!</definedName>
    <definedName name="BS" localSheetId="4">#REF!</definedName>
    <definedName name="BS">#REF!</definedName>
    <definedName name="BSsheet" localSheetId="3">#REF!</definedName>
    <definedName name="BSsheet" localSheetId="4">#REF!</definedName>
    <definedName name="BSsheet">#REF!</definedName>
    <definedName name="BUILDING_COAT_CO._LTD." localSheetId="3">#REF!</definedName>
    <definedName name="BUILDING_COAT_CO._LTD." localSheetId="4">#REF!</definedName>
    <definedName name="BUILDING_COAT_CO._LTD.">#REF!</definedName>
    <definedName name="button_area_1" localSheetId="3">#REF!</definedName>
    <definedName name="button_area_1" localSheetId="4">#REF!</definedName>
    <definedName name="button_area_1">#REF!</definedName>
    <definedName name="by_country" localSheetId="3">#REF!</definedName>
    <definedName name="by_country" localSheetId="4">#REF!</definedName>
    <definedName name="by_country">#REF!</definedName>
    <definedName name="C_" localSheetId="3">#REF!</definedName>
    <definedName name="C_" localSheetId="4">#REF!</definedName>
    <definedName name="C_">#REF!</definedName>
    <definedName name="C_2" localSheetId="3">[14]Group!#REF!</definedName>
    <definedName name="C_2" localSheetId="4">[14]Group!#REF!</definedName>
    <definedName name="C_2">[14]Group!#REF!</definedName>
    <definedName name="CalcAgencyPrice" localSheetId="3">#REF!</definedName>
    <definedName name="CalcAgencyPrice" localSheetId="4">#REF!</definedName>
    <definedName name="CalcAgencyPrice">#REF!</definedName>
    <definedName name="CapexTotals" localSheetId="3">#REF!</definedName>
    <definedName name="CapexTotals" localSheetId="4">#REF!</definedName>
    <definedName name="CapexTotals">#REF!</definedName>
    <definedName name="Carpet_Maker" localSheetId="3">#REF!</definedName>
    <definedName name="Carpet_Maker" localSheetId="4">#REF!</definedName>
    <definedName name="Carpet_Maker">#REF!</definedName>
    <definedName name="Cashflows" localSheetId="3">#REF!</definedName>
    <definedName name="Cashflows" localSheetId="4">#REF!</definedName>
    <definedName name="Cashflows">#REF!</definedName>
    <definedName name="CC" localSheetId="3">#REF!</definedName>
    <definedName name="CC" localSheetId="4">#REF!</definedName>
    <definedName name="CC">#REF!</definedName>
    <definedName name="ccc" localSheetId="3">#REF!</definedName>
    <definedName name="ccc" localSheetId="4">#REF!</definedName>
    <definedName name="ccc">#REF!</definedName>
    <definedName name="cddf">[6]!cddf</definedName>
    <definedName name="CELL_PRO_INTERNATIONAL_CO._LTD." localSheetId="3">'[24]B-105'!#REF!</definedName>
    <definedName name="CELL_PRO_INTERNATIONAL_CO._LTD." localSheetId="4">'[24]B-105'!#REF!</definedName>
    <definedName name="CELL_PRO_INTERNATIONAL_CO._LTD.">'[24]B-105'!#REF!</definedName>
    <definedName name="celltips_area" localSheetId="3">#REF!</definedName>
    <definedName name="celltips_area" localSheetId="4">#REF!</definedName>
    <definedName name="celltips_area">#REF!</definedName>
    <definedName name="Chile" hidden="1">{"PFE",#N/A,TRUE,"FILMS"}</definedName>
    <definedName name="chile1" hidden="1">{"PFE",#N/A,TRUE,"FILMS"}</definedName>
    <definedName name="CHING_MEI_PAPER_CO._LTD." localSheetId="3">#REF!</definedName>
    <definedName name="CHING_MEI_PAPER_CO._LTD." localSheetId="4">#REF!</definedName>
    <definedName name="CHING_MEI_PAPER_CO._LTD.">#REF!</definedName>
    <definedName name="CHUAN_INDUSTRIES_PTE_LTD" localSheetId="3">'[24]B-105'!#REF!</definedName>
    <definedName name="CHUAN_INDUSTRIES_PTE_LTD" localSheetId="4">'[24]B-105'!#REF!</definedName>
    <definedName name="CHUAN_INDUSTRIES_PTE_LTD">'[24]B-105'!#REF!</definedName>
    <definedName name="CIMT" localSheetId="3">#REF!</definedName>
    <definedName name="CIMT" localSheetId="4">#REF!</definedName>
    <definedName name="CIMT">#REF!</definedName>
    <definedName name="CIMT2" localSheetId="3">#REF!</definedName>
    <definedName name="CIMT2" localSheetId="4">#REF!</definedName>
    <definedName name="CIMT2">#REF!</definedName>
    <definedName name="CIMTABLE" localSheetId="3">#REF!</definedName>
    <definedName name="CIMTABLE" localSheetId="4">#REF!</definedName>
    <definedName name="CIMTABLE">#REF!</definedName>
    <definedName name="CIMTABLE1" localSheetId="3">#REF!</definedName>
    <definedName name="CIMTABLE1" localSheetId="4">#REF!</definedName>
    <definedName name="CIMTABLE1">#REF!</definedName>
    <definedName name="CIMTABLE2" localSheetId="3">#REF!</definedName>
    <definedName name="CIMTABLE2" localSheetId="4">#REF!</definedName>
    <definedName name="CIMTABLE2">#REF!</definedName>
    <definedName name="CIMTYPE" localSheetId="3">#REF!</definedName>
    <definedName name="CIMTYPE" localSheetId="4">#REF!</definedName>
    <definedName name="CIMTYPE">#REF!</definedName>
    <definedName name="CIMTYPE1" localSheetId="3">#REF!</definedName>
    <definedName name="CIMTYPE1" localSheetId="4">#REF!</definedName>
    <definedName name="CIMTYPE1">#REF!</definedName>
    <definedName name="CIMTYPE2" localSheetId="3">#REF!</definedName>
    <definedName name="CIMTYPE2" localSheetId="4">#REF!</definedName>
    <definedName name="CIMTYPE2">#REF!</definedName>
    <definedName name="CIVIC_CHEMICAL_LTD._PART." localSheetId="3">#REF!</definedName>
    <definedName name="CIVIC_CHEMICAL_LTD._PART." localSheetId="4">#REF!</definedName>
    <definedName name="CIVIC_CHEMICAL_LTD._PART.">#REF!</definedName>
    <definedName name="CLEANOSOL" localSheetId="3">#REF!</definedName>
    <definedName name="CLEANOSOL" localSheetId="4">#REF!</definedName>
    <definedName name="CLEANOSOL">#REF!</definedName>
    <definedName name="CLEANOSOL_TRAFFIC__THAILAND__CO._LTD." localSheetId="3">#REF!</definedName>
    <definedName name="CLEANOSOL_TRAFFIC__THAILAND__CO._LTD." localSheetId="4">#REF!</definedName>
    <definedName name="CLEANOSOL_TRAFFIC__THAILAND__CO._LTD.">#REF!</definedName>
    <definedName name="CN" localSheetId="3">OFFSET('8(6M)'!Full_Print,0,0,[0]!VDO.DE.08.CN)</definedName>
    <definedName name="CN" localSheetId="4">OFFSET('9(6M)'!Full_Print,0,0,[0]!VDO.DE.08.CN)</definedName>
    <definedName name="CN">OFFSET(Full_Print,0,0,VDO.DE.08.CN)</definedName>
    <definedName name="Cn.VDO.United" localSheetId="3">OFFSET('8(6M)'!Full_Print,0,0,Last_Row)</definedName>
    <definedName name="Cn.VDO.United" localSheetId="4">OFFSET('9(6M)'!Full_Print,0,0,Last_Row)</definedName>
    <definedName name="Cn.VDO.United">OFFSET(Full_Print,0,0,Last_Row)</definedName>
    <definedName name="Code" localSheetId="3">#REF!</definedName>
    <definedName name="Code" localSheetId="4">#REF!</definedName>
    <definedName name="Code">#REF!</definedName>
    <definedName name="CODE01">[5]JAN!$A$5:$A$1400</definedName>
    <definedName name="CODE02">[5]FEB!$A$5:$A$1500</definedName>
    <definedName name="CODE03">[5]MAR!$A$5:$A$1501</definedName>
    <definedName name="CODE04">[5]APR!$A$5:$A$1500</definedName>
    <definedName name="CODE05">[5]MAY!$A$5:$A$1700</definedName>
    <definedName name="CODE06">[5]JUN!$A$5:$A$1600</definedName>
    <definedName name="CODE07">[5]JULY!$A$7:$A$1798</definedName>
    <definedName name="CODE08">[5]AUG!$A$6:$A$6500</definedName>
    <definedName name="CODE09">[5]SEP!$A$6:$A$1600</definedName>
    <definedName name="CODE10">[5]OCT!$A$7:$A$1900</definedName>
    <definedName name="CODE11">[5]NOV!$A$6:$A$1100</definedName>
    <definedName name="CODE12">[5]DEC!$A$6:$A$1806</definedName>
    <definedName name="COL_BROW" localSheetId="3">#REF!</definedName>
    <definedName name="COL_BROW" localSheetId="4">#REF!</definedName>
    <definedName name="COL_BROW">#REF!</definedName>
    <definedName name="COL_GREY" localSheetId="3">#REF!</definedName>
    <definedName name="COL_GREY" localSheetId="4">#REF!</definedName>
    <definedName name="COL_GREY">#REF!</definedName>
    <definedName name="COLOR" localSheetId="3">#REF!</definedName>
    <definedName name="COLOR" localSheetId="4">#REF!</definedName>
    <definedName name="COLOR">#REF!</definedName>
    <definedName name="COLOR2">#N/A</definedName>
    <definedName name="Commission" localSheetId="3">#REF!</definedName>
    <definedName name="Commission" localSheetId="4">#REF!</definedName>
    <definedName name="Commission">#REF!</definedName>
    <definedName name="COPY_YTD" localSheetId="3">[32]!COPY_YTD</definedName>
    <definedName name="COPY_YTD" localSheetId="4">[32]!COPY_YTD</definedName>
    <definedName name="COPY_YTD">[32]!COPY_YTD</definedName>
    <definedName name="Cormix_Int." localSheetId="3">#REF!</definedName>
    <definedName name="Cormix_Int." localSheetId="4">#REF!</definedName>
    <definedName name="Cormix_Int.">#REF!</definedName>
    <definedName name="cost" localSheetId="3">#REF!</definedName>
    <definedName name="cost" localSheetId="4">#REF!</definedName>
    <definedName name="cost">#REF!</definedName>
    <definedName name="cost_per_unit" localSheetId="3">#REF!</definedName>
    <definedName name="cost_per_unit" localSheetId="4">#REF!</definedName>
    <definedName name="cost_per_unit">#REF!</definedName>
    <definedName name="Cover" localSheetId="3">#REF!</definedName>
    <definedName name="Cover" localSheetId="4">#REF!</definedName>
    <definedName name="Cover">#REF!</definedName>
    <definedName name="CREATE" localSheetId="3">#REF!</definedName>
    <definedName name="CREATE" localSheetId="4">#REF!</definedName>
    <definedName name="CREATE">#REF!</definedName>
    <definedName name="CREATE_COLOR_LTD._PART." localSheetId="3">#REF!</definedName>
    <definedName name="CREATE_COLOR_LTD._PART." localSheetId="4">#REF!</definedName>
    <definedName name="CREATE_COLOR_LTD._PART.">#REF!</definedName>
    <definedName name="Credo_Int." localSheetId="3">#REF!</definedName>
    <definedName name="Credo_Int." localSheetId="4">#REF!</definedName>
    <definedName name="Credo_Int.">#REF!</definedName>
    <definedName name="_xlnm.Criteria" localSheetId="3">#REF!</definedName>
    <definedName name="_xlnm.Criteria" localSheetId="4">#REF!</definedName>
    <definedName name="_xlnm.Criteria">#REF!</definedName>
    <definedName name="csDesignMode">1</definedName>
    <definedName name="CTABLE" localSheetId="3">#REF!</definedName>
    <definedName name="CTABLE" localSheetId="4">#REF!</definedName>
    <definedName name="CTABLE">#REF!</definedName>
    <definedName name="CTL" localSheetId="3">#REF!</definedName>
    <definedName name="CTL" localSheetId="4">#REF!</definedName>
    <definedName name="CTL">#REF!</definedName>
    <definedName name="CTYPE" localSheetId="3">#REF!</definedName>
    <definedName name="CTYPE" localSheetId="4">#REF!</definedName>
    <definedName name="CTYPE">#REF!</definedName>
    <definedName name="Currency_Unit">[33]Sheet3!$G$29</definedName>
    <definedName name="Current" localSheetId="3">#REF!</definedName>
    <definedName name="Current" localSheetId="4">#REF!</definedName>
    <definedName name="Current">#REF!</definedName>
    <definedName name="Current_Account" localSheetId="3">#REF!</definedName>
    <definedName name="Current_Account" localSheetId="4">#REF!</definedName>
    <definedName name="Current_Account">#REF!</definedName>
    <definedName name="Current_Month">[33]Sheet3!$C$5</definedName>
    <definedName name="CY_Accounts_Receivable" localSheetId="3">#REF!</definedName>
    <definedName name="CY_Accounts_Receivable" localSheetId="4">#REF!</definedName>
    <definedName name="CY_Accounts_Receivable">#REF!</definedName>
    <definedName name="CY_Cash" localSheetId="3">#REF!</definedName>
    <definedName name="CY_Cash" localSheetId="4">#REF!</definedName>
    <definedName name="CY_Cash">#REF!</definedName>
    <definedName name="CY_Common_Equity" localSheetId="3">#REF!</definedName>
    <definedName name="CY_Common_Equity" localSheetId="4">#REF!</definedName>
    <definedName name="CY_Common_Equity">#REF!</definedName>
    <definedName name="CY_Cost_of_Sales" localSheetId="3">#REF!</definedName>
    <definedName name="CY_Cost_of_Sales" localSheetId="4">#REF!</definedName>
    <definedName name="CY_Cost_of_Sales">#REF!</definedName>
    <definedName name="CY_Current_Liabilities" localSheetId="3">#REF!</definedName>
    <definedName name="CY_Current_Liabilities" localSheetId="4">#REF!</definedName>
    <definedName name="CY_Current_Liabilities">#REF!</definedName>
    <definedName name="CY_Depreciation" localSheetId="3">#REF!</definedName>
    <definedName name="CY_Depreciation" localSheetId="4">#REF!</definedName>
    <definedName name="CY_Depreciation">#REF!</definedName>
    <definedName name="CY_Gross_Profit" localSheetId="3">#REF!</definedName>
    <definedName name="CY_Gross_Profit" localSheetId="4">#REF!</definedName>
    <definedName name="CY_Gross_Profit">#REF!</definedName>
    <definedName name="CY_Inc_Bef_Tax" localSheetId="3">#REF!</definedName>
    <definedName name="CY_Inc_Bef_Tax" localSheetId="4">#REF!</definedName>
    <definedName name="CY_Inc_Bef_Tax">#REF!</definedName>
    <definedName name="CY_Intangible_Assets" localSheetId="3">#REF!</definedName>
    <definedName name="CY_Intangible_Assets" localSheetId="4">#REF!</definedName>
    <definedName name="CY_Intangible_Assets">#REF!</definedName>
    <definedName name="CY_Interest_Expense" localSheetId="3">#REF!</definedName>
    <definedName name="CY_Interest_Expense" localSheetId="4">#REF!</definedName>
    <definedName name="CY_Interest_Expense">#REF!</definedName>
    <definedName name="CY_Inventory" localSheetId="3">#REF!</definedName>
    <definedName name="CY_Inventory" localSheetId="4">#REF!</definedName>
    <definedName name="CY_Inventory">#REF!</definedName>
    <definedName name="CY_LIABIL_EQUITY" localSheetId="3">#REF!</definedName>
    <definedName name="CY_LIABIL_EQUITY" localSheetId="4">#REF!</definedName>
    <definedName name="CY_LIABIL_EQUITY">#REF!</definedName>
    <definedName name="CY_LT_Debt" localSheetId="3">#REF!</definedName>
    <definedName name="CY_LT_Debt" localSheetId="4">#REF!</definedName>
    <definedName name="CY_LT_Debt">#REF!</definedName>
    <definedName name="CY_Market_Value_of_Equity" localSheetId="3">#REF!</definedName>
    <definedName name="CY_Market_Value_of_Equity" localSheetId="4">#REF!</definedName>
    <definedName name="CY_Market_Value_of_Equity">#REF!</definedName>
    <definedName name="CY_Marketable_Sec" localSheetId="3">#REF!</definedName>
    <definedName name="CY_Marketable_Sec" localSheetId="4">#REF!</definedName>
    <definedName name="CY_Marketable_Sec">#REF!</definedName>
    <definedName name="CY_NET_PROFIT" localSheetId="3">#REF!</definedName>
    <definedName name="CY_NET_PROFIT" localSheetId="4">#REF!</definedName>
    <definedName name="CY_NET_PROFIT">#REF!</definedName>
    <definedName name="CY_Net_Revenue" localSheetId="3">#REF!</definedName>
    <definedName name="CY_Net_Revenue" localSheetId="4">#REF!</definedName>
    <definedName name="CY_Net_Revenue">#REF!</definedName>
    <definedName name="CY_Operating_Income" localSheetId="3">#REF!</definedName>
    <definedName name="CY_Operating_Income" localSheetId="4">#REF!</definedName>
    <definedName name="CY_Operating_Income">#REF!</definedName>
    <definedName name="CY_Other_Curr_Assets" localSheetId="3">#REF!</definedName>
    <definedName name="CY_Other_Curr_Assets" localSheetId="4">#REF!</definedName>
    <definedName name="CY_Other_Curr_Assets">#REF!</definedName>
    <definedName name="CY_Other_LT_Assets" localSheetId="3">#REF!</definedName>
    <definedName name="CY_Other_LT_Assets" localSheetId="4">#REF!</definedName>
    <definedName name="CY_Other_LT_Assets">#REF!</definedName>
    <definedName name="CY_Other_LT_Liabilities" localSheetId="3">#REF!</definedName>
    <definedName name="CY_Other_LT_Liabilities" localSheetId="4">#REF!</definedName>
    <definedName name="CY_Other_LT_Liabilities">#REF!</definedName>
    <definedName name="CY_Preferred_Stock" localSheetId="3">#REF!</definedName>
    <definedName name="CY_Preferred_Stock" localSheetId="4">#REF!</definedName>
    <definedName name="CY_Preferred_Stock">#REF!</definedName>
    <definedName name="CY_QUICK_ASSETS" localSheetId="3">#REF!</definedName>
    <definedName name="CY_QUICK_ASSETS" localSheetId="4">#REF!</definedName>
    <definedName name="CY_QUICK_ASSETS">#REF!</definedName>
    <definedName name="CY_Retained_Earnings" localSheetId="3">#REF!</definedName>
    <definedName name="CY_Retained_Earnings" localSheetId="4">#REF!</definedName>
    <definedName name="CY_Retained_Earnings">#REF!</definedName>
    <definedName name="CY_Tangible_Assets" localSheetId="3">#REF!</definedName>
    <definedName name="CY_Tangible_Assets" localSheetId="4">#REF!</definedName>
    <definedName name="CY_Tangible_Assets">#REF!</definedName>
    <definedName name="CY_Tangible_Net_Worth" localSheetId="3">#REF!</definedName>
    <definedName name="CY_Tangible_Net_Worth" localSheetId="4">#REF!</definedName>
    <definedName name="CY_Tangible_Net_Worth">#REF!</definedName>
    <definedName name="CY_Taxes" localSheetId="3">#REF!</definedName>
    <definedName name="CY_Taxes" localSheetId="4">#REF!</definedName>
    <definedName name="CY_Taxes">#REF!</definedName>
    <definedName name="CY_TOTAL_ASSETS" localSheetId="3">#REF!</definedName>
    <definedName name="CY_TOTAL_ASSETS" localSheetId="4">#REF!</definedName>
    <definedName name="CY_TOTAL_ASSETS">#REF!</definedName>
    <definedName name="CY_TOTAL_CURR_ASSETS" localSheetId="3">#REF!</definedName>
    <definedName name="CY_TOTAL_CURR_ASSETS" localSheetId="4">#REF!</definedName>
    <definedName name="CY_TOTAL_CURR_ASSETS">#REF!</definedName>
    <definedName name="CY_TOTAL_DEBT" localSheetId="3">#REF!</definedName>
    <definedName name="CY_TOTAL_DEBT" localSheetId="4">#REF!</definedName>
    <definedName name="CY_TOTAL_DEBT">#REF!</definedName>
    <definedName name="CY_TOTAL_EQUITY" localSheetId="3">#REF!</definedName>
    <definedName name="CY_TOTAL_EQUITY" localSheetId="4">#REF!</definedName>
    <definedName name="CY_TOTAL_EQUITY">#REF!</definedName>
    <definedName name="CY_Working_Capital" localSheetId="3">#REF!</definedName>
    <definedName name="CY_Working_Capital" localSheetId="4">#REF!</definedName>
    <definedName name="CY_Working_Capital">#REF!</definedName>
    <definedName name="d">{"PFE",#N/A,TRUE,"FILMS"}</definedName>
    <definedName name="D.D._Carpet_Industry" localSheetId="3">#REF!</definedName>
    <definedName name="D.D._Carpet_Industry" localSheetId="4">#REF!</definedName>
    <definedName name="D.D._Carpet_Industry">#REF!</definedName>
    <definedName name="D.G.I_PAINT" localSheetId="3">#REF!</definedName>
    <definedName name="D.G.I_PAINT" localSheetId="4">#REF!</definedName>
    <definedName name="D.G.I_PAINT">#REF!</definedName>
    <definedName name="D.O.P_Paint" localSheetId="3">#REF!</definedName>
    <definedName name="D.O.P_Paint" localSheetId="4">#REF!</definedName>
    <definedName name="D.O.P_Paint">#REF!</definedName>
    <definedName name="D_Purchased_Vehicles" localSheetId="3">'[34]K-5'!#REF!</definedName>
    <definedName name="D_Purchased_Vehicles" localSheetId="4">'[34]K-5'!#REF!</definedName>
    <definedName name="D_Purchased_Vehicles">'[34]K-5'!#REF!</definedName>
    <definedName name="dad" hidden="1">{"PFE",#N/A,TRUE,"FILMS"}</definedName>
    <definedName name="dadadad" hidden="1">{"PFE",#N/A,TRUE,"FILMS"}</definedName>
    <definedName name="DaRWk1" localSheetId="3">#REF!</definedName>
    <definedName name="DaRWk1" localSheetId="4">#REF!</definedName>
    <definedName name="DaRWk1">#REF!</definedName>
    <definedName name="DaRWk10" localSheetId="3">#REF!</definedName>
    <definedName name="DaRWk10" localSheetId="4">#REF!</definedName>
    <definedName name="DaRWk10">#REF!</definedName>
    <definedName name="DaRWk11" localSheetId="3">#REF!</definedName>
    <definedName name="DaRWk11" localSheetId="4">#REF!</definedName>
    <definedName name="DaRWk11">#REF!</definedName>
    <definedName name="DaRWk12" localSheetId="3">#REF!</definedName>
    <definedName name="DaRWk12" localSheetId="4">#REF!</definedName>
    <definedName name="DaRWk12">#REF!</definedName>
    <definedName name="DaRWk2" localSheetId="3">#REF!</definedName>
    <definedName name="DaRWk2" localSheetId="4">#REF!</definedName>
    <definedName name="DaRWk2">#REF!</definedName>
    <definedName name="DaRWk3" localSheetId="3">#REF!</definedName>
    <definedName name="DaRWk3" localSheetId="4">#REF!</definedName>
    <definedName name="DaRWk3">#REF!</definedName>
    <definedName name="DaRWk4" localSheetId="3">#REF!</definedName>
    <definedName name="DaRWk4" localSheetId="4">#REF!</definedName>
    <definedName name="DaRWk4">#REF!</definedName>
    <definedName name="DaRWk5" localSheetId="3">#REF!</definedName>
    <definedName name="DaRWk5" localSheetId="4">#REF!</definedName>
    <definedName name="DaRWk5">#REF!</definedName>
    <definedName name="DaRWk6" localSheetId="3">#REF!</definedName>
    <definedName name="DaRWk6" localSheetId="4">#REF!</definedName>
    <definedName name="DaRWk6">#REF!</definedName>
    <definedName name="DaRWk8" localSheetId="3">#REF!</definedName>
    <definedName name="DaRWk8" localSheetId="4">#REF!</definedName>
    <definedName name="DaRWk8">#REF!</definedName>
    <definedName name="DaRwk9" localSheetId="3">#REF!</definedName>
    <definedName name="DaRwk9" localSheetId="4">#REF!</definedName>
    <definedName name="DaRwk9">#REF!</definedName>
    <definedName name="dast" localSheetId="3">#REF!</definedName>
    <definedName name="dast" localSheetId="4">#REF!</definedName>
    <definedName name="dast">#REF!</definedName>
    <definedName name="Data" localSheetId="3">#REF!</definedName>
    <definedName name="Data" localSheetId="4">#REF!</definedName>
    <definedName name="Data">#REF!</definedName>
    <definedName name="data1" localSheetId="3">#REF!</definedName>
    <definedName name="data1" localSheetId="4">#REF!</definedName>
    <definedName name="data1">#REF!</definedName>
    <definedName name="data10" localSheetId="3">#REF!</definedName>
    <definedName name="data10" localSheetId="4">#REF!</definedName>
    <definedName name="data10">#REF!</definedName>
    <definedName name="data4" localSheetId="3">#REF!</definedName>
    <definedName name="data4" localSheetId="4">#REF!</definedName>
    <definedName name="data4">#REF!</definedName>
    <definedName name="data8" localSheetId="3">#REF!</definedName>
    <definedName name="data8" localSheetId="4">#REF!</definedName>
    <definedName name="data8">#REF!</definedName>
    <definedName name="data84">'[35]Purchase Order'!$E$40</definedName>
    <definedName name="_xlnm.Database" localSheetId="3">#REF!</definedName>
    <definedName name="_xlnm.Database" localSheetId="4">#REF!</definedName>
    <definedName name="_xlnm.Database">#REF!</definedName>
    <definedName name="date">[36]ตั๋วเงินรับ!$F$1</definedName>
    <definedName name="Datee">[37]เงินกู้ธนชาติ!$G$2</definedName>
    <definedName name="DaWk7" localSheetId="3">#REF!</definedName>
    <definedName name="DaWk7" localSheetId="4">#REF!</definedName>
    <definedName name="DaWk7">#REF!</definedName>
    <definedName name="dbrwk1" localSheetId="3">#REF!</definedName>
    <definedName name="dbrwk1" localSheetId="4">#REF!</definedName>
    <definedName name="dbrwk1">#REF!</definedName>
    <definedName name="dbrwk10" localSheetId="3">#REF!</definedName>
    <definedName name="dbrwk10" localSheetId="4">#REF!</definedName>
    <definedName name="dbrwk10">#REF!</definedName>
    <definedName name="dbrwk11" localSheetId="3">#REF!</definedName>
    <definedName name="dbrwk11" localSheetId="4">#REF!</definedName>
    <definedName name="dbrwk11">#REF!</definedName>
    <definedName name="dbrwk12" localSheetId="3">#REF!</definedName>
    <definedName name="dbrwk12" localSheetId="4">#REF!</definedName>
    <definedName name="dbrwk12">#REF!</definedName>
    <definedName name="dbrwk2" localSheetId="3">#REF!</definedName>
    <definedName name="dbrwk2" localSheetId="4">#REF!</definedName>
    <definedName name="dbrwk2">#REF!</definedName>
    <definedName name="dbrwk3" localSheetId="3">#REF!</definedName>
    <definedName name="dbrwk3" localSheetId="4">#REF!</definedName>
    <definedName name="dbrwk3">#REF!</definedName>
    <definedName name="dbrwk4" localSheetId="3">#REF!</definedName>
    <definedName name="dbrwk4" localSheetId="4">#REF!</definedName>
    <definedName name="dbrwk4">#REF!</definedName>
    <definedName name="dbrwk5" localSheetId="3">#REF!</definedName>
    <definedName name="dbrwk5" localSheetId="4">#REF!</definedName>
    <definedName name="dbrwk5">#REF!</definedName>
    <definedName name="dbrwk6" localSheetId="3">#REF!</definedName>
    <definedName name="dbrwk6" localSheetId="4">#REF!</definedName>
    <definedName name="dbrwk6">#REF!</definedName>
    <definedName name="dbrwk7" localSheetId="3">#REF!</definedName>
    <definedName name="dbrwk7" localSheetId="4">#REF!</definedName>
    <definedName name="dbrwk7">#REF!</definedName>
    <definedName name="dbrwk8" localSheetId="3">#REF!</definedName>
    <definedName name="dbrwk8" localSheetId="4">#REF!</definedName>
    <definedName name="dbrwk8">#REF!</definedName>
    <definedName name="dbrwk9" localSheetId="3">#REF!</definedName>
    <definedName name="dbrwk9" localSheetId="4">#REF!</definedName>
    <definedName name="dbrwk9">#REF!</definedName>
    <definedName name="dcrwk1" localSheetId="3">#REF!</definedName>
    <definedName name="dcrwk1" localSheetId="4">#REF!</definedName>
    <definedName name="dcrwk1">#REF!</definedName>
    <definedName name="dcrwk10" localSheetId="3">#REF!</definedName>
    <definedName name="dcrwk10" localSheetId="4">#REF!</definedName>
    <definedName name="dcrwk10">#REF!</definedName>
    <definedName name="dcrwk11" localSheetId="3">#REF!</definedName>
    <definedName name="dcrwk11" localSheetId="4">#REF!</definedName>
    <definedName name="dcrwk11">#REF!</definedName>
    <definedName name="dcrwk12" localSheetId="3">#REF!</definedName>
    <definedName name="dcrwk12" localSheetId="4">#REF!</definedName>
    <definedName name="dcrwk12">#REF!</definedName>
    <definedName name="dcrwk2" localSheetId="3">#REF!</definedName>
    <definedName name="dcrwk2" localSheetId="4">#REF!</definedName>
    <definedName name="dcrwk2">#REF!</definedName>
    <definedName name="dcrwk3" localSheetId="3">#REF!</definedName>
    <definedName name="dcrwk3" localSheetId="4">#REF!</definedName>
    <definedName name="dcrwk3">#REF!</definedName>
    <definedName name="dcrwk4" localSheetId="3">#REF!</definedName>
    <definedName name="dcrwk4" localSheetId="4">#REF!</definedName>
    <definedName name="dcrwk4">#REF!</definedName>
    <definedName name="dcrwk5" localSheetId="3">#REF!</definedName>
    <definedName name="dcrwk5" localSheetId="4">#REF!</definedName>
    <definedName name="dcrwk5">#REF!</definedName>
    <definedName name="dcrwk6" localSheetId="3">#REF!</definedName>
    <definedName name="dcrwk6" localSheetId="4">#REF!</definedName>
    <definedName name="dcrwk6">#REF!</definedName>
    <definedName name="dcrwk7" localSheetId="3">#REF!</definedName>
    <definedName name="dcrwk7" localSheetId="4">#REF!</definedName>
    <definedName name="dcrwk7">#REF!</definedName>
    <definedName name="dcrwk8" localSheetId="3">#REF!</definedName>
    <definedName name="dcrwk8" localSheetId="4">#REF!</definedName>
    <definedName name="dcrwk8">#REF!</definedName>
    <definedName name="dcrwk9" localSheetId="3">#REF!</definedName>
    <definedName name="dcrwk9" localSheetId="4">#REF!</definedName>
    <definedName name="dcrwk9">#REF!</definedName>
    <definedName name="DD" localSheetId="3">#REF!</definedName>
    <definedName name="DD" localSheetId="4">#REF!</definedName>
    <definedName name="DD">#REF!</definedName>
    <definedName name="DDD" localSheetId="5">'10'!DDD</definedName>
    <definedName name="DDD" localSheetId="7">'12-13'!DDD</definedName>
    <definedName name="DDD" localSheetId="1">'6(3M)'!DDD</definedName>
    <definedName name="DDD" localSheetId="2">'7(3M)'!DDD</definedName>
    <definedName name="DDD" localSheetId="3">'8(6M)'!DDD</definedName>
    <definedName name="DDD" localSheetId="4">'9(6M)'!DDD</definedName>
    <definedName name="DDD">#N/A</definedName>
    <definedName name="ddddddddddds" localSheetId="3">'[38]B-105'!#REF!</definedName>
    <definedName name="ddddddddddds" localSheetId="4">'[38]B-105'!#REF!</definedName>
    <definedName name="ddddddddddds">'[38]B-105'!#REF!</definedName>
    <definedName name="ddfd">[6]!ddfd</definedName>
    <definedName name="deatetareyt" hidden="1">{"PFE",#N/A,TRUE,"FILMS"}</definedName>
    <definedName name="Dec" localSheetId="3">#REF!</definedName>
    <definedName name="Dec" localSheetId="4">#REF!</definedName>
    <definedName name="Dec">#REF!</definedName>
    <definedName name="dec01r" localSheetId="3">#REF!</definedName>
    <definedName name="dec01r" localSheetId="4">#REF!</definedName>
    <definedName name="dec01r">#REF!</definedName>
    <definedName name="deddd">[6]!deddd</definedName>
    <definedName name="DelDC" localSheetId="3">#REF!</definedName>
    <definedName name="DelDC" localSheetId="4">#REF!</definedName>
    <definedName name="DelDC">#REF!</definedName>
    <definedName name="DelDm" localSheetId="3">#REF!</definedName>
    <definedName name="DelDm" localSheetId="4">#REF!</definedName>
    <definedName name="DelDm">#REF!</definedName>
    <definedName name="Delivery" localSheetId="3">#REF!</definedName>
    <definedName name="Delivery" localSheetId="4">#REF!</definedName>
    <definedName name="Delivery">#REF!</definedName>
    <definedName name="DelType" localSheetId="3">#REF!</definedName>
    <definedName name="DelType" localSheetId="4">#REF!</definedName>
    <definedName name="DelType">#REF!</definedName>
    <definedName name="deptLookup" localSheetId="3">#REF!</definedName>
    <definedName name="deptLookup" localSheetId="4">#REF!</definedName>
    <definedName name="deptLookup">#REF!</definedName>
    <definedName name="Derty" localSheetId="3">#REF!</definedName>
    <definedName name="Derty" localSheetId="4">#REF!</definedName>
    <definedName name="Derty">#REF!</definedName>
    <definedName name="DES">#N/A</definedName>
    <definedName name="description" localSheetId="3">#REF!</definedName>
    <definedName name="description" localSheetId="4">#REF!</definedName>
    <definedName name="description">#REF!</definedName>
    <definedName name="df" hidden="1">{"PFE",#N/A,TRUE,"FILMS"}</definedName>
    <definedName name="dfd">[6]!dfd</definedName>
    <definedName name="dfdf">[6]!dfdf</definedName>
    <definedName name="dfdfd" hidden="1">{"'Eng (page2)'!$A$1:$D$52"}</definedName>
    <definedName name="dfdfdf">[6]!dfdfdf</definedName>
    <definedName name="dfg" localSheetId="3">'[39]B-105'!#REF!</definedName>
    <definedName name="dfg" localSheetId="4">'[39]B-105'!#REF!</definedName>
    <definedName name="dfg">'[39]B-105'!#REF!</definedName>
    <definedName name="dfgd" localSheetId="3">#REF!</definedName>
    <definedName name="dfgd" localSheetId="4">#REF!</definedName>
    <definedName name="dfgd">#REF!</definedName>
    <definedName name="dfgd_14" localSheetId="3">#REF!</definedName>
    <definedName name="dfgd_14" localSheetId="4">#REF!</definedName>
    <definedName name="dfgd_14">#REF!</definedName>
    <definedName name="dfgd_23" localSheetId="3">#REF!</definedName>
    <definedName name="dfgd_23" localSheetId="4">#REF!</definedName>
    <definedName name="dfgd_23">#REF!</definedName>
    <definedName name="dfgd_41" localSheetId="3">#REF!</definedName>
    <definedName name="dfgd_41" localSheetId="4">#REF!</definedName>
    <definedName name="dfgd_41">#REF!</definedName>
    <definedName name="dfjd" localSheetId="3" hidden="1">[40]A!#REF!</definedName>
    <definedName name="dfjd" localSheetId="4" hidden="1">[40]A!#REF!</definedName>
    <definedName name="dfjd" hidden="1">[40]A!#REF!</definedName>
    <definedName name="dfjdi">[6]!dfjdi</definedName>
    <definedName name="dfkd" localSheetId="3">'[41]B-105'!#REF!</definedName>
    <definedName name="dfkd" localSheetId="4">'[41]B-105'!#REF!</definedName>
    <definedName name="dfkd">'[41]B-105'!#REF!</definedName>
    <definedName name="dfkod">[6]!dfkod</definedName>
    <definedName name="dflt1" localSheetId="7">'[42]Customize Your Invoice'!$E$22</definedName>
    <definedName name="dflt1">'[42]Customize Your Invoice'!$E$22</definedName>
    <definedName name="dflt2" localSheetId="7">'[42]Customize Your Invoice'!$E$23</definedName>
    <definedName name="dflt2">'[42]Customize Your Invoice'!$E$23</definedName>
    <definedName name="dflt3" localSheetId="7">'[42]Customize Your Invoice'!$D$24</definedName>
    <definedName name="dflt3">'[42]Customize Your Invoice'!$D$24</definedName>
    <definedName name="dflt4" localSheetId="7">'[42]Customize Your Invoice'!$E$26</definedName>
    <definedName name="dflt4">'[42]Customize Your Invoice'!$E$26</definedName>
    <definedName name="dflt5" localSheetId="7">'[42]Customize Your Invoice'!$E$27</definedName>
    <definedName name="dflt5">'[42]Customize Your Invoice'!$E$27</definedName>
    <definedName name="dflt6" localSheetId="7">'[42]Customize Your Invoice'!$D$28</definedName>
    <definedName name="dflt6">'[42]Customize Your Invoice'!$D$28</definedName>
    <definedName name="dflt7" localSheetId="7">'[42]Customize Your Invoice'!$G$27</definedName>
    <definedName name="dflt7">'[42]Customize Your Invoice'!$G$27</definedName>
    <definedName name="dfnj">[6]!dfnj</definedName>
    <definedName name="dfnji">[6]!dfnji</definedName>
    <definedName name="dfs" localSheetId="3">#REF!</definedName>
    <definedName name="dfs" localSheetId="4">#REF!</definedName>
    <definedName name="dfs">#REF!</definedName>
    <definedName name="dfs_14" localSheetId="3">#REF!</definedName>
    <definedName name="dfs_14" localSheetId="4">#REF!</definedName>
    <definedName name="dfs_14">#REF!</definedName>
    <definedName name="dfs_23" localSheetId="3">#REF!</definedName>
    <definedName name="dfs_23" localSheetId="4">#REF!</definedName>
    <definedName name="dfs_23">#REF!</definedName>
    <definedName name="dfs_41" localSheetId="3">#REF!</definedName>
    <definedName name="dfs_41" localSheetId="4">#REF!</definedName>
    <definedName name="dfs_41">#REF!</definedName>
    <definedName name="dg">#N/A</definedName>
    <definedName name="dgffh" localSheetId="3">#REF!</definedName>
    <definedName name="dgffh" localSheetId="4">#REF!</definedName>
    <definedName name="dgffh">#REF!</definedName>
    <definedName name="dkfdo" localSheetId="3">'[41]B-105'!#REF!</definedName>
    <definedName name="dkfdo" localSheetId="4">'[41]B-105'!#REF!</definedName>
    <definedName name="dkfdo">'[41]B-105'!#REF!</definedName>
    <definedName name="dkfdoo">[6]!dkfdoo</definedName>
    <definedName name="dkil">#N/A</definedName>
    <definedName name="DKK">'[43]ADJ - RATE'!$B$4</definedName>
    <definedName name="dkoo" localSheetId="3">#REF!</definedName>
    <definedName name="dkoo" localSheetId="4">#REF!</definedName>
    <definedName name="dkoo">#REF!</definedName>
    <definedName name="dof">[6]!dof</definedName>
    <definedName name="DRAGA_PAINT_CO._LTD." localSheetId="3">#REF!</definedName>
    <definedName name="DRAGA_PAINT_CO._LTD." localSheetId="4">#REF!</definedName>
    <definedName name="DRAGA_PAINT_CO._LTD.">#REF!</definedName>
    <definedName name="dumppr" localSheetId="3">#REF!</definedName>
    <definedName name="dumppr" localSheetId="4">#REF!</definedName>
    <definedName name="dumppr">#REF!</definedName>
    <definedName name="Duracrete" localSheetId="3">#REF!</definedName>
    <definedName name="Duracrete" localSheetId="4">#REF!</definedName>
    <definedName name="Duracrete">#REF!</definedName>
    <definedName name="DURASEAL_SUPPLY_CO._LTD." localSheetId="3">#REF!</definedName>
    <definedName name="DURASEAL_SUPPLY_CO._LTD." localSheetId="4">#REF!</definedName>
    <definedName name="DURASEAL_SUPPLY_CO._LTD.">#REF!</definedName>
    <definedName name="dut">'[30]G-BS'!$F$3:$F$217</definedName>
    <definedName name="DYNEA__THAILAND__CO._LTD." localSheetId="3">#REF!</definedName>
    <definedName name="DYNEA__THAILAND__CO._LTD." localSheetId="4">#REF!</definedName>
    <definedName name="DYNEA__THAILAND__CO._LTD.">#REF!</definedName>
    <definedName name="E" localSheetId="3">#REF!</definedName>
    <definedName name="E" localSheetId="4">#REF!</definedName>
    <definedName name="E">#REF!</definedName>
    <definedName name="EAC_CHEMICALS_SINGAPORE_PTE_LTD." localSheetId="3">'[24]B-105'!#REF!</definedName>
    <definedName name="EAC_CHEMICALS_SINGAPORE_PTE_LTD." localSheetId="4">'[24]B-105'!#REF!</definedName>
    <definedName name="EAC_CHEMICALS_SINGAPORE_PTE_LTD.">'[24]B-105'!#REF!</definedName>
    <definedName name="eae" hidden="1">{"PFE",#N/A,TRUE,"FILMS"}</definedName>
    <definedName name="Eastern_Marketing" localSheetId="3">'[24]B-105'!#REF!</definedName>
    <definedName name="Eastern_Marketing" localSheetId="4">'[24]B-105'!#REF!</definedName>
    <definedName name="Eastern_Marketing">'[24]B-105'!#REF!</definedName>
    <definedName name="eded" localSheetId="3">#REF!</definedName>
    <definedName name="eded" localSheetId="4">#REF!</definedName>
    <definedName name="eded">#REF!</definedName>
    <definedName name="EE" localSheetId="5">'10'!EE</definedName>
    <definedName name="EE" localSheetId="7">'12-13'!EE</definedName>
    <definedName name="EE" localSheetId="1">'6(3M)'!EE</definedName>
    <definedName name="EE" localSheetId="2">'7(3M)'!EE</definedName>
    <definedName name="EE" localSheetId="3">'8(6M)'!EE</definedName>
    <definedName name="EE" localSheetId="4">'9(6M)'!EE</definedName>
    <definedName name="EE">#N/A</definedName>
    <definedName name="EEE" localSheetId="5">'10'!EEE</definedName>
    <definedName name="EEE" localSheetId="7">'12-13'!EEE</definedName>
    <definedName name="EEE" localSheetId="1">'6(3M)'!EEE</definedName>
    <definedName name="EEE" localSheetId="2">'7(3M)'!EEE</definedName>
    <definedName name="EEE" localSheetId="3">'8(6M)'!EEE</definedName>
    <definedName name="EEE" localSheetId="4">'9(6M)'!EEE</definedName>
    <definedName name="EEE">#N/A</definedName>
    <definedName name="eerer">[6]!eerer</definedName>
    <definedName name="efdfdf" localSheetId="3">#REF!</definedName>
    <definedName name="efdfdf" localSheetId="4">#REF!</definedName>
    <definedName name="efdfdf">#REF!</definedName>
    <definedName name="EJ_CHEMICALS" localSheetId="3">'[24]B-105'!#REF!</definedName>
    <definedName name="EJ_CHEMICALS" localSheetId="4">'[24]B-105'!#REF!</definedName>
    <definedName name="EJ_CHEMICALS">'[24]B-105'!#REF!</definedName>
    <definedName name="End" localSheetId="3">#REF!</definedName>
    <definedName name="End" localSheetId="4">#REF!</definedName>
    <definedName name="End">#REF!</definedName>
    <definedName name="End_Bal" localSheetId="3">#REF!</definedName>
    <definedName name="End_Bal" localSheetId="4">#REF!</definedName>
    <definedName name="End_Bal">#REF!</definedName>
    <definedName name="Enhanced_No_Charge_List_Excel" localSheetId="3">#REF!</definedName>
    <definedName name="Enhanced_No_Charge_List_Excel" localSheetId="4">#REF!</definedName>
    <definedName name="Enhanced_No_Charge_List_Excel">#REF!</definedName>
    <definedName name="enough" localSheetId="5">'10'!enough</definedName>
    <definedName name="enough" localSheetId="7">'12-13'!enough</definedName>
    <definedName name="enough" localSheetId="1">'6(3M)'!enough</definedName>
    <definedName name="enough" localSheetId="2">'7(3M)'!enough</definedName>
    <definedName name="enough" localSheetId="3">'8(6M)'!enough</definedName>
    <definedName name="enough" localSheetId="4">'9(6M)'!enough</definedName>
    <definedName name="enough">#N/A</definedName>
    <definedName name="EOC_Polymer_Inv" localSheetId="3">'[24]B-105'!#REF!</definedName>
    <definedName name="EOC_Polymer_Inv" localSheetId="4">'[24]B-105'!#REF!</definedName>
    <definedName name="EOC_Polymer_Inv">'[24]B-105'!#REF!</definedName>
    <definedName name="EOCB" localSheetId="3">'[24]B-105'!#REF!</definedName>
    <definedName name="EOCB" localSheetId="4">'[24]B-105'!#REF!</definedName>
    <definedName name="EOCB">'[24]B-105'!#REF!</definedName>
    <definedName name="er" localSheetId="3">#REF!</definedName>
    <definedName name="er" localSheetId="4">#REF!</definedName>
    <definedName name="er">#REF!</definedName>
    <definedName name="ERE" hidden="1">{"PFE",#N/A,TRUE,"FILMS"}</definedName>
    <definedName name="erstretaet" hidden="1">{"PFE",#N/A,TRUE,"FILMS"}</definedName>
    <definedName name="ETERNAL_SAKATA_INX_CO._LTD." localSheetId="3">#REF!</definedName>
    <definedName name="ETERNAL_SAKATA_INX_CO._LTD." localSheetId="4">#REF!</definedName>
    <definedName name="ETERNAL_SAKATA_INX_CO._LTD.">#REF!</definedName>
    <definedName name="EVERRED_CO._LTD." localSheetId="3">#REF!</definedName>
    <definedName name="EVERRED_CO._LTD." localSheetId="4">#REF!</definedName>
    <definedName name="EVERRED_CO._LTD.">#REF!</definedName>
    <definedName name="ew" localSheetId="3">#REF!</definedName>
    <definedName name="ew" localSheetId="4">#REF!</definedName>
    <definedName name="ew">#REF!</definedName>
    <definedName name="ex" localSheetId="3">#REF!</definedName>
    <definedName name="ex" localSheetId="4">#REF!</definedName>
    <definedName name="ex">#REF!</definedName>
    <definedName name="Excel_BuiltIn_Database" localSheetId="3">'[44]TO _ SP'!#REF!</definedName>
    <definedName name="Excel_BuiltIn_Database" localSheetId="4">'[44]TO _ SP'!#REF!</definedName>
    <definedName name="Excel_BuiltIn_Database">'[44]TO _ SP'!#REF!</definedName>
    <definedName name="Excel_BuiltIn_Print_Area_8" localSheetId="3">[45]CF!#REF!</definedName>
    <definedName name="Excel_BuiltIn_Print_Area_8" localSheetId="4">[45]CF!#REF!</definedName>
    <definedName name="Excel_BuiltIn_Print_Area_8">[45]CF!#REF!</definedName>
    <definedName name="exists" hidden="1">{"PFE",#N/A,TRUE,"FILMS"}</definedName>
    <definedName name="exp5.1" localSheetId="3">#REF!</definedName>
    <definedName name="exp5.1" localSheetId="4">#REF!</definedName>
    <definedName name="exp5.1">#REF!</definedName>
    <definedName name="expense" localSheetId="3">#REF!</definedName>
    <definedName name="expense" localSheetId="4">#REF!</definedName>
    <definedName name="expense">#REF!</definedName>
    <definedName name="Export" localSheetId="3">#REF!</definedName>
    <definedName name="Export" localSheetId="4">#REF!</definedName>
    <definedName name="Export">#REF!</definedName>
    <definedName name="expp10" localSheetId="3">#REF!</definedName>
    <definedName name="expp10" localSheetId="4">#REF!</definedName>
    <definedName name="expp10">#REF!</definedName>
    <definedName name="expp12" localSheetId="3">#REF!</definedName>
    <definedName name="expp12" localSheetId="4">#REF!</definedName>
    <definedName name="expp12">#REF!</definedName>
    <definedName name="EXPP22" localSheetId="3">#REF!</definedName>
    <definedName name="EXPP22" localSheetId="4">#REF!</definedName>
    <definedName name="EXPP22">#REF!</definedName>
    <definedName name="expp5" localSheetId="3">#REF!</definedName>
    <definedName name="expp5" localSheetId="4">#REF!</definedName>
    <definedName name="expp5">#REF!</definedName>
    <definedName name="expp7" localSheetId="3">#REF!</definedName>
    <definedName name="expp7" localSheetId="4">#REF!</definedName>
    <definedName name="expp7">#REF!</definedName>
    <definedName name="expp8" localSheetId="3">#REF!</definedName>
    <definedName name="expp8" localSheetId="4">#REF!</definedName>
    <definedName name="expp8">#REF!</definedName>
    <definedName name="expp9" localSheetId="3">#REF!</definedName>
    <definedName name="expp9" localSheetId="4">#REF!</definedName>
    <definedName name="expp9">#REF!</definedName>
    <definedName name="Extra_Pay" localSheetId="3">#REF!</definedName>
    <definedName name="Extra_Pay" localSheetId="4">#REF!</definedName>
    <definedName name="Extra_Pay">#REF!</definedName>
    <definedName name="_xlnm.Extract" localSheetId="3">#REF!</definedName>
    <definedName name="_xlnm.Extract" localSheetId="4">#REF!</definedName>
    <definedName name="_xlnm.Extract">#REF!</definedName>
    <definedName name="F" localSheetId="3">#REF!</definedName>
    <definedName name="F" localSheetId="4">#REF!</definedName>
    <definedName name="F">#REF!</definedName>
    <definedName name="F_BROWN" localSheetId="3">#REF!</definedName>
    <definedName name="F_BROWN" localSheetId="4">#REF!</definedName>
    <definedName name="F_BROWN">#REF!</definedName>
    <definedName name="F_ROLL" localSheetId="3">#REF!</definedName>
    <definedName name="F_ROLL" localSheetId="4">#REF!</definedName>
    <definedName name="F_ROLL">#REF!</definedName>
    <definedName name="F1G1H1" localSheetId="3">#REF!</definedName>
    <definedName name="F1G1H1" localSheetId="4">#REF!</definedName>
    <definedName name="F1G1H1">#REF!</definedName>
    <definedName name="FC">[46]FC!$B$1:$B$65536</definedName>
    <definedName name="fdfd">[6]!fdfd</definedName>
    <definedName name="fdfdf">[6]!fdfdf</definedName>
    <definedName name="Feb" localSheetId="3">#REF!</definedName>
    <definedName name="Feb" localSheetId="4">#REF!</definedName>
    <definedName name="Feb">#REF!</definedName>
    <definedName name="FELT___ROGS_SDN._BHD." localSheetId="3">'[24]B-105'!#REF!</definedName>
    <definedName name="FELT___ROGS_SDN._BHD." localSheetId="4">'[24]B-105'!#REF!</definedName>
    <definedName name="FELT___ROGS_SDN._BHD.">'[24]B-105'!#REF!</definedName>
    <definedName name="Feltol" localSheetId="3">#REF!</definedName>
    <definedName name="Feltol" localSheetId="4">#REF!</definedName>
    <definedName name="Feltol">#REF!</definedName>
    <definedName name="FELTOL_MANUFACTURING_CO._LTD." localSheetId="3">#REF!</definedName>
    <definedName name="FELTOL_MANUFACTURING_CO._LTD." localSheetId="4">#REF!</definedName>
    <definedName name="FELTOL_MANUFACTURING_CO._LTD.">#REF!</definedName>
    <definedName name="FF">{"PFE",#N/A,TRUE,"FILMS"}</definedName>
    <definedName name="FFE_ADDBACK" localSheetId="3">#REF!</definedName>
    <definedName name="FFE_ADDBACK" localSheetId="4">#REF!</definedName>
    <definedName name="FFE_ADDBACK">#REF!</definedName>
    <definedName name="FFF" localSheetId="3">#REF!</definedName>
    <definedName name="FFF" localSheetId="4">#REF!</definedName>
    <definedName name="FFF">#REF!</definedName>
    <definedName name="ffs">#N/A</definedName>
    <definedName name="FG">[47]เงินกู้ธนชาติ!$E$17</definedName>
    <definedName name="FG_12" localSheetId="3">#REF!</definedName>
    <definedName name="FG_12" localSheetId="4">#REF!</definedName>
    <definedName name="FG_12">#REF!</definedName>
    <definedName name="fjdf" localSheetId="3">#REF!</definedName>
    <definedName name="fjdf" localSheetId="4">#REF!</definedName>
    <definedName name="fjdf">#REF!</definedName>
    <definedName name="Fon" localSheetId="3">#REF!</definedName>
    <definedName name="Fon" localSheetId="4">#REF!</definedName>
    <definedName name="Fon">#REF!</definedName>
    <definedName name="fre" localSheetId="3">#REF!</definedName>
    <definedName name="fre" localSheetId="4">#REF!</definedName>
    <definedName name="fre">#REF!</definedName>
    <definedName name="free" localSheetId="3">#REF!</definedName>
    <definedName name="free" localSheetId="4">#REF!</definedName>
    <definedName name="free">#REF!</definedName>
    <definedName name="From" localSheetId="3">#REF!</definedName>
    <definedName name="From" localSheetId="4">#REF!</definedName>
    <definedName name="From">#REF!</definedName>
    <definedName name="front" hidden="1">{"PFE",#N/A,TRUE,"FILMS"}</definedName>
    <definedName name="front2" hidden="1">{"PFE",#N/A,TRUE,"FILMS"}</definedName>
    <definedName name="FS_BS01" localSheetId="3">#REF!</definedName>
    <definedName name="FS_BS01" localSheetId="4">#REF!</definedName>
    <definedName name="FS_BS01">#REF!</definedName>
    <definedName name="FS_BS02" localSheetId="3">#REF!</definedName>
    <definedName name="FS_BS02" localSheetId="4">#REF!</definedName>
    <definedName name="FS_BS02">#REF!</definedName>
    <definedName name="FS_BS03" localSheetId="3">#REF!</definedName>
    <definedName name="FS_BS03" localSheetId="4">#REF!</definedName>
    <definedName name="FS_BS03">#REF!</definedName>
    <definedName name="FS_BS04" localSheetId="3">#REF!</definedName>
    <definedName name="FS_BS04" localSheetId="4">#REF!</definedName>
    <definedName name="FS_BS04">#REF!</definedName>
    <definedName name="FS_BS05" localSheetId="3">#REF!</definedName>
    <definedName name="FS_BS05" localSheetId="4">#REF!</definedName>
    <definedName name="FS_BS05">#REF!</definedName>
    <definedName name="FS_BSLI" localSheetId="3">#REF!</definedName>
    <definedName name="FS_BSLI" localSheetId="4">#REF!</definedName>
    <definedName name="FS_BSLI">#REF!</definedName>
    <definedName name="FS_PL01" localSheetId="3">#REF!</definedName>
    <definedName name="FS_PL01" localSheetId="4">#REF!</definedName>
    <definedName name="FS_PL01">#REF!</definedName>
    <definedName name="FS_PL02" localSheetId="3">#REF!</definedName>
    <definedName name="FS_PL02" localSheetId="4">#REF!</definedName>
    <definedName name="FS_PL02">#REF!</definedName>
    <definedName name="FS_PL03" localSheetId="3">#REF!</definedName>
    <definedName name="FS_PL03" localSheetId="4">#REF!</definedName>
    <definedName name="FS_PL03">#REF!</definedName>
    <definedName name="FS_PL04" localSheetId="3">#REF!</definedName>
    <definedName name="FS_PL04" localSheetId="4">#REF!</definedName>
    <definedName name="FS_PL04">#REF!</definedName>
    <definedName name="FS_PL05" localSheetId="3">#REF!</definedName>
    <definedName name="FS_PL05" localSheetId="4">#REF!</definedName>
    <definedName name="FS_PL05">#REF!</definedName>
    <definedName name="FS_PRLO" localSheetId="3">#REF!</definedName>
    <definedName name="FS_PRLO" localSheetId="4">#REF!</definedName>
    <definedName name="FS_PRLO">#REF!</definedName>
    <definedName name="FS_REEN" localSheetId="3">#REF!</definedName>
    <definedName name="FS_REEN" localSheetId="4">#REF!</definedName>
    <definedName name="FS_REEN">#REF!</definedName>
    <definedName name="FS1130_A" localSheetId="3">#REF!</definedName>
    <definedName name="FS1130_A" localSheetId="4">#REF!</definedName>
    <definedName name="FS1130_A">#REF!</definedName>
    <definedName name="FS1130_B" localSheetId="3">#REF!</definedName>
    <definedName name="FS1130_B" localSheetId="4">#REF!</definedName>
    <definedName name="FS1130_B">#REF!</definedName>
    <definedName name="FS1140_A" localSheetId="3">#REF!</definedName>
    <definedName name="FS1140_A" localSheetId="4">#REF!</definedName>
    <definedName name="FS1140_A">#REF!</definedName>
    <definedName name="FS1140_B" localSheetId="3">#REF!</definedName>
    <definedName name="FS1140_B" localSheetId="4">#REF!</definedName>
    <definedName name="FS1140_B">#REF!</definedName>
    <definedName name="Full_Print" localSheetId="3">#REF!</definedName>
    <definedName name="Full_Print" localSheetId="4">#REF!</definedName>
    <definedName name="Full_Print">#REF!</definedName>
    <definedName name="Furniture" localSheetId="3">#REF!</definedName>
    <definedName name="Furniture" localSheetId="4">#REF!</definedName>
    <definedName name="Furniture">#REF!</definedName>
    <definedName name="FurnitureTax" localSheetId="3">#REF!</definedName>
    <definedName name="FurnitureTax" localSheetId="4">#REF!</definedName>
    <definedName name="FurnitureTax">#REF!</definedName>
    <definedName name="FX" localSheetId="3">[48]!FX</definedName>
    <definedName name="FX" localSheetId="4">[48]!FX</definedName>
    <definedName name="FX">[48]!FX</definedName>
    <definedName name="G" localSheetId="3">#REF!</definedName>
    <definedName name="G" localSheetId="4">#REF!</definedName>
    <definedName name="G">#REF!</definedName>
    <definedName name="GALLOT_CHEMICAL_LTD._PART." localSheetId="3">#REF!</definedName>
    <definedName name="GALLOT_CHEMICAL_LTD._PART." localSheetId="4">#REF!</definedName>
    <definedName name="GALLOT_CHEMICAL_LTD._PART.">#REF!</definedName>
    <definedName name="gdk">#N/A</definedName>
    <definedName name="gem">#N/A</definedName>
    <definedName name="gems">#N/A</definedName>
    <definedName name="gew">#N/A</definedName>
    <definedName name="gfgfgf">[6]!gfgfgf</definedName>
    <definedName name="GG">{"PFE",#N/A,TRUE,"FILMS"}</definedName>
    <definedName name="ggffgf">[6]!ggffgf</definedName>
    <definedName name="GGG" localSheetId="3">#REF!</definedName>
    <definedName name="GGG" localSheetId="4">#REF!</definedName>
    <definedName name="GGG">#REF!</definedName>
    <definedName name="ggggg" hidden="1">{"PFE",#N/A,TRUE,"FILMS"}</definedName>
    <definedName name="ghvj">[49]เงินกู้ธนชาติ!$B$4</definedName>
    <definedName name="GL" hidden="1">{"PFE",#N/A,TRUE,"FILMS"}</definedName>
    <definedName name="glaze" localSheetId="3">#REF!</definedName>
    <definedName name="glaze" localSheetId="4">#REF!</definedName>
    <definedName name="glaze">#REF!</definedName>
    <definedName name="Glazing" localSheetId="3">#REF!</definedName>
    <definedName name="Glazing" localSheetId="4">#REF!</definedName>
    <definedName name="Glazing">#REF!</definedName>
    <definedName name="goi" localSheetId="3">Scheduled_Payment+Extra_Payment</definedName>
    <definedName name="goi" localSheetId="4">Scheduled_Payment+Extra_Payment</definedName>
    <definedName name="goi">Scheduled_Payment+Extra_Payment</definedName>
    <definedName name="GRAND_ASIA_PACIFIC_COPORATION_CO._LTD." localSheetId="3">#REF!</definedName>
    <definedName name="GRAND_ASIA_PACIFIC_COPORATION_CO._LTD." localSheetId="4">#REF!</definedName>
    <definedName name="GRAND_ASIA_PACIFIC_COPORATION_CO._LTD.">#REF!</definedName>
    <definedName name="GRAND_ASIA_PACIFIC_CORPORATION_CO._LTD." localSheetId="3">#REF!</definedName>
    <definedName name="GRAND_ASIA_PACIFIC_CORPORATION_CO._LTD." localSheetId="4">#REF!</definedName>
    <definedName name="GRAND_ASIA_PACIFIC_CORPORATION_CO._LTD.">#REF!</definedName>
    <definedName name="GRANDLITE" localSheetId="3">#REF!</definedName>
    <definedName name="GRANDLITE" localSheetId="4">#REF!</definedName>
    <definedName name="GRANDLITE">#REF!</definedName>
    <definedName name="Grid" localSheetId="3">#REF!</definedName>
    <definedName name="Grid" localSheetId="4">#REF!</definedName>
    <definedName name="Grid">#REF!</definedName>
    <definedName name="GROUP" localSheetId="3">#REF!</definedName>
    <definedName name="GROUP" localSheetId="4">#REF!</definedName>
    <definedName name="GROUP">#REF!</definedName>
    <definedName name="GrphActSales" localSheetId="3">#REF!</definedName>
    <definedName name="GrphActSales" localSheetId="4">#REF!</definedName>
    <definedName name="GrphActSales">#REF!</definedName>
    <definedName name="GrphActStk" localSheetId="3">#REF!</definedName>
    <definedName name="GrphActStk" localSheetId="4">#REF!</definedName>
    <definedName name="GrphActStk">#REF!</definedName>
    <definedName name="GrphPlanSales" localSheetId="3">#REF!</definedName>
    <definedName name="GrphPlanSales" localSheetId="4">#REF!</definedName>
    <definedName name="GrphPlanSales">#REF!</definedName>
    <definedName name="GrphTgtStk" localSheetId="3">#REF!</definedName>
    <definedName name="GrphTgtStk" localSheetId="4">#REF!</definedName>
    <definedName name="GrphTgtStk">#REF!</definedName>
    <definedName name="GW" localSheetId="3">#REF!</definedName>
    <definedName name="GW" localSheetId="4">#REF!</definedName>
    <definedName name="GW">#REF!</definedName>
    <definedName name="H" localSheetId="3">#REF!</definedName>
    <definedName name="H" localSheetId="4">#REF!</definedName>
    <definedName name="H">#REF!</definedName>
    <definedName name="H.B.FULLER__THAILAND_CO._LTD." localSheetId="3">#REF!</definedName>
    <definedName name="H.B.FULLER__THAILAND_CO._LTD." localSheetId="4">#REF!</definedName>
    <definedName name="H.B.FULLER__THAILAND_CO._LTD.">#REF!</definedName>
    <definedName name="Habitat_Industries__Thailand" localSheetId="3">#REF!</definedName>
    <definedName name="Habitat_Industries__Thailand" localSheetId="4">#REF!</definedName>
    <definedName name="Habitat_Industries__Thailand">#REF!</definedName>
    <definedName name="Hachem_Paint" localSheetId="3">#REF!</definedName>
    <definedName name="Hachem_Paint" localSheetId="4">#REF!</definedName>
    <definedName name="Hachem_Paint">#REF!</definedName>
    <definedName name="HAMMERSMITH_LTD." localSheetId="3">#REF!</definedName>
    <definedName name="HAMMERSMITH_LTD." localSheetId="4">#REF!</definedName>
    <definedName name="HAMMERSMITH_LTD.">#REF!</definedName>
    <definedName name="HARTFORD" localSheetId="3">#REF!</definedName>
    <definedName name="HARTFORD" localSheetId="4">#REF!</definedName>
    <definedName name="HARTFORD">#REF!</definedName>
    <definedName name="Header_Row" localSheetId="1">ROW(#REF!)</definedName>
    <definedName name="Header_Row" localSheetId="3">ROW(#REF!)</definedName>
    <definedName name="Header_Row" localSheetId="4">ROW(#REF!)</definedName>
    <definedName name="Header_Row">ROW(#REF!)</definedName>
    <definedName name="Heading" localSheetId="3">#REF!</definedName>
    <definedName name="Heading" localSheetId="4">#REF!</definedName>
    <definedName name="Heading">#REF!</definedName>
    <definedName name="HH" localSheetId="3">#REF!</definedName>
    <definedName name="HH" localSheetId="4">#REF!</definedName>
    <definedName name="HH">#REF!</definedName>
    <definedName name="HHH" localSheetId="3">#REF!</definedName>
    <definedName name="HHH" localSheetId="4">#REF!</definedName>
    <definedName name="HHH">#REF!</definedName>
    <definedName name="hii">#N/A</definedName>
    <definedName name="hjh" localSheetId="5">'10'!hjh</definedName>
    <definedName name="hjh" localSheetId="7">'12-13'!hjh</definedName>
    <definedName name="hjh" localSheetId="1">'6(3M)'!hjh</definedName>
    <definedName name="hjh" localSheetId="2">'7(3M)'!hjh</definedName>
    <definedName name="hjh" localSheetId="3">'8(6M)'!hjh</definedName>
    <definedName name="hjh" localSheetId="4">'9(6M)'!hjh</definedName>
    <definedName name="hjh">#N/A</definedName>
    <definedName name="hjjkkkl" localSheetId="3">#REF!</definedName>
    <definedName name="hjjkkkl" localSheetId="4">#REF!</definedName>
    <definedName name="hjjkkkl">#REF!</definedName>
    <definedName name="HOSPITALITY_CO._LTD." localSheetId="3">#REF!</definedName>
    <definedName name="HOSPITALITY_CO._LTD." localSheetId="4">#REF!</definedName>
    <definedName name="HOSPITALITY_CO._LTD.">#REF!</definedName>
    <definedName name="HSCB" localSheetId="3">'[31]ADJ - RATE'!#REF!</definedName>
    <definedName name="HSCB" localSheetId="4">'[31]ADJ - RATE'!#REF!</definedName>
    <definedName name="HSCB">'[31]ADJ - RATE'!#REF!</definedName>
    <definedName name="ht" localSheetId="3">#REF!</definedName>
    <definedName name="ht" localSheetId="4">#REF!</definedName>
    <definedName name="ht">#REF!</definedName>
    <definedName name="HTML" localSheetId="5" hidden="1">{"'Eng (page2)'!$A$1:$D$52"}</definedName>
    <definedName name="HTML" localSheetId="6" hidden="1">{"'Eng (page2)'!$A$1:$D$52"}</definedName>
    <definedName name="HTML" localSheetId="7" hidden="1">{"'Eng (page2)'!$A$1:$D$52"}</definedName>
    <definedName name="HTML" localSheetId="1" hidden="1">{"'Eng (page2)'!$A$1:$D$52"}</definedName>
    <definedName name="HTML" localSheetId="2" hidden="1">{"'Eng (page2)'!$A$1:$D$52"}</definedName>
    <definedName name="HTML" localSheetId="3" hidden="1">{"'Eng (page2)'!$A$1:$D$52"}</definedName>
    <definedName name="HTML" localSheetId="4" hidden="1">{"'Eng (page2)'!$A$1:$D$52"}</definedName>
    <definedName name="HTML" hidden="1">{"'Eng (page2)'!$A$1:$D$52"}</definedName>
    <definedName name="HTML_CodePage" hidden="1">874</definedName>
    <definedName name="html_contorl">html_contorl</definedName>
    <definedName name="HTML_Control" localSheetId="5" hidden="1">{"'Eng (page2)'!$A$1:$D$52"}</definedName>
    <definedName name="HTML_Control" localSheetId="6" hidden="1">{"'Eng (page2)'!$A$1:$D$52"}</definedName>
    <definedName name="HTML_Control" localSheetId="7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u" localSheetId="3">#REF!</definedName>
    <definedName name="huu" localSheetId="4">#REF!</definedName>
    <definedName name="huu">#REF!</definedName>
    <definedName name="hyhy">#N/A</definedName>
    <definedName name="I" localSheetId="3">#REF!</definedName>
    <definedName name="I" localSheetId="4">#REF!</definedName>
    <definedName name="I">#REF!</definedName>
    <definedName name="ID" localSheetId="3">#REF!</definedName>
    <definedName name="ID" localSheetId="4">#REF!</definedName>
    <definedName name="ID">#REF!</definedName>
    <definedName name="IELWSALES" localSheetId="3">#REF!</definedName>
    <definedName name="IELWSALES" localSheetId="4">#REF!</definedName>
    <definedName name="IELWSALES">#REF!</definedName>
    <definedName name="IELYSALES" localSheetId="3">#REF!</definedName>
    <definedName name="IELYSALES" localSheetId="4">#REF!</definedName>
    <definedName name="IELYSALES">#REF!</definedName>
    <definedName name="IEPLANSALES" localSheetId="3">#REF!</definedName>
    <definedName name="IEPLANSALES" localSheetId="4">#REF!</definedName>
    <definedName name="IEPLANSALES">#REF!</definedName>
    <definedName name="ier" localSheetId="3">#REF!</definedName>
    <definedName name="ier" localSheetId="4">#REF!</definedName>
    <definedName name="ier">#REF!</definedName>
    <definedName name="IESP" localSheetId="3">#REF!</definedName>
    <definedName name="IESP" localSheetId="4">#REF!</definedName>
    <definedName name="IESP">#REF!</definedName>
    <definedName name="II" localSheetId="3">#REF!</definedName>
    <definedName name="II" localSheetId="4">#REF!</definedName>
    <definedName name="II">#REF!</definedName>
    <definedName name="III" localSheetId="3">#REF!</definedName>
    <definedName name="III" localSheetId="4">#REF!</definedName>
    <definedName name="III">#REF!</definedName>
    <definedName name="IMG___ASIA_CO._LTD." localSheetId="3">'[50]AGING LOCAL'!#REF!</definedName>
    <definedName name="IMG___ASIA_CO._LTD." localSheetId="4">'[50]AGING LOCAL'!#REF!</definedName>
    <definedName name="IMG___ASIA_CO._LTD.">'[50]AGING LOCAL'!#REF!</definedName>
    <definedName name="income" localSheetId="3">#REF!</definedName>
    <definedName name="income" localSheetId="4">#REF!</definedName>
    <definedName name="income">#REF!</definedName>
    <definedName name="income_14" localSheetId="3">#REF!</definedName>
    <definedName name="income_14" localSheetId="4">#REF!</definedName>
    <definedName name="income_14">#REF!</definedName>
    <definedName name="income_15" localSheetId="3">#REF!</definedName>
    <definedName name="income_15" localSheetId="4">#REF!</definedName>
    <definedName name="income_15">#REF!</definedName>
    <definedName name="income_16" localSheetId="3">#REF!</definedName>
    <definedName name="income_16" localSheetId="4">#REF!</definedName>
    <definedName name="income_16">#REF!</definedName>
    <definedName name="income_23" localSheetId="3">#REF!</definedName>
    <definedName name="income_23" localSheetId="4">#REF!</definedName>
    <definedName name="income_23">#REF!</definedName>
    <definedName name="income_24" localSheetId="3">#REF!</definedName>
    <definedName name="income_24" localSheetId="4">#REF!</definedName>
    <definedName name="income_24">#REF!</definedName>
    <definedName name="income_25" localSheetId="3">#REF!</definedName>
    <definedName name="income_25" localSheetId="4">#REF!</definedName>
    <definedName name="income_25">#REF!</definedName>
    <definedName name="income_26" localSheetId="3">#REF!</definedName>
    <definedName name="income_26" localSheetId="4">#REF!</definedName>
    <definedName name="income_26">#REF!</definedName>
    <definedName name="income_27" localSheetId="3">#REF!</definedName>
    <definedName name="income_27" localSheetId="4">#REF!</definedName>
    <definedName name="income_27">#REF!</definedName>
    <definedName name="income_41" localSheetId="3">#REF!</definedName>
    <definedName name="income_41" localSheetId="4">#REF!</definedName>
    <definedName name="income_41">#REF!</definedName>
    <definedName name="index" localSheetId="3">#REF!</definedName>
    <definedName name="index" localSheetId="4">#REF!</definedName>
    <definedName name="index">#REF!</definedName>
    <definedName name="index1">[17]total!$BC$6:$BC$139</definedName>
    <definedName name="INFINITE_CHEMICAL_LTD.__PART." localSheetId="3">#REF!</definedName>
    <definedName name="INFINITE_CHEMICAL_LTD.__PART." localSheetId="4">#REF!</definedName>
    <definedName name="INFINITE_CHEMICAL_LTD.__PART.">#REF!</definedName>
    <definedName name="INPUTGRID" localSheetId="3">#REF!</definedName>
    <definedName name="INPUTGRID" localSheetId="4">#REF!</definedName>
    <definedName name="INPUTGRID">#REF!</definedName>
    <definedName name="Int" localSheetId="3">#REF!</definedName>
    <definedName name="Int" localSheetId="4">#REF!</definedName>
    <definedName name="Int">#REF!</definedName>
    <definedName name="int_rel_schedule_jan2000" localSheetId="3">#REF!</definedName>
    <definedName name="int_rel_schedule_jan2000" localSheetId="4">#REF!</definedName>
    <definedName name="int_rel_schedule_jan2000">#REF!</definedName>
    <definedName name="Inter_Aerosol_Products" localSheetId="3">'[24]B-105'!#REF!</definedName>
    <definedName name="Inter_Aerosol_Products" localSheetId="4">'[24]B-105'!#REF!</definedName>
    <definedName name="Inter_Aerosol_Products">'[24]B-105'!#REF!</definedName>
    <definedName name="Inter_Ink" localSheetId="3">#REF!</definedName>
    <definedName name="Inter_Ink" localSheetId="4">#REF!</definedName>
    <definedName name="Inter_Ink">#REF!</definedName>
    <definedName name="INTER_KRAI_CO._LTD." localSheetId="3">#REF!</definedName>
    <definedName name="INTER_KRAI_CO._LTD." localSheetId="4">#REF!</definedName>
    <definedName name="INTER_KRAI_CO._LTD.">#REF!</definedName>
    <definedName name="Interest_Rate" localSheetId="3">#REF!</definedName>
    <definedName name="Interest_Rate" localSheetId="4">#REF!</definedName>
    <definedName name="Interest_Rate">#REF!</definedName>
    <definedName name="IntFreeCred" localSheetId="3">#REF!</definedName>
    <definedName name="IntFreeCred" localSheetId="4">#REF!</definedName>
    <definedName name="IntFreeCred">#REF!</definedName>
    <definedName name="Inv.No." localSheetId="5">#REF!,#REF!,#REF!</definedName>
    <definedName name="Inv.No." localSheetId="6">#REF!,#REF!,#REF!</definedName>
    <definedName name="Inv.No." localSheetId="7">#REF!,#REF!,#REF!</definedName>
    <definedName name="Inv.No." localSheetId="1">#REF!,#REF!,#REF!</definedName>
    <definedName name="Inv.No." localSheetId="2">#REF!,#REF!,#REF!</definedName>
    <definedName name="Inv.No." localSheetId="3">#REF!,#REF!,#REF!</definedName>
    <definedName name="Inv.No." localSheetId="4">#REF!,#REF!,#REF!</definedName>
    <definedName name="Inv.No.">#REF!,#REF!,#REF!</definedName>
    <definedName name="Inventory">'[51]Inventory Number'!$A$4:$B$1618</definedName>
    <definedName name="INVEXP" localSheetId="3">#REF!</definedName>
    <definedName name="INVEXP" localSheetId="4">#REF!</definedName>
    <definedName name="INVEXP">#REF!</definedName>
    <definedName name="INVL08" localSheetId="3">#REF!</definedName>
    <definedName name="INVL08" localSheetId="4">#REF!</definedName>
    <definedName name="INVL08">#REF!</definedName>
    <definedName name="invoice" localSheetId="3">#REF!</definedName>
    <definedName name="invoice" localSheetId="4">#REF!</definedName>
    <definedName name="invoice">#REF!</definedName>
    <definedName name="ioo" localSheetId="3">#REF!</definedName>
    <definedName name="ioo" localSheetId="4">#REF!</definedName>
    <definedName name="ioo">#REF!</definedName>
    <definedName name="iopo" hidden="1">{"'Model'!$A$1:$N$53"}</definedName>
    <definedName name="ITEM" localSheetId="3">#REF!</definedName>
    <definedName name="ITEM" localSheetId="4">#REF!</definedName>
    <definedName name="ITEM">#REF!</definedName>
    <definedName name="item2">[52]item.222!$A$1:$I$65536</definedName>
    <definedName name="iuoo" localSheetId="3">#REF!</definedName>
    <definedName name="iuoo" localSheetId="4">#REF!</definedName>
    <definedName name="iuoo">#REF!</definedName>
    <definedName name="J" localSheetId="3">#REF!</definedName>
    <definedName name="J" localSheetId="4">#REF!</definedName>
    <definedName name="J">#REF!</definedName>
    <definedName name="J.343" localSheetId="3">#N/A</definedName>
    <definedName name="J.343" localSheetId="4">#N/A</definedName>
    <definedName name="J.343">#N/A</definedName>
    <definedName name="J.343_14" localSheetId="3">[29]ELIM!#REF!</definedName>
    <definedName name="J.343_14" localSheetId="4">[29]ELIM!#REF!</definedName>
    <definedName name="J.343_14">[29]ELIM!#REF!</definedName>
    <definedName name="J.343_15" localSheetId="3">'[53]ELIM '!#REF!</definedName>
    <definedName name="J.343_15" localSheetId="4">'[53]ELIM '!#REF!</definedName>
    <definedName name="J.343_15">'[53]ELIM '!#REF!</definedName>
    <definedName name="J.343_16" localSheetId="3">#REF!</definedName>
    <definedName name="J.343_16" localSheetId="4">#REF!</definedName>
    <definedName name="J.343_16">#REF!</definedName>
    <definedName name="J.343_23" localSheetId="3">[29]ELIM!#REF!</definedName>
    <definedName name="J.343_23" localSheetId="4">[29]ELIM!#REF!</definedName>
    <definedName name="J.343_23">[29]ELIM!#REF!</definedName>
    <definedName name="J.343_25" localSheetId="3">[29]ELIM!#REF!</definedName>
    <definedName name="J.343_25" localSheetId="4">[29]ELIM!#REF!</definedName>
    <definedName name="J.343_25">[29]ELIM!#REF!</definedName>
    <definedName name="J.343_41" localSheetId="3">[29]ELIM!#REF!</definedName>
    <definedName name="J.343_41" localSheetId="4">[29]ELIM!#REF!</definedName>
    <definedName name="J.343_41">[29]ELIM!#REF!</definedName>
    <definedName name="J.B.P.INTERNATIONAL_PAINT_CO._LTD." localSheetId="3">#REF!</definedName>
    <definedName name="J.B.P.INTERNATIONAL_PAINT_CO._LTD." localSheetId="4">#REF!</definedName>
    <definedName name="J.B.P.INTERNATIONAL_PAINT_CO._LTD.">#REF!</definedName>
    <definedName name="jadjs" localSheetId="3">#REF!</definedName>
    <definedName name="jadjs" localSheetId="4">#REF!</definedName>
    <definedName name="jadjs">#REF!</definedName>
    <definedName name="Jan" localSheetId="3">#REF!</definedName>
    <definedName name="Jan" localSheetId="4">#REF!</definedName>
    <definedName name="Jan">#REF!</definedName>
    <definedName name="JAX_PAINTS__THAILAND__CO._LTD." localSheetId="3">#REF!</definedName>
    <definedName name="JAX_PAINTS__THAILAND__CO._LTD." localSheetId="4">#REF!</definedName>
    <definedName name="JAX_PAINTS__THAILAND__CO._LTD.">#REF!</definedName>
    <definedName name="jdkji" hidden="1">{"PFE",#N/A,TRUE,"FILMS"}</definedName>
    <definedName name="jh">[6]!jh</definedName>
    <definedName name="jhhj">#N/A</definedName>
    <definedName name="jhhk">#N/A</definedName>
    <definedName name="JJ" localSheetId="3">#REF!</definedName>
    <definedName name="JJ" localSheetId="4">#REF!</definedName>
    <definedName name="JJ">#REF!</definedName>
    <definedName name="JJJ" localSheetId="3">#REF!</definedName>
    <definedName name="JJJ" localSheetId="4">#REF!</definedName>
    <definedName name="JJJ">#REF!</definedName>
    <definedName name="Jul" localSheetId="3">#REF!</definedName>
    <definedName name="Jul" localSheetId="4">#REF!</definedName>
    <definedName name="Jul">#REF!</definedName>
    <definedName name="JUL01R" localSheetId="3">#REF!</definedName>
    <definedName name="JUL01R" localSheetId="4">#REF!</definedName>
    <definedName name="JUL01R">#REF!</definedName>
    <definedName name="Jun" localSheetId="3">#REF!</definedName>
    <definedName name="Jun" localSheetId="4">#REF!</definedName>
    <definedName name="Jun">#REF!</definedName>
    <definedName name="JUNE" localSheetId="3">#REF!</definedName>
    <definedName name="JUNE" localSheetId="4">#REF!</definedName>
    <definedName name="JUNE">#REF!</definedName>
    <definedName name="JUPITER_INK___CHEMICAL_CO._LTD." localSheetId="3">#REF!</definedName>
    <definedName name="JUPITER_INK___CHEMICAL_CO._LTD." localSheetId="4">#REF!</definedName>
    <definedName name="JUPITER_INK___CHEMICAL_CO._LTD.">#REF!</definedName>
    <definedName name="K">{"PFE",#N/A,TRUE,"FILMS"}</definedName>
    <definedName name="k.1">#N/A</definedName>
    <definedName name="K.R.Color_Mixed" localSheetId="3">#REF!</definedName>
    <definedName name="K.R.Color_Mixed" localSheetId="4">#REF!</definedName>
    <definedName name="K.R.Color_Mixed">#REF!</definedName>
    <definedName name="K_BOND_INDUSTRY_CO._LTD." localSheetId="3">'[24]B-105'!#REF!</definedName>
    <definedName name="K_BOND_INDUSTRY_CO._LTD." localSheetId="4">'[24]B-105'!#REF!</definedName>
    <definedName name="K_BOND_INDUSTRY_CO._LTD.">'[24]B-105'!#REF!</definedName>
    <definedName name="KHJGDFGFHGHJ" hidden="1">{"cashflow",#N/A,FALSE,"cash flow"}</definedName>
    <definedName name="KK">{"PFE",#N/A,TRUE,"FILMS"}</definedName>
    <definedName name="KKK">{"PFE",#N/A,TRUE,"FILMS"}</definedName>
    <definedName name="kkkkk" localSheetId="3">[54]group!#REF!</definedName>
    <definedName name="kkkkk" localSheetId="4">[54]group!#REF!</definedName>
    <definedName name="kkkkk">[54]group!#REF!</definedName>
    <definedName name="kll" localSheetId="3">#REF!</definedName>
    <definedName name="kll" localSheetId="4">#REF!</definedName>
    <definedName name="kll">#REF!</definedName>
    <definedName name="KOGU_CHEMICAL" localSheetId="3">#REF!</definedName>
    <definedName name="KOGU_CHEMICAL" localSheetId="4">#REF!</definedName>
    <definedName name="KOGU_CHEMICAL">#REF!</definedName>
    <definedName name="Korale_Carpet_Industry" localSheetId="3">'[24]B-105'!#REF!</definedName>
    <definedName name="Korale_Carpet_Industry" localSheetId="4">'[24]B-105'!#REF!</definedName>
    <definedName name="Korale_Carpet_Industry">'[24]B-105'!#REF!</definedName>
    <definedName name="KOSMIK_POLYMER_CO._LTD." localSheetId="3">#REF!</definedName>
    <definedName name="KOSMIK_POLYMER_CO._LTD." localSheetId="4">#REF!</definedName>
    <definedName name="KOSMIK_POLYMER_CO._LTD.">#REF!</definedName>
    <definedName name="L" localSheetId="3">#REF!</definedName>
    <definedName name="L" localSheetId="4">#REF!</definedName>
    <definedName name="L">#REF!</definedName>
    <definedName name="L.I.S._INTERNATIONAL_CO._LTD." localSheetId="3">#REF!</definedName>
    <definedName name="L.I.S._INTERNATIONAL_CO._LTD." localSheetId="4">#REF!</definedName>
    <definedName name="L.I.S._INTERNATIONAL_CO._LTD.">#REF!</definedName>
    <definedName name="Last_Row" localSheetId="5">IF('10'!Values_Entered,Header_Row+'10'!Number_of_Payments,Header_Row)</definedName>
    <definedName name="Last_Row" localSheetId="6">IF('11'!Values_Entered,Header_Row+'11'!Number_of_Payments,Header_Row)</definedName>
    <definedName name="Last_Row" localSheetId="7">IF('12-13'!Values_Entered,Header_Row+'12-13'!Number_of_Payments,Header_Row)</definedName>
    <definedName name="Last_Row" localSheetId="1">IF('6(3M)'!Values_Entered,'6(3M)'!Header_Row+'6(3M)'!Number_of_Payments,'6(3M)'!Header_Row)</definedName>
    <definedName name="Last_Row" localSheetId="2">IF('7(3M)'!Values_Entered,Header_Row+'7(3M)'!Number_of_Payments,Header_Row)</definedName>
    <definedName name="Last_Row" localSheetId="3">IF('8(6M)'!Values_Entered,'8(6M)'!Header_Row+'8(6M)'!Number_of_Payments,'8(6M)'!Header_Row)</definedName>
    <definedName name="Last_Row" localSheetId="4">IF('9(6M)'!Values_Entered,'9(6M)'!Header_Row+'9(6M)'!Number_of_Payments,'9(6M)'!Header_Row)</definedName>
    <definedName name="Last_Row">IF(Values_Entered,Header_Row+Number_of_Payments,Header_Row)</definedName>
    <definedName name="LASTCOLUMNCELL" localSheetId="3">#REF!</definedName>
    <definedName name="LASTCOLUMNCELL" localSheetId="4">#REF!</definedName>
    <definedName name="LASTCOLUMNCELL">#REF!</definedName>
    <definedName name="LENA__THAILAND" localSheetId="3">#REF!</definedName>
    <definedName name="LENA__THAILAND" localSheetId="4">#REF!</definedName>
    <definedName name="LENA__THAILAND">#REF!</definedName>
    <definedName name="LG" hidden="1">{"PFE",#N/A,TRUE,"FILMS"}</definedName>
    <definedName name="liab" localSheetId="3">#REF!</definedName>
    <definedName name="liab" localSheetId="4">#REF!</definedName>
    <definedName name="liab">#REF!</definedName>
    <definedName name="liab_14" localSheetId="3">#REF!</definedName>
    <definedName name="liab_14" localSheetId="4">#REF!</definedName>
    <definedName name="liab_14">#REF!</definedName>
    <definedName name="liab_15" localSheetId="3">#REF!</definedName>
    <definedName name="liab_15" localSheetId="4">#REF!</definedName>
    <definedName name="liab_15">#REF!</definedName>
    <definedName name="liab_16" localSheetId="3">#REF!</definedName>
    <definedName name="liab_16" localSheetId="4">#REF!</definedName>
    <definedName name="liab_16">#REF!</definedName>
    <definedName name="liab_23" localSheetId="3">#REF!</definedName>
    <definedName name="liab_23" localSheetId="4">#REF!</definedName>
    <definedName name="liab_23">#REF!</definedName>
    <definedName name="liab_24" localSheetId="3">#REF!</definedName>
    <definedName name="liab_24" localSheetId="4">#REF!</definedName>
    <definedName name="liab_24">#REF!</definedName>
    <definedName name="liab_25" localSheetId="3">#REF!</definedName>
    <definedName name="liab_25" localSheetId="4">#REF!</definedName>
    <definedName name="liab_25">#REF!</definedName>
    <definedName name="liab_26" localSheetId="3">#REF!</definedName>
    <definedName name="liab_26" localSheetId="4">#REF!</definedName>
    <definedName name="liab_26">#REF!</definedName>
    <definedName name="liab_27" localSheetId="3">#REF!</definedName>
    <definedName name="liab_27" localSheetId="4">#REF!</definedName>
    <definedName name="liab_27">#REF!</definedName>
    <definedName name="liab_41" localSheetId="3">#REF!</definedName>
    <definedName name="liab_41" localSheetId="4">#REF!</definedName>
    <definedName name="liab_41">#REF!</definedName>
    <definedName name="Liang_Chemical" localSheetId="3">#REF!</definedName>
    <definedName name="Liang_Chemical" localSheetId="4">#REF!</definedName>
    <definedName name="Liang_Chemical">#REF!</definedName>
    <definedName name="LIT">'[43]ADJ - RATE'!$B$2</definedName>
    <definedName name="litt1" localSheetId="3">#REF!</definedName>
    <definedName name="litt1" localSheetId="4">#REF!</definedName>
    <definedName name="litt1">#REF!</definedName>
    <definedName name="litt2" localSheetId="3">#REF!</definedName>
    <definedName name="litt2" localSheetId="4">#REF!</definedName>
    <definedName name="litt2">#REF!</definedName>
    <definedName name="LL" localSheetId="3">#REF!</definedName>
    <definedName name="LL" localSheetId="4">#REF!</definedName>
    <definedName name="LL">#REF!</definedName>
    <definedName name="Loan">[55]เงินกู้ธนชาติ!$B$4</definedName>
    <definedName name="Loan_Amount" localSheetId="3">#REF!</definedName>
    <definedName name="Loan_Amount" localSheetId="4">#REF!</definedName>
    <definedName name="Loan_Amount">#REF!</definedName>
    <definedName name="Loan_Start" localSheetId="3">#REF!</definedName>
    <definedName name="Loan_Start" localSheetId="4">#REF!</definedName>
    <definedName name="Loan_Start">#REF!</definedName>
    <definedName name="Loan_Years" localSheetId="3">#REF!</definedName>
    <definedName name="Loan_Years" localSheetId="4">#REF!</definedName>
    <definedName name="Loan_Years">#REF!</definedName>
    <definedName name="Loan1">'[55]เงินกู้ MGC'!$B$4</definedName>
    <definedName name="Loan2">[56]เงินกู้ธนชาติ!$B$4</definedName>
    <definedName name="Loan3">'[56]เงินกู้ MGC'!$B$4</definedName>
    <definedName name="Loann">[37]เงินกู้ธนชาติ!$B$4</definedName>
    <definedName name="Loann1">'[37]เงินกู้ MGC'!$B$4</definedName>
    <definedName name="Loannn">[37]เงินกู้ธนชาติ!$B$4</definedName>
    <definedName name="LoanTotals" localSheetId="3">#REF!</definedName>
    <definedName name="LoanTotals" localSheetId="4">#REF!</definedName>
    <definedName name="LoanTotals">#REF!</definedName>
    <definedName name="loc" localSheetId="3">#REF!</definedName>
    <definedName name="loc" localSheetId="4">#REF!</definedName>
    <definedName name="loc">#REF!</definedName>
    <definedName name="Locationcodes">'[57]Location Codes'!$A$1:$C$65536</definedName>
    <definedName name="Long">[55]เงินกู้ธนชาติ!$F$15</definedName>
    <definedName name="Long1">'[55]เงินกู้ MGC'!$F$15</definedName>
    <definedName name="LonGG">[37]เงินกู้ธนชาติ!$F$15</definedName>
    <definedName name="Longg1">'[37]เงินกู้ MGC'!$F$15</definedName>
    <definedName name="Longgg">'[37]เงินกู้ MGC'!$F$15</definedName>
    <definedName name="Longggg">[37]เงินกู้ธนชาติ!$F$15</definedName>
    <definedName name="lpo">#N/A</definedName>
    <definedName name="LWSALES" localSheetId="3">#REF!</definedName>
    <definedName name="LWSALES" localSheetId="4">#REF!</definedName>
    <definedName name="LWSALES">#REF!</definedName>
    <definedName name="LYBin" localSheetId="3">#REF!</definedName>
    <definedName name="LYBin" localSheetId="4">#REF!</definedName>
    <definedName name="LYBin">#REF!</definedName>
    <definedName name="LYHolds" localSheetId="3">#REF!</definedName>
    <definedName name="LYHolds" localSheetId="4">#REF!</definedName>
    <definedName name="LYHolds">#REF!</definedName>
    <definedName name="LYNet" localSheetId="3">#REF!</definedName>
    <definedName name="LYNet" localSheetId="4">#REF!</definedName>
    <definedName name="LYNet">#REF!</definedName>
    <definedName name="LYoos" localSheetId="3">#REF!</definedName>
    <definedName name="LYoos" localSheetId="4">#REF!</definedName>
    <definedName name="LYoos">#REF!</definedName>
    <definedName name="LYReselects" localSheetId="3">#REF!</definedName>
    <definedName name="LYReselects" localSheetId="4">#REF!</definedName>
    <definedName name="LYReselects">#REF!</definedName>
    <definedName name="LYReturns" localSheetId="3">#REF!</definedName>
    <definedName name="LYReturns" localSheetId="4">#REF!</definedName>
    <definedName name="LYReturns">#REF!</definedName>
    <definedName name="LYSales" localSheetId="3">#REF!</definedName>
    <definedName name="LYSales" localSheetId="4">#REF!</definedName>
    <definedName name="LYSales">#REF!</definedName>
    <definedName name="LYTotal" localSheetId="3">#REF!</definedName>
    <definedName name="LYTotal" localSheetId="4">#REF!</definedName>
    <definedName name="LYTotal">#REF!</definedName>
    <definedName name="m" localSheetId="5">'10'!m</definedName>
    <definedName name="m" localSheetId="7">'12-13'!m</definedName>
    <definedName name="m" localSheetId="1">'6(3M)'!m</definedName>
    <definedName name="m" localSheetId="2">'7(3M)'!m</definedName>
    <definedName name="m" localSheetId="3">'8(6M)'!m</definedName>
    <definedName name="m" localSheetId="4">'9(6M)'!m</definedName>
    <definedName name="m">#N/A</definedName>
    <definedName name="Macro1" localSheetId="3">[58]!Macro1</definedName>
    <definedName name="Macro1" localSheetId="4">[58]!Macro1</definedName>
    <definedName name="Macro1">[58]!Macro1</definedName>
    <definedName name="Macro3" localSheetId="3">[58]!Macro3</definedName>
    <definedName name="Macro3" localSheetId="4">[58]!Macro3</definedName>
    <definedName name="Macro3">[58]!Macro3</definedName>
    <definedName name="Major_Cineplex_Group_PLC.">[59]Formular!$A$1:$AE$171</definedName>
    <definedName name="Mar" hidden="1">{"PFE",#N/A,TRUE,"FILMS"}</definedName>
    <definedName name="margin" localSheetId="3">#REF!</definedName>
    <definedName name="margin" localSheetId="4">#REF!</definedName>
    <definedName name="margin">#REF!</definedName>
    <definedName name="MARGINPLAN" localSheetId="3">#REF!</definedName>
    <definedName name="MARGINPLAN" localSheetId="4">#REF!</definedName>
    <definedName name="MARGINPLAN">#REF!</definedName>
    <definedName name="MARGINPROJ" localSheetId="3">#REF!</definedName>
    <definedName name="MARGINPROJ" localSheetId="4">#REF!</definedName>
    <definedName name="MARGINPROJ">#REF!</definedName>
    <definedName name="May" localSheetId="3">#REF!</definedName>
    <definedName name="May" localSheetId="4">#REF!</definedName>
    <definedName name="May">#REF!</definedName>
    <definedName name="mb" localSheetId="3">#REF!</definedName>
    <definedName name="mb" localSheetId="4">#REF!</definedName>
    <definedName name="mb">#REF!</definedName>
    <definedName name="MBT__Malaysia" localSheetId="3">'[24]B-105'!#REF!</definedName>
    <definedName name="MBT__Malaysia" localSheetId="4">'[24]B-105'!#REF!</definedName>
    <definedName name="MBT__Malaysia">'[24]B-105'!#REF!</definedName>
    <definedName name="MM">{"PFE",#N/A,TRUE,"FILMS"}</definedName>
    <definedName name="mms" localSheetId="5">'10'!mms</definedName>
    <definedName name="mms" localSheetId="7">'12-13'!mms</definedName>
    <definedName name="mms" localSheetId="1">'6(3M)'!mms</definedName>
    <definedName name="mms" localSheetId="2">'7(3M)'!mms</definedName>
    <definedName name="mms" localSheetId="3">'8(6M)'!mms</definedName>
    <definedName name="mms" localSheetId="4">'9(6M)'!mms</definedName>
    <definedName name="mms">#N/A</definedName>
    <definedName name="mo" hidden="1">{"PFE",#N/A,TRUE,"FILMS"}</definedName>
    <definedName name="Monthnum" localSheetId="3">#REF!</definedName>
    <definedName name="Monthnum" localSheetId="4">#REF!</definedName>
    <definedName name="Monthnum">#REF!</definedName>
    <definedName name="MOO">[49]เงินกู้ธนชาติ!$G$2</definedName>
    <definedName name="mpic" hidden="1">{"PFE",#N/A,TRUE,"FILMS"}</definedName>
    <definedName name="ms" localSheetId="5">'10'!ms</definedName>
    <definedName name="ms" localSheetId="7">'12-13'!ms</definedName>
    <definedName name="ms" localSheetId="1">'6(3M)'!ms</definedName>
    <definedName name="ms" localSheetId="2">'7(3M)'!ms</definedName>
    <definedName name="ms" localSheetId="3">'8(6M)'!ms</definedName>
    <definedName name="ms" localSheetId="4">'9(6M)'!ms</definedName>
    <definedName name="ms">#N/A</definedName>
    <definedName name="MS.SUNASSADA" localSheetId="5">'10'!MS.SUNASSADA</definedName>
    <definedName name="MS.SUNASSADA" localSheetId="7">'12-13'!MS.SUNASSADA</definedName>
    <definedName name="MS.SUNASSADA" localSheetId="1">'6(3M)'!MS.SUNASSADA</definedName>
    <definedName name="MS.SUNASSADA" localSheetId="2">'7(3M)'!MS.SUNASSADA</definedName>
    <definedName name="MS.SUNASSADA" localSheetId="3">'8(6M)'!MS.SUNASSADA</definedName>
    <definedName name="MS.SUNASSADA" localSheetId="4">'9(6M)'!MS.SUNASSADA</definedName>
    <definedName name="MS.SUNASSADA">#N/A</definedName>
    <definedName name="N">{"PFE",#N/A,TRUE,"FILMS"}</definedName>
    <definedName name="N.S.PAINT_CO._LTD." localSheetId="3">'[24]B-105'!#REF!</definedName>
    <definedName name="N.S.PAINT_CO._LTD." localSheetId="4">'[24]B-105'!#REF!</definedName>
    <definedName name="N.S.PAINT_CO._LTD.">'[24]B-105'!#REF!</definedName>
    <definedName name="N.T.P.GROUP_CO._LTD." localSheetId="3">#REF!</definedName>
    <definedName name="N.T.P.GROUP_CO._LTD." localSheetId="4">#REF!</definedName>
    <definedName name="N.T.P.GROUP_CO._LTD.">#REF!</definedName>
    <definedName name="na" localSheetId="5">'10'!na</definedName>
    <definedName name="na" localSheetId="7">'12-13'!na</definedName>
    <definedName name="na" localSheetId="1">'6(3M)'!na</definedName>
    <definedName name="na" localSheetId="2">'7(3M)'!na</definedName>
    <definedName name="na" localSheetId="3">'8(6M)'!na</definedName>
    <definedName name="na" localSheetId="4">'9(6M)'!na</definedName>
    <definedName name="na">#N/A</definedName>
    <definedName name="NATIONAL_ADHESIVES_CO._LTD." localSheetId="3">#REF!</definedName>
    <definedName name="NATIONAL_ADHESIVES_CO._LTD." localSheetId="4">#REF!</definedName>
    <definedName name="NATIONAL_ADHESIVES_CO._LTD.">#REF!</definedName>
    <definedName name="NATIONAL_STARCH" localSheetId="3">'[24]B-105'!#REF!</definedName>
    <definedName name="NATIONAL_STARCH" localSheetId="4">'[24]B-105'!#REF!</definedName>
    <definedName name="NATIONAL_STARCH">'[24]B-105'!#REF!</definedName>
    <definedName name="NATIONAL_STARCH_AND_CHEMICAL" localSheetId="3">#REF!</definedName>
    <definedName name="NATIONAL_STARCH_AND_CHEMICAL" localSheetId="4">#REF!</definedName>
    <definedName name="NATIONAL_STARCH_AND_CHEMICAL">#REF!</definedName>
    <definedName name="NCode" localSheetId="3">[60]!NCode</definedName>
    <definedName name="NCode" localSheetId="4">[60]!NCode</definedName>
    <definedName name="NCode">[60]!NCode</definedName>
    <definedName name="ne" localSheetId="5">'10'!ne</definedName>
    <definedName name="ne" localSheetId="7">'12-13'!ne</definedName>
    <definedName name="ne" localSheetId="1">'6(3M)'!ne</definedName>
    <definedName name="ne" localSheetId="2">'7(3M)'!ne</definedName>
    <definedName name="ne" localSheetId="3">'8(6M)'!ne</definedName>
    <definedName name="ne" localSheetId="4">'9(6M)'!ne</definedName>
    <definedName name="ne">#N/A</definedName>
    <definedName name="nee" localSheetId="3">#REF!</definedName>
    <definedName name="nee" localSheetId="4">#REF!</definedName>
    <definedName name="nee">#REF!</definedName>
    <definedName name="NEOMAT_CO._LTD.">"NEOMAT CO.,LTD."</definedName>
    <definedName name="New" localSheetId="3">[32]!New</definedName>
    <definedName name="New" localSheetId="4">[32]!New</definedName>
    <definedName name="New">[32]!New</definedName>
    <definedName name="ni" hidden="1">{"conso",#N/A,FALSE,"cash flow"}</definedName>
    <definedName name="NN" localSheetId="3">#REF!</definedName>
    <definedName name="NN" localSheetId="4">#REF!</definedName>
    <definedName name="NN">#REF!</definedName>
    <definedName name="nnn" localSheetId="3">#REF!</definedName>
    <definedName name="nnn" localSheetId="4">#REF!</definedName>
    <definedName name="nnn">#REF!</definedName>
    <definedName name="NO" localSheetId="3">#REF!</definedName>
    <definedName name="NO" localSheetId="4">#REF!</definedName>
    <definedName name="NO">#REF!</definedName>
    <definedName name="nok" localSheetId="3" hidden="1">#REF!</definedName>
    <definedName name="nok" localSheetId="4" hidden="1">#REF!</definedName>
    <definedName name="nok" hidden="1">#REF!</definedName>
    <definedName name="Notes" localSheetId="3">#REF!</definedName>
    <definedName name="Notes" localSheetId="4">#REF!</definedName>
    <definedName name="Notes">#REF!</definedName>
    <definedName name="Nov" localSheetId="3">#REF!</definedName>
    <definedName name="Nov" localSheetId="4">#REF!</definedName>
    <definedName name="Nov">#REF!</definedName>
    <definedName name="NOW" localSheetId="3">'[61]TB-2001-Apr''01'!#REF!</definedName>
    <definedName name="NOW" localSheetId="4">'[61]TB-2001-Apr''01'!#REF!</definedName>
    <definedName name="NOW">'[61]TB-2001-Apr''01'!#REF!</definedName>
    <definedName name="nu" hidden="1">{"cashflow",#N/A,FALSE,"cash flow"}</definedName>
    <definedName name="nuc">'[62]TrialBalance Q3-2002'!$A$1:$H$301</definedName>
    <definedName name="nuch" localSheetId="3">#REF!</definedName>
    <definedName name="nuch" localSheetId="4">#REF!</definedName>
    <definedName name="nuch">#REF!</definedName>
    <definedName name="NUM_DOCS" localSheetId="3">#REF!</definedName>
    <definedName name="NUM_DOCS" localSheetId="4">#REF!</definedName>
    <definedName name="NUM_DOCS">#REF!</definedName>
    <definedName name="Num_Pmt_Per_Year" localSheetId="3">#REF!</definedName>
    <definedName name="Num_Pmt_Per_Year" localSheetId="4">#REF!</definedName>
    <definedName name="Num_Pmt_Per_Year">#REF!</definedName>
    <definedName name="Number_of_Payments" localSheetId="5">MATCH(0.01,End_Bal,-1)+1</definedName>
    <definedName name="Number_of_Payments" localSheetId="6">MATCH(0.01,End_Bal,-1)+1</definedName>
    <definedName name="Number_of_Payments" localSheetId="7">MATCH(0.01,[0]!End_Bal,-1)+1</definedName>
    <definedName name="Number_of_Payments" localSheetId="1">MATCH(0.01,End_Bal,-1)+1</definedName>
    <definedName name="Number_of_Payments" localSheetId="2">MATCH(0.01,End_Bal,-1)+1</definedName>
    <definedName name="Number_of_Payments" localSheetId="3">MATCH(0.01,'8(6M)'!End_Bal,-1)+1</definedName>
    <definedName name="Number_of_Payments" localSheetId="4">MATCH(0.01,'9(6M)'!End_Bal,-1)+1</definedName>
    <definedName name="Number_of_Payments">MATCH(0.01,End_Bal,-1)+1</definedName>
    <definedName name="nut" localSheetId="5" hidden="1">[63]A!#REF!</definedName>
    <definedName name="nut" localSheetId="6" hidden="1">[63]A!#REF!</definedName>
    <definedName name="nut" localSheetId="7" hidden="1">[63]A!#REF!</definedName>
    <definedName name="nut" localSheetId="1" hidden="1">[63]A!#REF!</definedName>
    <definedName name="nut" localSheetId="2" hidden="1">[63]A!#REF!</definedName>
    <definedName name="nut" localSheetId="3" hidden="1">[63]A!#REF!</definedName>
    <definedName name="nut" localSheetId="4" hidden="1">[63]A!#REF!</definedName>
    <definedName name="nut" hidden="1">[63]A!#REF!</definedName>
    <definedName name="O">{"PFE",#N/A,TRUE,"FILMS"}</definedName>
    <definedName name="O.1">#N/A</definedName>
    <definedName name="Oct" localSheetId="3">#REF!</definedName>
    <definedName name="Oct" localSheetId="4">#REF!</definedName>
    <definedName name="Oct">#REF!</definedName>
    <definedName name="OI">#N/A</definedName>
    <definedName name="oip">[64]BS!$A$2:$A$706</definedName>
    <definedName name="oldData" localSheetId="3">#REF!</definedName>
    <definedName name="oldData" localSheetId="4">#REF!</definedName>
    <definedName name="oldData">#REF!</definedName>
    <definedName name="oldData1" localSheetId="3">#REF!</definedName>
    <definedName name="oldData1" localSheetId="4">#REF!</definedName>
    <definedName name="oldData1">#REF!</definedName>
    <definedName name="Omnova_Solutions" localSheetId="3">'[24]B-105'!#REF!</definedName>
    <definedName name="Omnova_Solutions" localSheetId="4">'[24]B-105'!#REF!</definedName>
    <definedName name="Omnova_Solutions">'[24]B-105'!#REF!</definedName>
    <definedName name="OO" localSheetId="3">#REF!</definedName>
    <definedName name="OO" localSheetId="4">#REF!</definedName>
    <definedName name="OO">#REF!</definedName>
    <definedName name="oooo" hidden="1">{"PFE",#N/A,TRUE,"FILMS"}</definedName>
    <definedName name="ORIENTAL_WEAVERS_CO." localSheetId="3">'[24]B-105'!#REF!</definedName>
    <definedName name="ORIENTAL_WEAVERS_CO." localSheetId="4">'[24]B-105'!#REF!</definedName>
    <definedName name="ORIENTAL_WEAVERS_CO.">'[24]B-105'!#REF!</definedName>
    <definedName name="osidhfo" localSheetId="3">#REF!</definedName>
    <definedName name="osidhfo" localSheetId="4">#REF!</definedName>
    <definedName name="osidhfo">#REF!</definedName>
    <definedName name="OTHER" localSheetId="3">#REF!</definedName>
    <definedName name="OTHER" localSheetId="4">#REF!</definedName>
    <definedName name="OTHER">#REF!</definedName>
    <definedName name="P">{"PFE",#N/A,TRUE,"FILMS"}</definedName>
    <definedName name="P.D.P._Trading" localSheetId="3">#REF!</definedName>
    <definedName name="P.D.P._Trading" localSheetId="4">#REF!</definedName>
    <definedName name="P.D.P._Trading">#REF!</definedName>
    <definedName name="P.T.CLASSIC_PRIMA_CARPET_INDUSTRIES" localSheetId="3">'[24]B-105'!#REF!</definedName>
    <definedName name="P.T.CLASSIC_PRIMA_CARPET_INDUSTRIES" localSheetId="4">'[24]B-105'!#REF!</definedName>
    <definedName name="P.T.CLASSIC_PRIMA_CARPET_INDUSTRIES">'[24]B-105'!#REF!</definedName>
    <definedName name="P_N_C_Chemical" localSheetId="3">#REF!</definedName>
    <definedName name="P_N_C_Chemical" localSheetId="4">#REF!</definedName>
    <definedName name="P_N_C_Chemical">#REF!</definedName>
    <definedName name="pa" localSheetId="5">'10'!pa</definedName>
    <definedName name="pa" localSheetId="7">'12-13'!pa</definedName>
    <definedName name="pa" localSheetId="1">'6(3M)'!pa</definedName>
    <definedName name="pa" localSheetId="2">'7(3M)'!pa</definedName>
    <definedName name="pa" localSheetId="3">'8(6M)'!pa</definedName>
    <definedName name="pa" localSheetId="4">'9(6M)'!pa</definedName>
    <definedName name="pa">#N/A</definedName>
    <definedName name="Pacific_Carpet_co._ltd." localSheetId="3">#REF!</definedName>
    <definedName name="Pacific_Carpet_co._ltd." localSheetId="4">#REF!</definedName>
    <definedName name="Pacific_Carpet_co._ltd.">#REF!</definedName>
    <definedName name="PAGE2" localSheetId="3">#REF!</definedName>
    <definedName name="PAGE2" localSheetId="4">#REF!</definedName>
    <definedName name="PAGE2">#REF!</definedName>
    <definedName name="pang" localSheetId="3">#REF!</definedName>
    <definedName name="pang" localSheetId="4">#REF!</definedName>
    <definedName name="pang">#REF!</definedName>
    <definedName name="PARTNERS_INITIALS" localSheetId="3">#REF!</definedName>
    <definedName name="PARTNERS_INITIALS" localSheetId="4">#REF!</definedName>
    <definedName name="PARTNERS_INITIALS">#REF!</definedName>
    <definedName name="Pay_Date" localSheetId="3">#REF!</definedName>
    <definedName name="Pay_Date" localSheetId="4">#REF!</definedName>
    <definedName name="Pay_Date">#REF!</definedName>
    <definedName name="Pay_Num" localSheetId="3">#REF!</definedName>
    <definedName name="Pay_Num" localSheetId="4">#REF!</definedName>
    <definedName name="Pay_Num">#REF!</definedName>
    <definedName name="Payment_Date" localSheetId="5">DATE(YEAR(Loan_Start),MONTH(Loan_Start)+Payment_Number,DAY(Loan_Start))</definedName>
    <definedName name="Payment_Date" localSheetId="6">DATE(YEAR(Loan_Start),MONTH(Loan_Start)+Payment_Number,DAY(Loan_Start))</definedName>
    <definedName name="Payment_Date" localSheetId="7">DATE(YEAR([0]!Loan_Start),MONTH([0]!Loan_Start)+Payment_Number,DAY([0]!Loan_Start))</definedName>
    <definedName name="Payment_Date" localSheetId="1">DATE(YEAR(Loan_Start),MONTH(Loan_Start)+Payment_Number,DAY(Loan_Start))</definedName>
    <definedName name="Payment_Date" localSheetId="2">DATE(YEAR(Loan_Start),MONTH(Loan_Start)+Payment_Number,DAY(Loan_Start))</definedName>
    <definedName name="Payment_Date" localSheetId="3">DATE(YEAR('8(6M)'!Loan_Start),MONTH('8(6M)'!Loan_Start)+Payment_Number,DAY('8(6M)'!Loan_Start))</definedName>
    <definedName name="Payment_Date" localSheetId="4">DATE(YEAR('9(6M)'!Loan_Start),MONTH('9(6M)'!Loan_Start)+Payment_Number,DAY('9(6M)'!Loan_Start))</definedName>
    <definedName name="Payment_Date">DATE(YEAR(Loan_Start),MONTH(Loan_Start)+Payment_Number,DAY(Loan_Start))</definedName>
    <definedName name="PC" localSheetId="3">#REF!</definedName>
    <definedName name="PC" localSheetId="4">#REF!</definedName>
    <definedName name="PC">#REF!</definedName>
    <definedName name="PCC" localSheetId="3">#REF!</definedName>
    <definedName name="PCC" localSheetId="4">#REF!</definedName>
    <definedName name="PCC">#REF!</definedName>
    <definedName name="Pcw" localSheetId="5">#REF!,#REF!,#REF!,#REF!</definedName>
    <definedName name="Pcw" localSheetId="1">#REF!,#REF!,#REF!,#REF!</definedName>
    <definedName name="Pcw" localSheetId="2">#REF!,#REF!,#REF!,#REF!</definedName>
    <definedName name="Pcw" localSheetId="3">#REF!,#REF!,#REF!,#REF!</definedName>
    <definedName name="Pcw" localSheetId="4">#REF!,#REF!,#REF!,#REF!</definedName>
    <definedName name="Pcw">#REF!,#REF!,#REF!,#REF!</definedName>
    <definedName name="PD" localSheetId="3">#REF!</definedName>
    <definedName name="PD" localSheetId="4">#REF!</definedName>
    <definedName name="PD">#REF!</definedName>
    <definedName name="PDD" localSheetId="3">#REF!</definedName>
    <definedName name="PDD" localSheetId="4">#REF!</definedName>
    <definedName name="PDD">#REF!</definedName>
    <definedName name="PENANG_THAI_RATTAN_LTD._PART." localSheetId="3">#REF!</definedName>
    <definedName name="PENANG_THAI_RATTAN_LTD._PART." localSheetId="4">#REF!</definedName>
    <definedName name="PENANG_THAI_RATTAN_LTD._PART.">#REF!</definedName>
    <definedName name="PeriodsInYear" localSheetId="3">#REF!</definedName>
    <definedName name="PeriodsInYear" localSheetId="4">#REF!</definedName>
    <definedName name="PeriodsInYear">#REF!</definedName>
    <definedName name="PERMA_FLEX_CO._LTD." localSheetId="3">#REF!</definedName>
    <definedName name="PERMA_FLEX_CO._LTD." localSheetId="4">#REF!</definedName>
    <definedName name="PERMA_FLEX_CO._LTD.">#REF!</definedName>
    <definedName name="Philippine_Carpet" localSheetId="3">'[24]B-105'!#REF!</definedName>
    <definedName name="Philippine_Carpet" localSheetId="4">'[24]B-105'!#REF!</definedName>
    <definedName name="Philippine_Carpet">'[24]B-105'!#REF!</definedName>
    <definedName name="pik">[6]!pik</definedName>
    <definedName name="PIMTABLE" localSheetId="3">#REF!</definedName>
    <definedName name="PIMTABLE" localSheetId="4">#REF!</definedName>
    <definedName name="PIMTABLE">#REF!</definedName>
    <definedName name="PIMTABLE1" localSheetId="3">#REF!</definedName>
    <definedName name="PIMTABLE1" localSheetId="4">#REF!</definedName>
    <definedName name="PIMTABLE1">#REF!</definedName>
    <definedName name="PL" hidden="1">{"cashflow",#N/A,FALSE,"cash flow"}</definedName>
    <definedName name="PLA" localSheetId="3">#REF!</definedName>
    <definedName name="PLA" localSheetId="4">#REF!</definedName>
    <definedName name="PLA">#REF!</definedName>
    <definedName name="PLstment" localSheetId="3">#REF!</definedName>
    <definedName name="PLstment" localSheetId="4">#REF!</definedName>
    <definedName name="PLstment">#REF!</definedName>
    <definedName name="po" hidden="1">{"PFE",#N/A,TRUE,"FILMS"}</definedName>
    <definedName name="poil" localSheetId="3">#REF!</definedName>
    <definedName name="poil" localSheetId="4">#REF!</definedName>
    <definedName name="poil">#REF!</definedName>
    <definedName name="Polestar_Trading" localSheetId="3">#REF!</definedName>
    <definedName name="Polestar_Trading" localSheetId="4">#REF!</definedName>
    <definedName name="Polestar_Trading">#REF!</definedName>
    <definedName name="POLYMER_INNOVATION_CO.__LTD." localSheetId="3">#REF!</definedName>
    <definedName name="POLYMER_INNOVATION_CO.__LTD." localSheetId="4">#REF!</definedName>
    <definedName name="POLYMER_INNOVATION_CO.__LTD.">#REF!</definedName>
    <definedName name="poonok">#N/A</definedName>
    <definedName name="pop" localSheetId="3">#REF!</definedName>
    <definedName name="pop" localSheetId="4">#REF!</definedName>
    <definedName name="pop">#REF!</definedName>
    <definedName name="popo">[22]BS!$C$2:$C$575</definedName>
    <definedName name="popy" localSheetId="3">#REF!</definedName>
    <definedName name="popy" localSheetId="4">#REF!</definedName>
    <definedName name="popy">#REF!</definedName>
    <definedName name="Pornchira_2538" localSheetId="3">'[24]B-105'!#REF!</definedName>
    <definedName name="Pornchira_2538" localSheetId="4">'[24]B-105'!#REF!</definedName>
    <definedName name="Pornchira_2538">'[24]B-105'!#REF!</definedName>
    <definedName name="PP" localSheetId="3">#REF!</definedName>
    <definedName name="PP" localSheetId="4">#REF!</definedName>
    <definedName name="PP">#REF!</definedName>
    <definedName name="PPC" localSheetId="3">#REF!</definedName>
    <definedName name="PPC" localSheetId="4">#REF!</definedName>
    <definedName name="PPC">#REF!</definedName>
    <definedName name="PPD" localSheetId="3">#REF!</definedName>
    <definedName name="PPD" localSheetId="4">#REF!</definedName>
    <definedName name="PPD">#REF!</definedName>
    <definedName name="PPM_Commercial" localSheetId="3">#REF!</definedName>
    <definedName name="PPM_Commercial" localSheetId="4">#REF!</definedName>
    <definedName name="PPM_Commercial">#REF!</definedName>
    <definedName name="PPP" localSheetId="3">#REF!</definedName>
    <definedName name="PPP" localSheetId="4">#REF!</definedName>
    <definedName name="PPP">#REF!</definedName>
    <definedName name="ppppppp" hidden="1">{"PFE",#N/A,TRUE,"FILMS"}</definedName>
    <definedName name="prasert.d">prasert.d</definedName>
    <definedName name="PRDump" localSheetId="3">#REF!</definedName>
    <definedName name="PRDump" localSheetId="4">#REF!</definedName>
    <definedName name="PRDump">#REF!</definedName>
    <definedName name="Predict_Depre1" localSheetId="3">#REF!</definedName>
    <definedName name="Predict_Depre1" localSheetId="4">#REF!</definedName>
    <definedName name="Predict_Depre1">#REF!</definedName>
    <definedName name="Premier_Products" localSheetId="3">#REF!</definedName>
    <definedName name="Premier_Products" localSheetId="4">#REF!</definedName>
    <definedName name="Premier_Products">#REF!</definedName>
    <definedName name="Press" localSheetId="3">#REF!</definedName>
    <definedName name="Press" localSheetId="4">#REF!</definedName>
    <definedName name="Press">#REF!</definedName>
    <definedName name="Princ" localSheetId="3">#REF!</definedName>
    <definedName name="Princ" localSheetId="4">#REF!</definedName>
    <definedName name="Princ">#REF!</definedName>
    <definedName name="_xlnm.Print_Area" localSheetId="5">'10'!$A$1:$AC$38</definedName>
    <definedName name="_xlnm.Print_Area" localSheetId="6">'11'!$A$1:$Q$32</definedName>
    <definedName name="_xlnm.Print_Area" localSheetId="7">'12-13'!$A$1:$K$95</definedName>
    <definedName name="_xlnm.Print_Area" localSheetId="0">'3-5'!$A$1:$M$128</definedName>
    <definedName name="_xlnm.Print_Area" localSheetId="1">'6(3M)'!$A$1:$K$54</definedName>
    <definedName name="_xlnm.Print_Area" localSheetId="2">'7(3M)'!$A$1:$K$45</definedName>
    <definedName name="_xlnm.Print_Area" localSheetId="3">'8(6M)'!$A$1:$K$55</definedName>
    <definedName name="_xlnm.Print_Area" localSheetId="4">'9(6M)'!$A$1:$K$45</definedName>
    <definedName name="_xlnm.Print_Area">'[1]C-1'!$A$6:$O$6</definedName>
    <definedName name="Print_Area_MI" localSheetId="3">[65]Detail!#REF!</definedName>
    <definedName name="Print_Area_MI" localSheetId="4">[65]Detail!#REF!</definedName>
    <definedName name="Print_Area_MI">[65]Detail!#REF!</definedName>
    <definedName name="Print_Area_Reset" localSheetId="5">OFFSET(Full_Print,0,0,'10'!Last_Row)</definedName>
    <definedName name="Print_Area_Reset" localSheetId="6">OFFSET(Full_Print,0,0,'11'!Last_Row)</definedName>
    <definedName name="Print_Area_Reset" localSheetId="7">OFFSET([0]!Full_Print,0,0,'12-13'!Last_Row)</definedName>
    <definedName name="Print_Area_Reset" localSheetId="1">OFFSET(Full_Print,0,0,'6(3M)'!Last_Row)</definedName>
    <definedName name="Print_Area_Reset" localSheetId="2">OFFSET(Full_Print,0,0,'7(3M)'!Last_Row)</definedName>
    <definedName name="Print_Area_Reset" localSheetId="3">OFFSET('8(6M)'!Full_Print,0,0,'8(6M)'!Last_Row)</definedName>
    <definedName name="Print_Area_Reset" localSheetId="4">OFFSET('9(6M)'!Full_Print,0,0,'9(6M)'!Last_Row)</definedName>
    <definedName name="Print_Area_Reset">OFFSET(Full_Print,0,0,Last_Row)</definedName>
    <definedName name="Print_PL" localSheetId="3">#REF!</definedName>
    <definedName name="Print_PL" localSheetId="4">#REF!</definedName>
    <definedName name="Print_PL">#REF!</definedName>
    <definedName name="_xlnm.Print_Titles">'[1]C-1'!$A$1:$IV$5</definedName>
    <definedName name="Print_Titles_MI">'[1]C-1'!$A$1:$IV$5</definedName>
    <definedName name="PrintArea" localSheetId="3">#REF!</definedName>
    <definedName name="PrintArea" localSheetId="4">#REF!</definedName>
    <definedName name="PrintArea">#REF!</definedName>
    <definedName name="Prior" localSheetId="3">#REF!</definedName>
    <definedName name="Prior" localSheetId="4">#REF!</definedName>
    <definedName name="Prior">#REF!</definedName>
    <definedName name="Prior_Company__Singapore" localSheetId="3">'[24]B-105'!#REF!</definedName>
    <definedName name="Prior_Company__Singapore" localSheetId="4">'[24]B-105'!#REF!</definedName>
    <definedName name="Prior_Company__Singapore">'[24]B-105'!#REF!</definedName>
    <definedName name="Produra_Paint" localSheetId="3">#REF!</definedName>
    <definedName name="Produra_Paint" localSheetId="4">#REF!</definedName>
    <definedName name="Produra_Paint">#REF!</definedName>
    <definedName name="profitandloss" localSheetId="3">#REF!</definedName>
    <definedName name="profitandloss" localSheetId="4">#REF!</definedName>
    <definedName name="profitandloss">#REF!</definedName>
    <definedName name="PSI" localSheetId="3">#REF!</definedName>
    <definedName name="PSI" localSheetId="4">#REF!</definedName>
    <definedName name="PSI">#REF!</definedName>
    <definedName name="PTABLE" localSheetId="3">#REF!</definedName>
    <definedName name="PTABLE" localSheetId="4">#REF!</definedName>
    <definedName name="PTABLE">#REF!</definedName>
    <definedName name="Ptex_co._ltd." localSheetId="3">#REF!</definedName>
    <definedName name="Ptex_co._ltd." localSheetId="4">#REF!</definedName>
    <definedName name="Ptex_co._ltd.">#REF!</definedName>
    <definedName name="PUR" localSheetId="3">#REF!</definedName>
    <definedName name="PUR" localSheetId="4">#REF!</definedName>
    <definedName name="PUR">#REF!</definedName>
    <definedName name="pwc" localSheetId="5" hidden="1">[10]A!#REF!</definedName>
    <definedName name="pwc" localSheetId="1" hidden="1">[10]A!#REF!</definedName>
    <definedName name="pwc" localSheetId="2" hidden="1">[10]A!#REF!</definedName>
    <definedName name="pwc" localSheetId="3" hidden="1">[10]A!#REF!</definedName>
    <definedName name="pwc" localSheetId="4" hidden="1">[10]A!#REF!</definedName>
    <definedName name="pwc" hidden="1">[10]A!#REF!</definedName>
    <definedName name="PY_Accounts_Receivable" localSheetId="3">#REF!</definedName>
    <definedName name="PY_Accounts_Receivable" localSheetId="4">#REF!</definedName>
    <definedName name="PY_Accounts_Receivable">#REF!</definedName>
    <definedName name="PY_Cash" localSheetId="3">#REF!</definedName>
    <definedName name="PY_Cash" localSheetId="4">#REF!</definedName>
    <definedName name="PY_Cash">#REF!</definedName>
    <definedName name="PY_Common_Equity" localSheetId="3">#REF!</definedName>
    <definedName name="PY_Common_Equity" localSheetId="4">#REF!</definedName>
    <definedName name="PY_Common_Equity">#REF!</definedName>
    <definedName name="PY_Cost_of_Sales" localSheetId="3">#REF!</definedName>
    <definedName name="PY_Cost_of_Sales" localSheetId="4">#REF!</definedName>
    <definedName name="PY_Cost_of_Sales">#REF!</definedName>
    <definedName name="PY_Current_Liabilities" localSheetId="3">#REF!</definedName>
    <definedName name="PY_Current_Liabilities" localSheetId="4">#REF!</definedName>
    <definedName name="PY_Current_Liabilities">#REF!</definedName>
    <definedName name="PY_Depreciation" localSheetId="3">#REF!</definedName>
    <definedName name="PY_Depreciation" localSheetId="4">#REF!</definedName>
    <definedName name="PY_Depreciation">#REF!</definedName>
    <definedName name="PY_Gross_Profit" localSheetId="3">#REF!</definedName>
    <definedName name="PY_Gross_Profit" localSheetId="4">#REF!</definedName>
    <definedName name="PY_Gross_Profit">#REF!</definedName>
    <definedName name="PY_Inc_Bef_Tax" localSheetId="3">#REF!</definedName>
    <definedName name="PY_Inc_Bef_Tax" localSheetId="4">#REF!</definedName>
    <definedName name="PY_Inc_Bef_Tax">#REF!</definedName>
    <definedName name="PY_Intangible_Assets" localSheetId="3">#REF!</definedName>
    <definedName name="PY_Intangible_Assets" localSheetId="4">#REF!</definedName>
    <definedName name="PY_Intangible_Assets">#REF!</definedName>
    <definedName name="PY_Interest_Expense" localSheetId="3">#REF!</definedName>
    <definedName name="PY_Interest_Expense" localSheetId="4">#REF!</definedName>
    <definedName name="PY_Interest_Expense">#REF!</definedName>
    <definedName name="PY_Inventory" localSheetId="3">#REF!</definedName>
    <definedName name="PY_Inventory" localSheetId="4">#REF!</definedName>
    <definedName name="PY_Inventory">#REF!</definedName>
    <definedName name="PY_LIABIL_EQUITY" localSheetId="3">#REF!</definedName>
    <definedName name="PY_LIABIL_EQUITY" localSheetId="4">#REF!</definedName>
    <definedName name="PY_LIABIL_EQUITY">#REF!</definedName>
    <definedName name="PY_LT_Debt" localSheetId="3">#REF!</definedName>
    <definedName name="PY_LT_Debt" localSheetId="4">#REF!</definedName>
    <definedName name="PY_LT_Debt">#REF!</definedName>
    <definedName name="PY_Market_Value_of_Equity" localSheetId="3">#REF!</definedName>
    <definedName name="PY_Market_Value_of_Equity" localSheetId="4">#REF!</definedName>
    <definedName name="PY_Market_Value_of_Equity">#REF!</definedName>
    <definedName name="PY_Marketable_Sec" localSheetId="3">#REF!</definedName>
    <definedName name="PY_Marketable_Sec" localSheetId="4">#REF!</definedName>
    <definedName name="PY_Marketable_Sec">#REF!</definedName>
    <definedName name="PY_NET_PROFIT" localSheetId="3">#REF!</definedName>
    <definedName name="PY_NET_PROFIT" localSheetId="4">#REF!</definedName>
    <definedName name="PY_NET_PROFIT">#REF!</definedName>
    <definedName name="PY_Net_Revenue" localSheetId="3">#REF!</definedName>
    <definedName name="PY_Net_Revenue" localSheetId="4">#REF!</definedName>
    <definedName name="PY_Net_Revenue">#REF!</definedName>
    <definedName name="PY_Operating_Inc" localSheetId="3">#REF!</definedName>
    <definedName name="PY_Operating_Inc" localSheetId="4">#REF!</definedName>
    <definedName name="PY_Operating_Inc">#REF!</definedName>
    <definedName name="PY_Operating_Income" localSheetId="3">#REF!</definedName>
    <definedName name="PY_Operating_Income" localSheetId="4">#REF!</definedName>
    <definedName name="PY_Operating_Income">#REF!</definedName>
    <definedName name="PY_Other_Curr_Assets" localSheetId="3">#REF!</definedName>
    <definedName name="PY_Other_Curr_Assets" localSheetId="4">#REF!</definedName>
    <definedName name="PY_Other_Curr_Assets">#REF!</definedName>
    <definedName name="PY_Other_LT_Assets" localSheetId="3">#REF!</definedName>
    <definedName name="PY_Other_LT_Assets" localSheetId="4">#REF!</definedName>
    <definedName name="PY_Other_LT_Assets">#REF!</definedName>
    <definedName name="PY_Other_LT_Liabilities" localSheetId="3">#REF!</definedName>
    <definedName name="PY_Other_LT_Liabilities" localSheetId="4">#REF!</definedName>
    <definedName name="PY_Other_LT_Liabilities">#REF!</definedName>
    <definedName name="PY_Preferred_Stock" localSheetId="3">#REF!</definedName>
    <definedName name="PY_Preferred_Stock" localSheetId="4">#REF!</definedName>
    <definedName name="PY_Preferred_Stock">#REF!</definedName>
    <definedName name="PY_QUICK_ASSETS" localSheetId="3">#REF!</definedName>
    <definedName name="PY_QUICK_ASSETS" localSheetId="4">#REF!</definedName>
    <definedName name="PY_QUICK_ASSETS">#REF!</definedName>
    <definedName name="PY_Retained_Earnings" localSheetId="3">#REF!</definedName>
    <definedName name="PY_Retained_Earnings" localSheetId="4">#REF!</definedName>
    <definedName name="PY_Retained_Earnings">#REF!</definedName>
    <definedName name="PY_Tangible_Assets" localSheetId="3">#REF!</definedName>
    <definedName name="PY_Tangible_Assets" localSheetId="4">#REF!</definedName>
    <definedName name="PY_Tangible_Assets">#REF!</definedName>
    <definedName name="PY_Tangible_Net_Worth" localSheetId="3">#REF!</definedName>
    <definedName name="PY_Tangible_Net_Worth" localSheetId="4">#REF!</definedName>
    <definedName name="PY_Tangible_Net_Worth">#REF!</definedName>
    <definedName name="PY_Taxes" localSheetId="3">#REF!</definedName>
    <definedName name="PY_Taxes" localSheetId="4">#REF!</definedName>
    <definedName name="PY_Taxes">#REF!</definedName>
    <definedName name="PY_TOTAL_ASSETS" localSheetId="3">#REF!</definedName>
    <definedName name="PY_TOTAL_ASSETS" localSheetId="4">#REF!</definedName>
    <definedName name="PY_TOTAL_ASSETS">#REF!</definedName>
    <definedName name="PY_TOTAL_CURR_ASSETS" localSheetId="3">#REF!</definedName>
    <definedName name="PY_TOTAL_CURR_ASSETS" localSheetId="4">#REF!</definedName>
    <definedName name="PY_TOTAL_CURR_ASSETS">#REF!</definedName>
    <definedName name="PY_TOTAL_DEBT" localSheetId="3">#REF!</definedName>
    <definedName name="PY_TOTAL_DEBT" localSheetId="4">#REF!</definedName>
    <definedName name="PY_TOTAL_DEBT">#REF!</definedName>
    <definedName name="PY_TOTAL_EQUITY" localSheetId="3">#REF!</definedName>
    <definedName name="PY_TOTAL_EQUITY" localSheetId="4">#REF!</definedName>
    <definedName name="PY_TOTAL_EQUITY">#REF!</definedName>
    <definedName name="PY_Working_Capital" localSheetId="3">#REF!</definedName>
    <definedName name="PY_Working_Capital" localSheetId="4">#REF!</definedName>
    <definedName name="PY_Working_Capital">#REF!</definedName>
    <definedName name="PY2_Accounts_Receivable" localSheetId="3">#REF!</definedName>
    <definedName name="PY2_Accounts_Receivable" localSheetId="4">#REF!</definedName>
    <definedName name="PY2_Accounts_Receivable">#REF!</definedName>
    <definedName name="PY2_Cash" localSheetId="3">#REF!</definedName>
    <definedName name="PY2_Cash" localSheetId="4">#REF!</definedName>
    <definedName name="PY2_Cash">#REF!</definedName>
    <definedName name="PY2_Common_Equity" localSheetId="3">#REF!</definedName>
    <definedName name="PY2_Common_Equity" localSheetId="4">#REF!</definedName>
    <definedName name="PY2_Common_Equity">#REF!</definedName>
    <definedName name="PY2_Cost_of_Sales" localSheetId="3">#REF!</definedName>
    <definedName name="PY2_Cost_of_Sales" localSheetId="4">#REF!</definedName>
    <definedName name="PY2_Cost_of_Sales">#REF!</definedName>
    <definedName name="PY2_Current_Liabilities" localSheetId="3">#REF!</definedName>
    <definedName name="PY2_Current_Liabilities" localSheetId="4">#REF!</definedName>
    <definedName name="PY2_Current_Liabilities">#REF!</definedName>
    <definedName name="PY2_Depreciation" localSheetId="3">#REF!</definedName>
    <definedName name="PY2_Depreciation" localSheetId="4">#REF!</definedName>
    <definedName name="PY2_Depreciation">#REF!</definedName>
    <definedName name="PY2_Gross_Profit" localSheetId="3">#REF!</definedName>
    <definedName name="PY2_Gross_Profit" localSheetId="4">#REF!</definedName>
    <definedName name="PY2_Gross_Profit">#REF!</definedName>
    <definedName name="PY2_Inc_Bef_Tax" localSheetId="3">#REF!</definedName>
    <definedName name="PY2_Inc_Bef_Tax" localSheetId="4">#REF!</definedName>
    <definedName name="PY2_Inc_Bef_Tax">#REF!</definedName>
    <definedName name="PY2_Intangible_Assets" localSheetId="3">#REF!</definedName>
    <definedName name="PY2_Intangible_Assets" localSheetId="4">#REF!</definedName>
    <definedName name="PY2_Intangible_Assets">#REF!</definedName>
    <definedName name="PY2_Interest_Expense" localSheetId="3">#REF!</definedName>
    <definedName name="PY2_Interest_Expense" localSheetId="4">#REF!</definedName>
    <definedName name="PY2_Interest_Expense">#REF!</definedName>
    <definedName name="PY2_Inventory" localSheetId="3">#REF!</definedName>
    <definedName name="PY2_Inventory" localSheetId="4">#REF!</definedName>
    <definedName name="PY2_Inventory">#REF!</definedName>
    <definedName name="PY2_LIABIL_EQUITY" localSheetId="3">#REF!</definedName>
    <definedName name="PY2_LIABIL_EQUITY" localSheetId="4">#REF!</definedName>
    <definedName name="PY2_LIABIL_EQUITY">#REF!</definedName>
    <definedName name="PY2_LT_Debt" localSheetId="3">#REF!</definedName>
    <definedName name="PY2_LT_Debt" localSheetId="4">#REF!</definedName>
    <definedName name="PY2_LT_Debt">#REF!</definedName>
    <definedName name="PY2_Marketable_Sec" localSheetId="3">#REF!</definedName>
    <definedName name="PY2_Marketable_Sec" localSheetId="4">#REF!</definedName>
    <definedName name="PY2_Marketable_Sec">#REF!</definedName>
    <definedName name="PY2_NET_PROFIT" localSheetId="3">#REF!</definedName>
    <definedName name="PY2_NET_PROFIT" localSheetId="4">#REF!</definedName>
    <definedName name="PY2_NET_PROFIT">#REF!</definedName>
    <definedName name="PY2_Net_Revenue" localSheetId="3">#REF!</definedName>
    <definedName name="PY2_Net_Revenue" localSheetId="4">#REF!</definedName>
    <definedName name="PY2_Net_Revenue">#REF!</definedName>
    <definedName name="PY2_Operating_Inc" localSheetId="3">#REF!</definedName>
    <definedName name="PY2_Operating_Inc" localSheetId="4">#REF!</definedName>
    <definedName name="PY2_Operating_Inc">#REF!</definedName>
    <definedName name="PY2_Operating_Income" localSheetId="3">#REF!</definedName>
    <definedName name="PY2_Operating_Income" localSheetId="4">#REF!</definedName>
    <definedName name="PY2_Operating_Income">#REF!</definedName>
    <definedName name="PY2_Other_Curr_Assets" localSheetId="3">#REF!</definedName>
    <definedName name="PY2_Other_Curr_Assets" localSheetId="4">#REF!</definedName>
    <definedName name="PY2_Other_Curr_Assets">#REF!</definedName>
    <definedName name="PY2_Other_LT_Assets" localSheetId="3">#REF!</definedName>
    <definedName name="PY2_Other_LT_Assets" localSheetId="4">#REF!</definedName>
    <definedName name="PY2_Other_LT_Assets">#REF!</definedName>
    <definedName name="PY2_Other_LT_Liabilities" localSheetId="3">#REF!</definedName>
    <definedName name="PY2_Other_LT_Liabilities" localSheetId="4">#REF!</definedName>
    <definedName name="PY2_Other_LT_Liabilities">#REF!</definedName>
    <definedName name="PY2_Preferred_Stock" localSheetId="3">#REF!</definedName>
    <definedName name="PY2_Preferred_Stock" localSheetId="4">#REF!</definedName>
    <definedName name="PY2_Preferred_Stock">#REF!</definedName>
    <definedName name="PY2_QUICK_ASSETS" localSheetId="3">#REF!</definedName>
    <definedName name="PY2_QUICK_ASSETS" localSheetId="4">#REF!</definedName>
    <definedName name="PY2_QUICK_ASSETS">#REF!</definedName>
    <definedName name="PY2_Retained_Earnings" localSheetId="3">#REF!</definedName>
    <definedName name="PY2_Retained_Earnings" localSheetId="4">#REF!</definedName>
    <definedName name="PY2_Retained_Earnings">#REF!</definedName>
    <definedName name="PY2_Tangible_Assets" localSheetId="3">#REF!</definedName>
    <definedName name="PY2_Tangible_Assets" localSheetId="4">#REF!</definedName>
    <definedName name="PY2_Tangible_Assets">#REF!</definedName>
    <definedName name="PY2_Tangible_Net_Worth" localSheetId="3">#REF!</definedName>
    <definedName name="PY2_Tangible_Net_Worth" localSheetId="4">#REF!</definedName>
    <definedName name="PY2_Tangible_Net_Worth">#REF!</definedName>
    <definedName name="PY2_Taxes" localSheetId="3">#REF!</definedName>
    <definedName name="PY2_Taxes" localSheetId="4">#REF!</definedName>
    <definedName name="PY2_Taxes">#REF!</definedName>
    <definedName name="PY2_TOTAL_ASSETS" localSheetId="3">#REF!</definedName>
    <definedName name="PY2_TOTAL_ASSETS" localSheetId="4">#REF!</definedName>
    <definedName name="PY2_TOTAL_ASSETS">#REF!</definedName>
    <definedName name="PY2_TOTAL_CURR_ASSETS" localSheetId="3">#REF!</definedName>
    <definedName name="PY2_TOTAL_CURR_ASSETS" localSheetId="4">#REF!</definedName>
    <definedName name="PY2_TOTAL_CURR_ASSETS">#REF!</definedName>
    <definedName name="PY2_TOTAL_DEBT" localSheetId="3">#REF!</definedName>
    <definedName name="PY2_TOTAL_DEBT" localSheetId="4">#REF!</definedName>
    <definedName name="PY2_TOTAL_DEBT">#REF!</definedName>
    <definedName name="PY2_TOTAL_EQUITY" localSheetId="3">#REF!</definedName>
    <definedName name="PY2_TOTAL_EQUITY" localSheetId="4">#REF!</definedName>
    <definedName name="PY2_TOTAL_EQUITY">#REF!</definedName>
    <definedName name="PY2_Working_Capital" localSheetId="3">#REF!</definedName>
    <definedName name="PY2_Working_Capital" localSheetId="4">#REF!</definedName>
    <definedName name="PY2_Working_Capital">#REF!</definedName>
    <definedName name="Q">{"PFE",#N/A,TRUE,"FILMS"}</definedName>
    <definedName name="QQ" localSheetId="3">#REF!</definedName>
    <definedName name="QQ" localSheetId="4">#REF!</definedName>
    <definedName name="QQ">#REF!</definedName>
    <definedName name="QQQ" localSheetId="3">#REF!</definedName>
    <definedName name="QQQ" localSheetId="4">#REF!</definedName>
    <definedName name="QQQ">#REF!</definedName>
    <definedName name="qqqqq" hidden="1">{"cashflow",#N/A,FALSE,"cash flow"}</definedName>
    <definedName name="qqqqqq" localSheetId="3">#REF!</definedName>
    <definedName name="qqqqqq" localSheetId="4">#REF!</definedName>
    <definedName name="qqqqqq">#REF!</definedName>
    <definedName name="qrr" localSheetId="3">#REF!</definedName>
    <definedName name="qrr" localSheetId="4">#REF!</definedName>
    <definedName name="qrr">#REF!</definedName>
    <definedName name="qrr_14" localSheetId="3">#REF!</definedName>
    <definedName name="qrr_14" localSheetId="4">#REF!</definedName>
    <definedName name="qrr_14">#REF!</definedName>
    <definedName name="qrr_23" localSheetId="3">#REF!</definedName>
    <definedName name="qrr_23" localSheetId="4">#REF!</definedName>
    <definedName name="qrr_23">#REF!</definedName>
    <definedName name="qrr_41" localSheetId="3">#REF!</definedName>
    <definedName name="qrr_41" localSheetId="4">#REF!</definedName>
    <definedName name="qrr_41">#REF!</definedName>
    <definedName name="QUANTITIES" localSheetId="3">#REF!</definedName>
    <definedName name="QUANTITIES" localSheetId="4">#REF!</definedName>
    <definedName name="QUANTITIES">#REF!</definedName>
    <definedName name="quarter1" localSheetId="3">#REF!</definedName>
    <definedName name="quarter1" localSheetId="4">#REF!</definedName>
    <definedName name="quarter1">#REF!</definedName>
    <definedName name="Query2" localSheetId="3">#REF!</definedName>
    <definedName name="Query2" localSheetId="4">#REF!</definedName>
    <definedName name="Query2">#REF!</definedName>
    <definedName name="qw" localSheetId="3">#REF!</definedName>
    <definedName name="qw" localSheetId="4">#REF!</definedName>
    <definedName name="qw">#REF!</definedName>
    <definedName name="qw_14" localSheetId="3">#REF!</definedName>
    <definedName name="qw_14" localSheetId="4">#REF!</definedName>
    <definedName name="qw_14">#REF!</definedName>
    <definedName name="qw_23" localSheetId="3">#REF!</definedName>
    <definedName name="qw_23" localSheetId="4">#REF!</definedName>
    <definedName name="qw_23">#REF!</definedName>
    <definedName name="qw_41" localSheetId="3">#REF!</definedName>
    <definedName name="qw_41" localSheetId="4">#REF!</definedName>
    <definedName name="qw_41">#REF!</definedName>
    <definedName name="qwwef" localSheetId="3">#REF!</definedName>
    <definedName name="qwwef" localSheetId="4">#REF!</definedName>
    <definedName name="qwwef">#REF!</definedName>
    <definedName name="R.J._London_Chem._Ind." localSheetId="3">'[24]B-105'!#REF!</definedName>
    <definedName name="R.J._London_Chem._Ind." localSheetId="4">'[24]B-105'!#REF!</definedName>
    <definedName name="R.J._London_Chem._Ind.">'[24]B-105'!#REF!</definedName>
    <definedName name="R.J.LONDON_CHEMICALS_INDUSTRIES_CO._LTD." localSheetId="3">#REF!</definedName>
    <definedName name="R.J.LONDON_CHEMICALS_INDUSTRIES_CO._LTD." localSheetId="4">#REF!</definedName>
    <definedName name="R.J.LONDON_CHEMICALS_INDUSTRIES_CO._LTD.">#REF!</definedName>
    <definedName name="ra" localSheetId="5">'10'!ra</definedName>
    <definedName name="ra" localSheetId="7">'12-13'!ra</definedName>
    <definedName name="ra" localSheetId="1">'6(3M)'!ra</definedName>
    <definedName name="ra" localSheetId="2">'7(3M)'!ra</definedName>
    <definedName name="ra" localSheetId="3">'8(6M)'!ra</definedName>
    <definedName name="ra" localSheetId="4">'9(6M)'!ra</definedName>
    <definedName name="ra">#N/A</definedName>
    <definedName name="RAJA_UCHINO_CO._LTD." localSheetId="3">#REF!</definedName>
    <definedName name="RAJA_UCHINO_CO._LTD." localSheetId="4">#REF!</definedName>
    <definedName name="RAJA_UCHINO_CO._LTD.">#REF!</definedName>
    <definedName name="ratio" localSheetId="3">IF(#REF!&lt;=5,INDEX(#REF!,(#REF!*5)-4),#REF!)</definedName>
    <definedName name="ratio" localSheetId="4">IF(#REF!&lt;=5,INDEX(#REF!,(#REF!*5)-4),#REF!)</definedName>
    <definedName name="ratio">IF(#REF!&lt;=5,INDEX(#REF!,(#REF!*5)-4),#REF!)</definedName>
    <definedName name="ratio1" localSheetId="3">IF(#REF!&lt;=5,INDEX(#REF!,(#REF!*5)-4),#REF!)</definedName>
    <definedName name="ratio1" localSheetId="4">IF(#REF!&lt;=5,INDEX(#REF!,(#REF!*5)-4),#REF!)</definedName>
    <definedName name="ratio1">IF(#REF!&lt;=5,INDEX(#REF!,(#REF!*5)-4),#REF!)</definedName>
    <definedName name="ratio2" localSheetId="3">IF(#REF!&lt;=5,INDEX(#REF!,(#REF!*5)-4),#REF!)</definedName>
    <definedName name="ratio2" localSheetId="4">IF(#REF!&lt;=5,INDEX(#REF!,(#REF!*5)-4),#REF!)</definedName>
    <definedName name="ratio2">IF(#REF!&lt;=5,INDEX(#REF!,(#REF!*5)-4),#REF!)</definedName>
    <definedName name="ratio3" localSheetId="3">IF(#REF!&lt;=5,INDEX(#REF!,(#REF!*5)-4),#REF!)</definedName>
    <definedName name="ratio3" localSheetId="4">IF(#REF!&lt;=5,INDEX(#REF!,(#REF!*5)-4),#REF!)</definedName>
    <definedName name="ratio3">IF(#REF!&lt;=5,INDEX(#REF!,(#REF!*5)-4),#REF!)</definedName>
    <definedName name="RawAgencyPrice" localSheetId="3">#REF!</definedName>
    <definedName name="RawAgencyPrice" localSheetId="4">#REF!</definedName>
    <definedName name="RawAgencyPrice">#REF!</definedName>
    <definedName name="RBData" localSheetId="3">#REF!</definedName>
    <definedName name="RBData" localSheetId="4">#REF!</definedName>
    <definedName name="RBData">#REF!</definedName>
    <definedName name="REC" hidden="1">{"conso",#N/A,FALSE,"cash flow"}</definedName>
    <definedName name="Rec.CF">#N/A</definedName>
    <definedName name="RecnPage1" localSheetId="3">#REF!</definedName>
    <definedName name="RecnPage1" localSheetId="4">#REF!</definedName>
    <definedName name="RecnPage1">#REF!</definedName>
    <definedName name="repax" localSheetId="3">'[50]AGING LOCAL'!#REF!</definedName>
    <definedName name="repax" localSheetId="4">'[50]AGING LOCAL'!#REF!</definedName>
    <definedName name="repax">'[50]AGING LOCAL'!#REF!</definedName>
    <definedName name="Repax_Construction" localSheetId="3">#REF!</definedName>
    <definedName name="Repax_Construction" localSheetId="4">#REF!</definedName>
    <definedName name="Repax_Construction">#REF!</definedName>
    <definedName name="Report" localSheetId="3">#REF!</definedName>
    <definedName name="Report" localSheetId="4">#REF!</definedName>
    <definedName name="Report">#REF!</definedName>
    <definedName name="Report_ChqOutByDate_3" localSheetId="3">#REF!</definedName>
    <definedName name="Report_ChqOutByDate_3" localSheetId="4">#REF!</definedName>
    <definedName name="Report_ChqOutByDate_3">#REF!</definedName>
    <definedName name="Report_ChqOutDueDate_2" localSheetId="3">#REF!</definedName>
    <definedName name="Report_ChqOutDueDate_2" localSheetId="4">#REF!</definedName>
    <definedName name="Report_ChqOutDueDate_2">#REF!</definedName>
    <definedName name="Report_ChqOutStatus" localSheetId="3">#REF!</definedName>
    <definedName name="Report_ChqOutStatus" localSheetId="4">#REF!</definedName>
    <definedName name="Report_ChqOutStatus">#REF!</definedName>
    <definedName name="Reselects" localSheetId="3">#REF!</definedName>
    <definedName name="Reselects" localSheetId="4">#REF!</definedName>
    <definedName name="Reselects">#REF!</definedName>
    <definedName name="Reversal_of_intercompanies_debt_to_income" localSheetId="3">#REF!</definedName>
    <definedName name="Reversal_of_intercompanies_debt_to_income" localSheetId="4">#REF!</definedName>
    <definedName name="Reversal_of_intercompanies_debt_to_income">#REF!</definedName>
    <definedName name="RM">'[43]ADJ - RATE'!$B$5</definedName>
    <definedName name="RPSC_CHEMICAL_CO._LTD." localSheetId="3">#REF!</definedName>
    <definedName name="RPSC_CHEMICAL_CO._LTD." localSheetId="4">#REF!</definedName>
    <definedName name="RPSC_CHEMICAL_CO._LTD.">#REF!</definedName>
    <definedName name="RR" localSheetId="3">#REF!</definedName>
    <definedName name="RR" localSheetId="4">#REF!</definedName>
    <definedName name="RR">#REF!</definedName>
    <definedName name="rrr" localSheetId="3">#REF!</definedName>
    <definedName name="rrr" localSheetId="4">#REF!</definedName>
    <definedName name="rrr">#REF!</definedName>
    <definedName name="rtr" localSheetId="3">#REF!</definedName>
    <definedName name="rtr" localSheetId="4">#REF!</definedName>
    <definedName name="rtr">#REF!</definedName>
    <definedName name="rty" localSheetId="5">'10'!rty</definedName>
    <definedName name="rty" localSheetId="7">'12-13'!rty</definedName>
    <definedName name="rty" localSheetId="1">'6(3M)'!rty</definedName>
    <definedName name="rty" localSheetId="2">'7(3M)'!rty</definedName>
    <definedName name="rty" localSheetId="3">'8(6M)'!rty</definedName>
    <definedName name="rty" localSheetId="4">'9(6M)'!rty</definedName>
    <definedName name="rty">#N/A</definedName>
    <definedName name="rtyt" localSheetId="3">#REF!</definedName>
    <definedName name="rtyt" localSheetId="4">#REF!</definedName>
    <definedName name="rtyt">#REF!</definedName>
    <definedName name="rtyt_14" localSheetId="3">#REF!</definedName>
    <definedName name="rtyt_14" localSheetId="4">#REF!</definedName>
    <definedName name="rtyt_14">#REF!</definedName>
    <definedName name="rtyt_23" localSheetId="3">#REF!</definedName>
    <definedName name="rtyt_23" localSheetId="4">#REF!</definedName>
    <definedName name="rtyt_23">#REF!</definedName>
    <definedName name="rtyt_41" localSheetId="3">#REF!</definedName>
    <definedName name="rtyt_41" localSheetId="4">#REF!</definedName>
    <definedName name="rtyt_41">#REF!</definedName>
    <definedName name="RUBRICK_THAI_CO._LTD." localSheetId="3">'[24]B-105'!#REF!</definedName>
    <definedName name="RUBRICK_THAI_CO._LTD." localSheetId="4">'[24]B-105'!#REF!</definedName>
    <definedName name="RUBRICK_THAI_CO._LTD.">'[24]B-105'!#REF!</definedName>
    <definedName name="RYOHOKU" localSheetId="3">#REF!</definedName>
    <definedName name="RYOHOKU" localSheetId="4">#REF!</definedName>
    <definedName name="RYOHOKU">#REF!</definedName>
    <definedName name="s" localSheetId="3">'[24]B-105'!#REF!</definedName>
    <definedName name="s" localSheetId="4">'[24]B-105'!#REF!</definedName>
    <definedName name="s">'[24]B-105'!#REF!</definedName>
    <definedName name="S.A.P._Paint___Chemical" localSheetId="3">'[24]B-105'!#REF!</definedName>
    <definedName name="S.A.P._Paint___Chemical" localSheetId="4">'[24]B-105'!#REF!</definedName>
    <definedName name="S.A.P._Paint___Chemical">'[24]B-105'!#REF!</definedName>
    <definedName name="S.A.P._PAINT___CHEMICAL_CO._LTD." localSheetId="3">'[24]B-105'!#REF!</definedName>
    <definedName name="S.A.P._PAINT___CHEMICAL_CO._LTD." localSheetId="4">'[24]B-105'!#REF!</definedName>
    <definedName name="S.A.P._PAINT___CHEMICAL_CO._LTD.">'[24]B-105'!#REF!</definedName>
    <definedName name="S.K.COLOR___CHEMICALS_LIMITED_PARTNERSHIP" localSheetId="3">#REF!</definedName>
    <definedName name="S.K.COLOR___CHEMICALS_LIMITED_PARTNERSHIP" localSheetId="4">#REF!</definedName>
    <definedName name="S.K.COLOR___CHEMICALS_LIMITED_PARTNERSHIP">#REF!</definedName>
    <definedName name="S.P.TEXTURE_PAINT_CO._LTD." localSheetId="3">#REF!</definedName>
    <definedName name="S.P.TEXTURE_PAINT_CO._LTD." localSheetId="4">#REF!</definedName>
    <definedName name="S.P.TEXTURE_PAINT_CO._LTD.">#REF!</definedName>
    <definedName name="S.PACK___PRINT_PUBLIC_COMPANY_LIMITED">"S.PACK PRINT PUBLIC COMPANY LIMITED"</definedName>
    <definedName name="sa" localSheetId="3">#REF!</definedName>
    <definedName name="sa" localSheetId="4">#REF!</definedName>
    <definedName name="sa">#REF!</definedName>
    <definedName name="Sabpantawee" localSheetId="3">'[24]B-105'!#REF!</definedName>
    <definedName name="Sabpantawee" localSheetId="4">'[24]B-105'!#REF!</definedName>
    <definedName name="Sabpantawee">'[24]B-105'!#REF!</definedName>
    <definedName name="sada" localSheetId="3">[29]ELIM!#REF!</definedName>
    <definedName name="sada" localSheetId="4">[29]ELIM!#REF!</definedName>
    <definedName name="sada">[29]ELIM!#REF!</definedName>
    <definedName name="sada_14" localSheetId="3">[29]ELIM!#REF!</definedName>
    <definedName name="sada_14" localSheetId="4">[29]ELIM!#REF!</definedName>
    <definedName name="sada_14">[29]ELIM!#REF!</definedName>
    <definedName name="sada_23" localSheetId="3">[29]ELIM!#REF!</definedName>
    <definedName name="sada_23" localSheetId="4">[29]ELIM!#REF!</definedName>
    <definedName name="sada_23">[29]ELIM!#REF!</definedName>
    <definedName name="sada_25" localSheetId="3">[29]ELIM!#REF!</definedName>
    <definedName name="sada_25" localSheetId="4">[29]ELIM!#REF!</definedName>
    <definedName name="sada_25">[29]ELIM!#REF!</definedName>
    <definedName name="sada_41" localSheetId="3">[29]ELIM!#REF!</definedName>
    <definedName name="sada_41" localSheetId="4">[29]ELIM!#REF!</definedName>
    <definedName name="sada_41">[29]ELIM!#REF!</definedName>
    <definedName name="SAHAKIT_WISARN_CO._LTD." localSheetId="3">#REF!</definedName>
    <definedName name="SAHAKIT_WISARN_CO._LTD." localSheetId="4">#REF!</definedName>
    <definedName name="SAHAKIT_WISARN_CO._LTD.">#REF!</definedName>
    <definedName name="sales_2002" localSheetId="3">#REF!</definedName>
    <definedName name="sales_2002" localSheetId="4">#REF!</definedName>
    <definedName name="sales_2002">#REF!</definedName>
    <definedName name="SALESPLAN" localSheetId="3">#REF!</definedName>
    <definedName name="SALESPLAN" localSheetId="4">#REF!</definedName>
    <definedName name="SALESPLAN">#REF!</definedName>
    <definedName name="sao" localSheetId="3">#REF!</definedName>
    <definedName name="sao" localSheetId="4">#REF!</definedName>
    <definedName name="sao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B" localSheetId="3">'[31]ADJ - RATE'!#REF!</definedName>
    <definedName name="SCB" localSheetId="4">'[31]ADJ - RATE'!#REF!</definedName>
    <definedName name="SCB">'[31]ADJ - RATE'!#REF!</definedName>
    <definedName name="Sched_Pay" localSheetId="3">#REF!</definedName>
    <definedName name="Sched_Pay" localSheetId="4">#REF!</definedName>
    <definedName name="Sched_Pay">#REF!</definedName>
    <definedName name="Scheduled_Extra_Payments" localSheetId="3">#REF!</definedName>
    <definedName name="Scheduled_Extra_Payments" localSheetId="4">#REF!</definedName>
    <definedName name="Scheduled_Extra_Payments">#REF!</definedName>
    <definedName name="Scheduled_Interest_Rate" localSheetId="3">#REF!</definedName>
    <definedName name="Scheduled_Interest_Rate" localSheetId="4">#REF!</definedName>
    <definedName name="Scheduled_Interest_Rate">#REF!</definedName>
    <definedName name="Scheduled_Monthly_Payment" localSheetId="3">#REF!</definedName>
    <definedName name="Scheduled_Monthly_Payment" localSheetId="4">#REF!</definedName>
    <definedName name="Scheduled_Monthly_Payment">#REF!</definedName>
    <definedName name="sdsd" hidden="1">{"'Eng (page2)'!$A$1:$D$52"}</definedName>
    <definedName name="sdwsdwdw" localSheetId="3" hidden="1">[66]A!#REF!</definedName>
    <definedName name="sdwsdwdw" localSheetId="4" hidden="1">[66]A!#REF!</definedName>
    <definedName name="sdwsdwdw" hidden="1">[66]A!#REF!</definedName>
    <definedName name="Search" localSheetId="3">#REF!</definedName>
    <definedName name="Search" localSheetId="4">#REF!</definedName>
    <definedName name="Search">#REF!</definedName>
    <definedName name="Sefco_Chemical_2001" localSheetId="3">#REF!</definedName>
    <definedName name="Sefco_Chemical_2001" localSheetId="4">#REF!</definedName>
    <definedName name="Sefco_Chemical_2001">#REF!</definedName>
    <definedName name="SEK">[67]View!$E$6</definedName>
    <definedName name="SEND" localSheetId="3">#REF!</definedName>
    <definedName name="SEND" localSheetId="4">#REF!</definedName>
    <definedName name="SEND">#REF!</definedName>
    <definedName name="Sep" localSheetId="3">#REF!</definedName>
    <definedName name="Sep" localSheetId="4">#REF!</definedName>
    <definedName name="Sep">#REF!</definedName>
    <definedName name="sew" localSheetId="3">#REF!</definedName>
    <definedName name="sew" localSheetId="4">#REF!</definedName>
    <definedName name="sew">#REF!</definedName>
    <definedName name="sew_14" localSheetId="3">#REF!</definedName>
    <definedName name="sew_14" localSheetId="4">#REF!</definedName>
    <definedName name="sew_14">#REF!</definedName>
    <definedName name="sew_23" localSheetId="3">#REF!</definedName>
    <definedName name="sew_23" localSheetId="4">#REF!</definedName>
    <definedName name="sew_23">#REF!</definedName>
    <definedName name="sew_41" localSheetId="3">#REF!</definedName>
    <definedName name="sew_41" localSheetId="4">#REF!</definedName>
    <definedName name="sew_41">#REF!</definedName>
    <definedName name="SF" localSheetId="3">#REF!</definedName>
    <definedName name="SF" localSheetId="4">#REF!</definedName>
    <definedName name="SF">#REF!</definedName>
    <definedName name="sfdf" localSheetId="3">#REF!</definedName>
    <definedName name="sfdf" localSheetId="4">#REF!</definedName>
    <definedName name="sfdf">#REF!</definedName>
    <definedName name="sgv" localSheetId="3">#REF!</definedName>
    <definedName name="sgv" localSheetId="4">#REF!</definedName>
    <definedName name="sgv">#REF!</definedName>
    <definedName name="SHANGHAI_PAINTS_AND_HARDWARE_LTD." localSheetId="3">#REF!</definedName>
    <definedName name="SHANGHAI_PAINTS_AND_HARDWARE_LTD." localSheetId="4">#REF!</definedName>
    <definedName name="SHANGHAI_PAINTS_AND_HARDWARE_LTD.">#REF!</definedName>
    <definedName name="sheet" localSheetId="3">#REF!</definedName>
    <definedName name="sheet" localSheetId="4">#REF!</definedName>
    <definedName name="sheet">#REF!</definedName>
    <definedName name="SHOKYAKU97">'[68]#REF'!$A$6:$H$145</definedName>
    <definedName name="Short">[55]เงินกู้ธนชาติ!$E$17</definedName>
    <definedName name="short1">'[55]เงินกู้ MGC'!$E$17</definedName>
    <definedName name="Short2">[56]เงินกู้ธนชาติ!$E$17</definedName>
    <definedName name="Short3">'[56]เงินกู้ MGC'!$E$17</definedName>
    <definedName name="Shortt">[37]เงินกู้ธนชาติ!$E$17</definedName>
    <definedName name="shortt1">'[37]เงินกู้ MGC'!$E$17</definedName>
    <definedName name="shorttt">'[37]เงินกู้ MGC'!$E$17</definedName>
    <definedName name="SIAM_EXCEL_POLYTECH_CO._LTD." localSheetId="3">#REF!</definedName>
    <definedName name="SIAM_EXCEL_POLYTECH_CO._LTD." localSheetId="4">#REF!</definedName>
    <definedName name="SIAM_EXCEL_POLYTECH_CO._LTD.">#REF!</definedName>
    <definedName name="Siam_Paint_Industry" localSheetId="3">#REF!</definedName>
    <definedName name="Siam_Paint_Industry" localSheetId="4">#REF!</definedName>
    <definedName name="Siam_Paint_Industry">#REF!</definedName>
    <definedName name="SIAM_SPONG_FOAM_CO._LTD." localSheetId="3">#REF!</definedName>
    <definedName name="SIAM_SPONG_FOAM_CO._LTD." localSheetId="4">#REF!</definedName>
    <definedName name="SIAM_SPONG_FOAM_CO._LTD.">#REF!</definedName>
    <definedName name="Sicpa__Thailand" localSheetId="3">#REF!</definedName>
    <definedName name="Sicpa__Thailand" localSheetId="4">#REF!</definedName>
    <definedName name="Sicpa__Thailand">#REF!</definedName>
    <definedName name="SIKA" localSheetId="3">'[24]B-105'!#REF!</definedName>
    <definedName name="SIKA" localSheetId="4">'[24]B-105'!#REF!</definedName>
    <definedName name="SIKA">'[24]B-105'!#REF!</definedName>
    <definedName name="Sika__Thailand" localSheetId="3">#REF!</definedName>
    <definedName name="Sika__Thailand" localSheetId="4">#REF!</definedName>
    <definedName name="Sika__Thailand">#REF!</definedName>
    <definedName name="Silicone_Coating" localSheetId="3">'[24]B-105'!#REF!</definedName>
    <definedName name="Silicone_Coating" localSheetId="4">'[24]B-105'!#REF!</definedName>
    <definedName name="Silicone_Coating">'[24]B-105'!#REF!</definedName>
    <definedName name="sld" localSheetId="3">#REF!</definedName>
    <definedName name="sld" localSheetId="4">#REF!</definedName>
    <definedName name="sld">#REF!</definedName>
    <definedName name="SOMBOON_SCREEN_CO._LTD." localSheetId="3">'[24]B-105'!#REF!</definedName>
    <definedName name="SOMBOON_SCREEN_CO._LTD." localSheetId="4">'[24]B-105'!#REF!</definedName>
    <definedName name="SOMBOON_SCREEN_CO._LTD.">'[24]B-105'!#REF!</definedName>
    <definedName name="spec" localSheetId="3">#REF!</definedName>
    <definedName name="spec" localSheetId="4">#REF!</definedName>
    <definedName name="spec">#REF!</definedName>
    <definedName name="SS" localSheetId="3">#REF!</definedName>
    <definedName name="SS" localSheetId="4">#REF!</definedName>
    <definedName name="SS">#REF!</definedName>
    <definedName name="sss" localSheetId="3">[3]MOULD!#REF!</definedName>
    <definedName name="sss" localSheetId="4">[3]MOULD!#REF!</definedName>
    <definedName name="sss">[3]MOULD!#REF!</definedName>
    <definedName name="star" localSheetId="3">'[24]B-105'!#REF!</definedName>
    <definedName name="star" localSheetId="4">'[24]B-105'!#REF!</definedName>
    <definedName name="star">'[24]B-105'!#REF!</definedName>
    <definedName name="Star_Carpet_co._ltd." localSheetId="3">#REF!</definedName>
    <definedName name="Star_Carpet_co._ltd." localSheetId="4">#REF!</definedName>
    <definedName name="Star_Carpet_co._ltd.">#REF!</definedName>
    <definedName name="Star_Tech_Che." localSheetId="3">#REF!</definedName>
    <definedName name="Star_Tech_Che." localSheetId="4">#REF!</definedName>
    <definedName name="Star_Tech_Che.">#REF!</definedName>
    <definedName name="Start" localSheetId="3">#REF!</definedName>
    <definedName name="Start" localSheetId="4">#REF!</definedName>
    <definedName name="Start">#REF!</definedName>
    <definedName name="StartCode" localSheetId="3">#REF!</definedName>
    <definedName name="StartCode" localSheetId="4">#REF!</definedName>
    <definedName name="StartCode">#REF!</definedName>
    <definedName name="StartDate" localSheetId="3">#REF!</definedName>
    <definedName name="StartDate" localSheetId="4">#REF!</definedName>
    <definedName name="StartDate">#REF!</definedName>
    <definedName name="STD" localSheetId="3">[69]VarProduct!#REF!</definedName>
    <definedName name="STD" localSheetId="4">[69]VarProduct!#REF!</definedName>
    <definedName name="STD">[69]VarProduct!#REF!</definedName>
    <definedName name="stp" localSheetId="3">#REF!</definedName>
    <definedName name="stp" localSheetId="4">#REF!</definedName>
    <definedName name="stp">#REF!</definedName>
    <definedName name="SU" localSheetId="3">'[50]AGING LOCAL'!#REF!</definedName>
    <definedName name="SU" localSheetId="4">'[50]AGING LOCAL'!#REF!</definedName>
    <definedName name="SU">'[50]AGING LOCAL'!#REF!</definedName>
    <definedName name="SUBPANTAVEE_CO._LTD." localSheetId="3">#REF!</definedName>
    <definedName name="SUBPANTAVEE_CO._LTD." localSheetId="4">#REF!</definedName>
    <definedName name="SUBPANTAVEE_CO._LTD.">#REF!</definedName>
    <definedName name="SUM" localSheetId="3">[70]SUM!#REF!</definedName>
    <definedName name="SUM" localSheetId="4">[70]SUM!#REF!</definedName>
    <definedName name="SUM">[70]SUM!#REF!</definedName>
    <definedName name="Superior_Construction_C." localSheetId="3">#REF!</definedName>
    <definedName name="Superior_Construction_C." localSheetId="4">#REF!</definedName>
    <definedName name="Superior_Construction_C.">#REF!</definedName>
    <definedName name="Syntec_Quality" localSheetId="3">'[24]B-105'!#REF!</definedName>
    <definedName name="Syntec_Quality" localSheetId="4">'[24]B-105'!#REF!</definedName>
    <definedName name="Syntec_Quality">'[24]B-105'!#REF!</definedName>
    <definedName name="T" localSheetId="3">#REF!</definedName>
    <definedName name="T" localSheetId="4">#REF!</definedName>
    <definedName name="T">#REF!</definedName>
    <definedName name="T.A.T.C." localSheetId="3">#REF!</definedName>
    <definedName name="T.A.T.C." localSheetId="4">#REF!</definedName>
    <definedName name="T.A.T.C.">#REF!</definedName>
    <definedName name="T.R.Y_INTERNATIONAL_CO._LTD." localSheetId="3">#REF!</definedName>
    <definedName name="T.R.Y_INTERNATIONAL_CO._LTD." localSheetId="4">#REF!</definedName>
    <definedName name="T.R.Y_INTERNATIONAL_CO._LTD.">#REF!</definedName>
    <definedName name="TABJUN" localSheetId="3">#REF!</definedName>
    <definedName name="TABJUN" localSheetId="4">#REF!</definedName>
    <definedName name="TABJUN">#REF!</definedName>
    <definedName name="table" localSheetId="3">#REF!</definedName>
    <definedName name="table" localSheetId="4">#REF!</definedName>
    <definedName name="table">#REF!</definedName>
    <definedName name="Table1" localSheetId="3">#REF!</definedName>
    <definedName name="Table1" localSheetId="4">#REF!</definedName>
    <definedName name="Table1">#REF!</definedName>
    <definedName name="TABMARCH" localSheetId="3">#REF!</definedName>
    <definedName name="TABMARCH" localSheetId="4">#REF!</definedName>
    <definedName name="TABMARCH">#REF!</definedName>
    <definedName name="TABQ1" localSheetId="3">#REF!</definedName>
    <definedName name="TABQ1" localSheetId="4">#REF!</definedName>
    <definedName name="TABQ1">#REF!</definedName>
    <definedName name="TABQ2" localSheetId="3">#REF!</definedName>
    <definedName name="TABQ2" localSheetId="4">#REF!</definedName>
    <definedName name="TABQ2">#REF!</definedName>
    <definedName name="tabtest" localSheetId="3">#REF!</definedName>
    <definedName name="tabtest" localSheetId="4">#REF!</definedName>
    <definedName name="tabtest">#REF!</definedName>
    <definedName name="tam" localSheetId="5">'10'!tam</definedName>
    <definedName name="tam" localSheetId="7">'12-13'!tam</definedName>
    <definedName name="tam" localSheetId="1">'6(3M)'!tam</definedName>
    <definedName name="tam" localSheetId="2">'7(3M)'!tam</definedName>
    <definedName name="tam" localSheetId="3">'8(6M)'!tam</definedName>
    <definedName name="tam" localSheetId="4">'9(6M)'!tam</definedName>
    <definedName name="tam">#N/A</definedName>
    <definedName name="TANG_TIHUA_HENG_CO._LTD." localSheetId="3">'[24]B-105'!#REF!</definedName>
    <definedName name="TANG_TIHUA_HENG_CO._LTD." localSheetId="4">'[24]B-105'!#REF!</definedName>
    <definedName name="TANG_TIHUA_HENG_CO._LTD.">'[24]B-105'!#REF!</definedName>
    <definedName name="Tayo" hidden="1">{"PFE",#N/A,TRUE,"FILMS"}</definedName>
    <definedName name="tb">'[62]TrialBalance Q3-2002'!$A$1:$H$301</definedName>
    <definedName name="TB_010508" localSheetId="3">#REF!</definedName>
    <definedName name="TB_010508" localSheetId="4">#REF!</definedName>
    <definedName name="TB_010508">#REF!</definedName>
    <definedName name="tbold" localSheetId="3">#REF!</definedName>
    <definedName name="tbold" localSheetId="4">#REF!</definedName>
    <definedName name="tbold">#REF!</definedName>
    <definedName name="tcr">[71]Group!$B$255</definedName>
    <definedName name="TDB" localSheetId="3">'[72]B&amp;S 1999'!#REF!</definedName>
    <definedName name="TDB" localSheetId="4">'[72]B&amp;S 1999'!#REF!</definedName>
    <definedName name="TDB">'[72]B&amp;S 1999'!#REF!</definedName>
    <definedName name="test" hidden="1">{"'Model'!$A$1:$N$53"}</definedName>
    <definedName name="TEST0">[19]TB!$A$3:$F$605</definedName>
    <definedName name="TESTAREA" localSheetId="3">#REF!</definedName>
    <definedName name="TESTAREA" localSheetId="4">#REF!</definedName>
    <definedName name="TESTAREA">#REF!</definedName>
    <definedName name="TESTHKEY">[19]TB!$B$2:$F$2</definedName>
    <definedName name="TESTKEYS">[19]TB!$A$3:$A$605</definedName>
    <definedName name="TESTVKEY">[19]TB!$A$2:$A$2</definedName>
    <definedName name="TextRefCopy1" localSheetId="3">#REF!</definedName>
    <definedName name="TextRefCopy1" localSheetId="4">#REF!</definedName>
    <definedName name="TextRefCopy1">#REF!</definedName>
    <definedName name="TextRefCopy14" localSheetId="3">#REF!</definedName>
    <definedName name="TextRefCopy14" localSheetId="4">#REF!</definedName>
    <definedName name="TextRefCopy14">#REF!</definedName>
    <definedName name="TextRefCopy57" localSheetId="3">'[73]I-203'!#REF!</definedName>
    <definedName name="TextRefCopy57" localSheetId="4">'[73]I-203'!#REF!</definedName>
    <definedName name="TextRefCopy57">'[73]I-203'!#REF!</definedName>
    <definedName name="TextRefCopyRangeCount" hidden="1">1</definedName>
    <definedName name="thai" localSheetId="3">#REF!</definedName>
    <definedName name="thai" localSheetId="4">#REF!</definedName>
    <definedName name="thai">#REF!</definedName>
    <definedName name="THAI_DNT_PAINT_MFG._CO._LTD." localSheetId="3">#REF!</definedName>
    <definedName name="THAI_DNT_PAINT_MFG._CO._LTD." localSheetId="4">#REF!</definedName>
    <definedName name="THAI_DNT_PAINT_MFG._CO._LTD.">#REF!</definedName>
    <definedName name="THAI_DO_NO___GEN_GEN_CO._LTD." localSheetId="3">#REF!</definedName>
    <definedName name="THAI_DO_NO___GEN_GEN_CO._LTD." localSheetId="4">#REF!</definedName>
    <definedName name="THAI_DO_NO___GEN_GEN_CO._LTD.">#REF!</definedName>
    <definedName name="Thai_Innovation_Chemical" localSheetId="3">#REF!</definedName>
    <definedName name="Thai_Innovation_Chemical" localSheetId="4">#REF!</definedName>
    <definedName name="Thai_Innovation_Chemical">#REF!</definedName>
    <definedName name="THAI_PACIFIC_PAINT" localSheetId="3">'[24]B-105'!#REF!</definedName>
    <definedName name="THAI_PACIFIC_PAINT" localSheetId="4">'[24]B-105'!#REF!</definedName>
    <definedName name="THAI_PACIFIC_PAINT">'[24]B-105'!#REF!</definedName>
    <definedName name="THANABUN_CHEMICAL_CO._LTD." localSheetId="3">#REF!</definedName>
    <definedName name="THANABUN_CHEMICAL_CO._LTD." localSheetId="4">#REF!</definedName>
    <definedName name="THANABUN_CHEMICAL_CO._LTD.">#REF!</definedName>
    <definedName name="THE_FASTER_PAINT__THAILAND__CO._LTD." localSheetId="3">#REF!</definedName>
    <definedName name="THE_FASTER_PAINT__THAILAND__CO._LTD." localSheetId="4">#REF!</definedName>
    <definedName name="THE_FASTER_PAINT__THAILAND__CO._LTD.">#REF!</definedName>
    <definedName name="Theptawee_Coating" localSheetId="3">#REF!</definedName>
    <definedName name="Theptawee_Coating" localSheetId="4">#REF!</definedName>
    <definedName name="Theptawee_Coating">#REF!</definedName>
    <definedName name="Tiansin_Carpet_Industry" localSheetId="3">'[24]B-105'!#REF!</definedName>
    <definedName name="Tiansin_Carpet_Industry" localSheetId="4">'[24]B-105'!#REF!</definedName>
    <definedName name="Tiansin_Carpet_Industry">'[24]B-105'!#REF!</definedName>
    <definedName name="tle">'[74]เงินกู้ MGC'!$E$17</definedName>
    <definedName name="To" localSheetId="3">#REF!</definedName>
    <definedName name="To" localSheetId="4">#REF!</definedName>
    <definedName name="To">#REF!</definedName>
    <definedName name="To_Print" localSheetId="3">#REF!</definedName>
    <definedName name="To_Print" localSheetId="4">#REF!</definedName>
    <definedName name="To_Print">#REF!</definedName>
    <definedName name="To_Print_by_Date" localSheetId="3">#REF!</definedName>
    <definedName name="To_Print_by_Date" localSheetId="4">#REF!</definedName>
    <definedName name="To_Print_by_Date">#REF!</definedName>
    <definedName name="To_Print_ห้ามลบ" localSheetId="3">#REF!</definedName>
    <definedName name="To_Print_ห้ามลบ" localSheetId="4">#REF!</definedName>
    <definedName name="To_Print_ห้ามลบ">#REF!</definedName>
    <definedName name="TO_YO_INK__THAILAND__CO._LTD." localSheetId="3">#REF!</definedName>
    <definedName name="TO_YO_INK__THAILAND__CO._LTD." localSheetId="4">#REF!</definedName>
    <definedName name="TO_YO_INK__THAILAND__CO._LTD.">#REF!</definedName>
    <definedName name="tome" localSheetId="3">#REF!</definedName>
    <definedName name="tome" localSheetId="4">#REF!</definedName>
    <definedName name="tome">#REF!</definedName>
    <definedName name="Total_Interest" localSheetId="3">#REF!</definedName>
    <definedName name="Total_Interest" localSheetId="4">#REF!</definedName>
    <definedName name="Total_Interest">#REF!</definedName>
    <definedName name="Total_Pay" localSheetId="3">#REF!</definedName>
    <definedName name="Total_Pay" localSheetId="4">#REF!</definedName>
    <definedName name="Total_Pay">#REF!</definedName>
    <definedName name="Total_Payment" localSheetId="3">Scheduled_Payment+Extra_Payment</definedName>
    <definedName name="Total_Payment" localSheetId="4">Scheduled_Payment+Extra_Payment</definedName>
    <definedName name="Total_Payment">Scheduled_Payment+Extra_Payment</definedName>
    <definedName name="TotalFound" localSheetId="3">#REF!</definedName>
    <definedName name="TotalFound" localSheetId="4">#REF!</definedName>
    <definedName name="TotalFound">#REF!</definedName>
    <definedName name="TOTALS" localSheetId="3">#REF!</definedName>
    <definedName name="TOTALS" localSheetId="4">#REF!</definedName>
    <definedName name="TOTALS">#REF!</definedName>
    <definedName name="tribal" localSheetId="3">#REF!</definedName>
    <definedName name="tribal" localSheetId="4">#REF!</definedName>
    <definedName name="tribal">#REF!</definedName>
    <definedName name="TRIVITH_SUPPLY_CO._LTD." localSheetId="3">#REF!</definedName>
    <definedName name="TRIVITH_SUPPLY_CO._LTD." localSheetId="4">#REF!</definedName>
    <definedName name="TRIVITH_SUPPLY_CO._LTD.">#REF!</definedName>
    <definedName name="tSelect" localSheetId="3">#REF!</definedName>
    <definedName name="tSelect" localSheetId="4">#REF!</definedName>
    <definedName name="tSelect">#REF!</definedName>
    <definedName name="TT" localSheetId="3">#REF!</definedName>
    <definedName name="TT" localSheetId="4">#REF!</definedName>
    <definedName name="TT">#REF!</definedName>
    <definedName name="ttetet" localSheetId="3">#REF!</definedName>
    <definedName name="ttetet" localSheetId="4">#REF!</definedName>
    <definedName name="ttetet">#REF!</definedName>
    <definedName name="ttr" localSheetId="3">#REF!</definedName>
    <definedName name="ttr" localSheetId="4">#REF!</definedName>
    <definedName name="ttr">#REF!</definedName>
    <definedName name="ttt" localSheetId="3">#REF!</definedName>
    <definedName name="ttt" localSheetId="4">#REF!</definedName>
    <definedName name="ttt">#REF!</definedName>
    <definedName name="U" localSheetId="3">#REF!</definedName>
    <definedName name="U" localSheetId="4">#REF!</definedName>
    <definedName name="U">#REF!</definedName>
    <definedName name="U.R._CHEMICAL_CO._LTD." localSheetId="3">#REF!</definedName>
    <definedName name="U.R._CHEMICAL_CO._LTD." localSheetId="4">#REF!</definedName>
    <definedName name="U.R._CHEMICAL_CO._LTD.">#REF!</definedName>
    <definedName name="U___LAND_CO._LTD." localSheetId="3">#REF!</definedName>
    <definedName name="U___LAND_CO._LTD." localSheetId="4">#REF!</definedName>
    <definedName name="U___LAND_CO._LTD.">#REF!</definedName>
    <definedName name="u_40239" localSheetId="3">#REF!</definedName>
    <definedName name="u_40239" localSheetId="4">#REF!</definedName>
    <definedName name="u_40239">#REF!</definedName>
    <definedName name="u_pang" localSheetId="3">#REF!</definedName>
    <definedName name="u_pang" localSheetId="4">#REF!</definedName>
    <definedName name="u_pang">#REF!</definedName>
    <definedName name="uiii">[64]BS!$B$2:$B$706</definedName>
    <definedName name="uio" hidden="1">{"PFE",#N/A,TRUE,"FILMS"}</definedName>
    <definedName name="uiui">[6]!uiui</definedName>
    <definedName name="uiy" localSheetId="3">#REF!</definedName>
    <definedName name="uiy" localSheetId="4">#REF!</definedName>
    <definedName name="uiy">#REF!</definedName>
    <definedName name="ULAND" localSheetId="3">#REF!</definedName>
    <definedName name="ULAND" localSheetId="4">#REF!</definedName>
    <definedName name="ULAND">#REF!</definedName>
    <definedName name="un">#N/A</definedName>
    <definedName name="UNICRON_CHEMICALS_CO._LTD." localSheetId="3">#REF!</definedName>
    <definedName name="UNICRON_CHEMICALS_CO._LTD." localSheetId="4">#REF!</definedName>
    <definedName name="UNICRON_CHEMICALS_CO._LTD.">#REF!</definedName>
    <definedName name="URAI_PHANICH" localSheetId="3">'[24]B-105'!#REF!</definedName>
    <definedName name="URAI_PHANICH" localSheetId="4">'[24]B-105'!#REF!</definedName>
    <definedName name="URAI_PHANICH">'[24]B-105'!#REF!</definedName>
    <definedName name="URAI_PHANICH_CO._LTD." localSheetId="3">#REF!</definedName>
    <definedName name="URAI_PHANICH_CO._LTD." localSheetId="4">#REF!</definedName>
    <definedName name="URAI_PHANICH_CO._LTD.">#REF!</definedName>
    <definedName name="US" localSheetId="3">#REF!</definedName>
    <definedName name="US" localSheetId="4">#REF!</definedName>
    <definedName name="US">#REF!</definedName>
    <definedName name="usa" localSheetId="3">#REF!</definedName>
    <definedName name="usa" localSheetId="4">#REF!</definedName>
    <definedName name="usa">#REF!</definedName>
    <definedName name="USD" localSheetId="3">#REF!</definedName>
    <definedName name="USD" localSheetId="4">#REF!</definedName>
    <definedName name="USD">#REF!</definedName>
    <definedName name="USDD" localSheetId="3">#REF!</definedName>
    <definedName name="USDD" localSheetId="4">#REF!</definedName>
    <definedName name="USDD">#REF!</definedName>
    <definedName name="UU" localSheetId="3">#REF!</definedName>
    <definedName name="UU" localSheetId="4">#REF!</definedName>
    <definedName name="UU">#REF!</definedName>
    <definedName name="V" localSheetId="3">#REF!</definedName>
    <definedName name="V" localSheetId="4">#REF!</definedName>
    <definedName name="V">#REF!</definedName>
    <definedName name="V.P." localSheetId="3">'[24]B-105'!#REF!</definedName>
    <definedName name="V.P." localSheetId="4">'[24]B-105'!#REF!</definedName>
    <definedName name="V.P.">'[24]B-105'!#REF!</definedName>
    <definedName name="V.P.HARDWARE_LTD._PART." localSheetId="3">#REF!</definedName>
    <definedName name="V.P.HARDWARE_LTD._PART." localSheetId="4">#REF!</definedName>
    <definedName name="V.P.HARDWARE_LTD._PART.">#REF!</definedName>
    <definedName name="VA" localSheetId="5">'10'!VA</definedName>
    <definedName name="VA" localSheetId="7">'12-13'!VA</definedName>
    <definedName name="VA" localSheetId="1">'6(3M)'!VA</definedName>
    <definedName name="VA" localSheetId="2">'7(3M)'!VA</definedName>
    <definedName name="VA" localSheetId="3">'8(6M)'!VA</definedName>
    <definedName name="VA" localSheetId="4">'9(6M)'!VA</definedName>
    <definedName name="VA">#N/A</definedName>
    <definedName name="VALID01234" localSheetId="3">#REF!,#REF!</definedName>
    <definedName name="VALID01234" localSheetId="4">#REF!,#REF!</definedName>
    <definedName name="VALID01234">#REF!,#REF!</definedName>
    <definedName name="Values_Entered" localSheetId="5">IF(Loan_Amount*Interest_Rate*Loan_Years*Loan_Start&gt;0,1,0)</definedName>
    <definedName name="Values_Entered" localSheetId="6">IF(Loan_Amount*Interest_Rate*Loan_Years*Loan_Start&gt;0,1,0)</definedName>
    <definedName name="Values_Entered" localSheetId="7">IF([0]!Loan_Amount*[0]!Interest_Rate*[0]!Loan_Years*[0]!Loan_Start&gt;0,1,0)</definedName>
    <definedName name="Values_Entered" localSheetId="1">IF(Loan_Amount*Interest_Rate*Loan_Years*Loan_Start&gt;0,1,0)</definedName>
    <definedName name="Values_Entered" localSheetId="2">IF(Loan_Amount*Interest_Rate*Loan_Years*Loan_Start&gt;0,1,0)</definedName>
    <definedName name="Values_Entered" localSheetId="3">IF('8(6M)'!Loan_Amount*'8(6M)'!Interest_Rate*'8(6M)'!Loan_Years*'8(6M)'!Loan_Start&gt;0,1,0)</definedName>
    <definedName name="Values_Entered" localSheetId="4">IF('9(6M)'!Loan_Amount*'9(6M)'!Interest_Rate*'9(6M)'!Loan_Years*'9(6M)'!Loan_Start&gt;0,1,0)</definedName>
    <definedName name="Values_Entered">IF(Loan_Amount*Interest_Rate*Loan_Years*Loan_Start&gt;0,1,0)</definedName>
    <definedName name="VDO.DE.08.CN">#N/A</definedName>
    <definedName name="vee" hidden="1">{"PFE",#N/A,TRUE,"FILMS"}</definedName>
    <definedName name="vital5" localSheetId="7">'[42]Customize Your Invoice'!$E$15</definedName>
    <definedName name="vital5">'[42]Customize Your Invoice'!$E$15</definedName>
    <definedName name="VV" localSheetId="3">#REF!</definedName>
    <definedName name="VV" localSheetId="4">#REF!</definedName>
    <definedName name="VV">#REF!</definedName>
    <definedName name="VVV" localSheetId="3">#REF!</definedName>
    <definedName name="VVV" localSheetId="4">#REF!</definedName>
    <definedName name="VVV">#REF!</definedName>
    <definedName name="W" localSheetId="3">#REF!</definedName>
    <definedName name="W" localSheetId="4">#REF!</definedName>
    <definedName name="W">#REF!</definedName>
    <definedName name="W_BROWN" localSheetId="3">#REF!</definedName>
    <definedName name="W_BROWN" localSheetId="4">#REF!</definedName>
    <definedName name="W_BROWN">#REF!</definedName>
    <definedName name="wa" localSheetId="5">'10'!wa</definedName>
    <definedName name="wa" localSheetId="7">'12-13'!wa</definedName>
    <definedName name="wa" localSheetId="1">'6(3M)'!wa</definedName>
    <definedName name="wa" localSheetId="2">'7(3M)'!wa</definedName>
    <definedName name="wa" localSheetId="3">'8(6M)'!wa</definedName>
    <definedName name="wa" localSheetId="4">'9(6M)'!wa</definedName>
    <definedName name="wa">#N/A</definedName>
    <definedName name="WANCHAI_TRADING_LTD._PART." localSheetId="3">#REF!</definedName>
    <definedName name="WANCHAI_TRADING_LTD._PART." localSheetId="4">#REF!</definedName>
    <definedName name="WANCHAI_TRADING_LTD._PART.">#REF!</definedName>
    <definedName name="we" localSheetId="3">#REF!</definedName>
    <definedName name="we" localSheetId="4">#REF!</definedName>
    <definedName name="we">#REF!</definedName>
    <definedName name="werert" localSheetId="3">#REF!</definedName>
    <definedName name="werert" localSheetId="4">#REF!</definedName>
    <definedName name="werert">#REF!</definedName>
    <definedName name="werw" localSheetId="3">#REF!</definedName>
    <definedName name="werw" localSheetId="4">#REF!</definedName>
    <definedName name="werw">#REF!</definedName>
    <definedName name="werw_14" localSheetId="3">#REF!</definedName>
    <definedName name="werw_14" localSheetId="4">#REF!</definedName>
    <definedName name="werw_14">#REF!</definedName>
    <definedName name="werw_23" localSheetId="3">#REF!</definedName>
    <definedName name="werw_23" localSheetId="4">#REF!</definedName>
    <definedName name="werw_23">#REF!</definedName>
    <definedName name="werw_41" localSheetId="3">#REF!</definedName>
    <definedName name="werw_41" localSheetId="4">#REF!</definedName>
    <definedName name="werw_41">#REF!</definedName>
    <definedName name="WINCO_SCREEN_CO._LTD." localSheetId="3">#REF!</definedName>
    <definedName name="WINCO_SCREEN_CO._LTD." localSheetId="4">#REF!</definedName>
    <definedName name="WINCO_SCREEN_CO._LTD.">#REF!</definedName>
    <definedName name="Winson_Chemical" localSheetId="3">#REF!</definedName>
    <definedName name="Winson_Chemical" localSheetId="4">#REF!</definedName>
    <definedName name="Winson_Chemical">#REF!</definedName>
    <definedName name="wrn.Cashflow." hidden="1">{"cashflow",#N/A,FALSE,"cash flow"}</definedName>
    <definedName name="wrn.conso." hidden="1">{"conso",#N/A,FALSE,"cash flow"}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hidden="1">{"PFE",#N/A,TRUE,"FILMS"}</definedName>
    <definedName name="wrn.Monthly._.Blurb2." hidden="1">{"PFE",#N/A,TRUE,"FILMS"}</definedName>
    <definedName name="ww" hidden="1">{"PFE",#N/A,TRUE,"FILMS"}</definedName>
    <definedName name="wwrw">#N/A</definedName>
    <definedName name="WWW" localSheetId="3">#REF!</definedName>
    <definedName name="WWW" localSheetId="4">#REF!</definedName>
    <definedName name="WWW">#REF!</definedName>
    <definedName name="x" localSheetId="5" hidden="1">{"'Eng (page2)'!$A$1:$D$52"}</definedName>
    <definedName name="x" localSheetId="6" hidden="1">{"'Eng (page2)'!$A$1:$D$52"}</definedName>
    <definedName name="x" localSheetId="7" hidden="1">{"'Eng (page2)'!$A$1:$D$52"}</definedName>
    <definedName name="x" localSheetId="1" hidden="1">{"'Eng (page2)'!$A$1:$D$52"}</definedName>
    <definedName name="x" localSheetId="2" hidden="1">{"'Eng (page2)'!$A$1:$D$52"}</definedName>
    <definedName name="x" localSheetId="3" hidden="1">{"'Eng (page2)'!$A$1:$D$52"}</definedName>
    <definedName name="x" localSheetId="4" hidden="1">{"'Eng (page2)'!$A$1:$D$52"}</definedName>
    <definedName name="x" hidden="1">{"'Eng (page2)'!$A$1:$D$52"}</definedName>
    <definedName name="XLS" hidden="1">{"'Eng (page2)'!$A$1:$D$52"}</definedName>
    <definedName name="xx">'[75]Trial Balance'!$A$1:$H$65536</definedName>
    <definedName name="XXX" localSheetId="3">'[76]10'!#REF!</definedName>
    <definedName name="XXX" localSheetId="4">'[76]10'!#REF!</definedName>
    <definedName name="XXX">'[76]10'!#REF!</definedName>
    <definedName name="XXXXXXXX" hidden="1">{"PFE",#N/A,TRUE,"FILMS"}</definedName>
    <definedName name="y" localSheetId="5">'10'!y</definedName>
    <definedName name="y" localSheetId="7">'12-13'!y</definedName>
    <definedName name="y" localSheetId="1">'6(3M)'!y</definedName>
    <definedName name="y" localSheetId="2">'7(3M)'!y</definedName>
    <definedName name="y" localSheetId="3">'8(6M)'!y</definedName>
    <definedName name="y" localSheetId="4">'9(6M)'!y</definedName>
    <definedName name="y">#N/A</definedName>
    <definedName name="yearend" localSheetId="3">#REF!</definedName>
    <definedName name="yearend" localSheetId="4">#REF!</definedName>
    <definedName name="yearend">#REF!</definedName>
    <definedName name="yh">#N/A</definedName>
    <definedName name="Ying_Chareon_Paint_Industry" localSheetId="3">#REF!</definedName>
    <definedName name="Ying_Chareon_Paint_Industry" localSheetId="4">#REF!</definedName>
    <definedName name="Ying_Chareon_Paint_Industry">#REF!</definedName>
    <definedName name="ytd" localSheetId="3">[32]!ytd</definedName>
    <definedName name="ytd" localSheetId="4">[32]!ytd</definedName>
    <definedName name="ytd">[32]!ytd</definedName>
    <definedName name="ytuio" localSheetId="3">#REF!</definedName>
    <definedName name="ytuio" localSheetId="4">#REF!</definedName>
    <definedName name="ytuio">#REF!</definedName>
    <definedName name="yyy" localSheetId="3">#REF!</definedName>
    <definedName name="yyy" localSheetId="4">#REF!</definedName>
    <definedName name="yyy">#REF!</definedName>
    <definedName name="z" localSheetId="3">#REF!</definedName>
    <definedName name="z" localSheetId="4">#REF!</definedName>
    <definedName name="z">#REF!</definedName>
    <definedName name="zx" localSheetId="3">#REF!</definedName>
    <definedName name="zx" localSheetId="4">#REF!</definedName>
    <definedName name="zx">#REF!</definedName>
    <definedName name="zz" hidden="1">{"cashflow",#N/A,FALSE,"cash flow"}</definedName>
    <definedName name="zzzz">[6]!zzzz</definedName>
    <definedName name="เงินเดือน" localSheetId="5" hidden="1">{"'Eng (page2)'!$A$1:$D$52"}</definedName>
    <definedName name="เงินเดือน" localSheetId="6" hidden="1">{"'Eng (page2)'!$A$1:$D$52"}</definedName>
    <definedName name="เงินเดือน" localSheetId="7" hidden="1">{"'Eng (page2)'!$A$1:$D$52"}</definedName>
    <definedName name="เงินเดือน" localSheetId="1" hidden="1">{"'Eng (page2)'!$A$1:$D$52"}</definedName>
    <definedName name="เงินเดือน" localSheetId="2" hidden="1">{"'Eng (page2)'!$A$1:$D$52"}</definedName>
    <definedName name="เงินเดือน" localSheetId="3" hidden="1">{"'Eng (page2)'!$A$1:$D$52"}</definedName>
    <definedName name="เงินเดือน" localSheetId="4" hidden="1">{"'Eng (page2)'!$A$1:$D$52"}</definedName>
    <definedName name="เงินเดือน" hidden="1">{"'Eng (page2)'!$A$1:$D$52"}</definedName>
    <definedName name="เช่าซื้อ">#N/A</definedName>
    <definedName name="แ2" localSheetId="3">#REF!</definedName>
    <definedName name="แ2" localSheetId="4">#REF!</definedName>
    <definedName name="แ2">#REF!</definedName>
    <definedName name="ไ" localSheetId="3">#REF!</definedName>
    <definedName name="ไ" localSheetId="4">#REF!</definedName>
    <definedName name="ไ">#REF!</definedName>
    <definedName name="ก" hidden="1">{"PFE",#N/A,TRUE,"FILMS"}</definedName>
    <definedName name="ก138" localSheetId="3">'[77]คชจ.ดำเนินงาน6-43'!#REF!</definedName>
    <definedName name="ก138" localSheetId="4">'[77]คชจ.ดำเนินงาน6-43'!#REF!</definedName>
    <definedName name="ก138">'[77]คชจ.ดำเนินงาน6-43'!#REF!</definedName>
    <definedName name="กเก">#N/A</definedName>
    <definedName name="กกกก">[6]!กกกก</definedName>
    <definedName name="กด" hidden="1">{"PFE",#N/A,TRUE,"FILMS"}</definedName>
    <definedName name="กดก">[6]!กดก</definedName>
    <definedName name="กดกด" localSheetId="3" hidden="1">[78]A!#REF!</definedName>
    <definedName name="กดกด" localSheetId="4" hidden="1">[78]A!#REF!</definedName>
    <definedName name="กดกด" hidden="1">[78]A!#REF!</definedName>
    <definedName name="กดกดก">[6]!กดกดก</definedName>
    <definedName name="กดกดกด">[6]!กดกดกด</definedName>
    <definedName name="กดกดกดกด">[6]!กดกดกดกด</definedName>
    <definedName name="กดากดน" hidden="1">{"'Eng (page2)'!$A$1:$D$52"}</definedName>
    <definedName name="กรง">#N/A</definedName>
    <definedName name="ก้อบ">#N/A</definedName>
    <definedName name="ข้อมูล" localSheetId="3">#REF!</definedName>
    <definedName name="ข้อมูล" localSheetId="4">#REF!</definedName>
    <definedName name="ข้อมูล">#REF!</definedName>
    <definedName name="ด" localSheetId="3">#REF!</definedName>
    <definedName name="ด" localSheetId="4">#REF!</definedName>
    <definedName name="ด">#REF!</definedName>
    <definedName name="ดkkk" hidden="1">{"PFE",#N/A,TRUE,"FILMS"}</definedName>
    <definedName name="ดก" localSheetId="3">#REF!</definedName>
    <definedName name="ดก" localSheetId="4">#REF!</definedName>
    <definedName name="ดก">#REF!</definedName>
    <definedName name="ด่กรดส" localSheetId="3">#REF!</definedName>
    <definedName name="ด่กรดส" localSheetId="4">#REF!</definedName>
    <definedName name="ด่กรดส">#REF!</definedName>
    <definedName name="ดพพพ" localSheetId="3">#REF!</definedName>
    <definedName name="ดพพพ" localSheetId="4">#REF!</definedName>
    <definedName name="ดพพพ">#REF!</definedName>
    <definedName name="บ้าน" localSheetId="3">#REF!</definedName>
    <definedName name="บ้าน" localSheetId="4">#REF!</definedName>
    <definedName name="บ้าน">#REF!</definedName>
    <definedName name="ปห" localSheetId="3">#REF!</definedName>
    <definedName name="ปห" localSheetId="4">#REF!</definedName>
    <definedName name="ปห">#REF!</definedName>
    <definedName name="พ" localSheetId="3">#REF!</definedName>
    <definedName name="พ" localSheetId="4">#REF!</definedName>
    <definedName name="พ">#REF!</definedName>
    <definedName name="พพพ" localSheetId="3">#REF!</definedName>
    <definedName name="พพพ" localSheetId="4">#REF!</definedName>
    <definedName name="พพพ">#REF!</definedName>
    <definedName name="พำพำ">[6]!พำพำ</definedName>
    <definedName name="ฟ" localSheetId="3">#REF!</definedName>
    <definedName name="ฟ" localSheetId="4">#REF!</definedName>
    <definedName name="ฟ">#REF!</definedName>
    <definedName name="ฟ1" localSheetId="3">#REF!</definedName>
    <definedName name="ฟ1" localSheetId="4">#REF!</definedName>
    <definedName name="ฟ1">#REF!</definedName>
    <definedName name="ฟ1000" localSheetId="3">#REF!</definedName>
    <definedName name="ฟ1000" localSheetId="4">#REF!</definedName>
    <definedName name="ฟ1000">#REF!</definedName>
    <definedName name="ฟ200" localSheetId="3">#REF!</definedName>
    <definedName name="ฟ200" localSheetId="4">#REF!</definedName>
    <definedName name="ฟ200">#REF!</definedName>
    <definedName name="ฟ218" localSheetId="3">'[77]คชจ.ดำเนินงาน6-43'!#REF!</definedName>
    <definedName name="ฟ218" localSheetId="4">'[77]คชจ.ดำเนินงาน6-43'!#REF!</definedName>
    <definedName name="ฟ218">'[77]คชจ.ดำเนินงาน6-43'!#REF!</definedName>
    <definedName name="ฟ255" localSheetId="3">'[77]คชจ.ดำเนินงาน6-43'!#REF!</definedName>
    <definedName name="ฟ255" localSheetId="4">'[77]คชจ.ดำเนินงาน6-43'!#REF!</definedName>
    <definedName name="ฟ255">'[77]คชจ.ดำเนินงาน6-43'!#REF!</definedName>
    <definedName name="ฟ31" localSheetId="3">#REF!</definedName>
    <definedName name="ฟ31" localSheetId="4">#REF!</definedName>
    <definedName name="ฟ31">#REF!</definedName>
    <definedName name="ฟ35" localSheetId="3">#REF!</definedName>
    <definedName name="ฟ35" localSheetId="4">#REF!</definedName>
    <definedName name="ฟ35">#REF!</definedName>
    <definedName name="ฟ420" localSheetId="3">'[77]คชจ.ดำเนินงาน6-43'!#REF!</definedName>
    <definedName name="ฟ420" localSheetId="4">'[77]คชจ.ดำเนินงาน6-43'!#REF!</definedName>
    <definedName name="ฟ420">'[77]คชจ.ดำเนินงาน6-43'!#REF!</definedName>
    <definedName name="ฟ80" localSheetId="3">#REF!</definedName>
    <definedName name="ฟ80" localSheetId="4">#REF!</definedName>
    <definedName name="ฟ80">#REF!</definedName>
    <definedName name="ฟ850" localSheetId="3">#REF!</definedName>
    <definedName name="ฟ850" localSheetId="4">#REF!</definedName>
    <definedName name="ฟ850">#REF!</definedName>
    <definedName name="ฟฟฟ" localSheetId="3">#REF!</definedName>
    <definedName name="ฟฟฟ" localSheetId="4">#REF!</definedName>
    <definedName name="ฟฟฟ">#REF!</definedName>
    <definedName name="ฟฟฟฟฟ" localSheetId="3">#REF!</definedName>
    <definedName name="ฟฟฟฟฟ" localSheetId="4">#REF!</definedName>
    <definedName name="ฟฟฟฟฟ">#REF!</definedName>
    <definedName name="ฟๅ" localSheetId="3">#REF!</definedName>
    <definedName name="ฟๅ" localSheetId="4">#REF!</definedName>
    <definedName name="ฟๅ">#REF!</definedName>
    <definedName name="ภงด1" localSheetId="5">'10'!ภงด1</definedName>
    <definedName name="ภงด1" localSheetId="7">'12-13'!ภงด1</definedName>
    <definedName name="ภงด1" localSheetId="1">'6(3M)'!ภงด1</definedName>
    <definedName name="ภงด1" localSheetId="2">'7(3M)'!ภงด1</definedName>
    <definedName name="ภงด1" localSheetId="3">'8(6M)'!ภงด1</definedName>
    <definedName name="ภงด1" localSheetId="4">'9(6M)'!ภงด1</definedName>
    <definedName name="ภงด1">#N/A</definedName>
    <definedName name="มาโคร1">[79]!มาโคร1</definedName>
    <definedName name="รมา">#N/A</definedName>
    <definedName name="วัน" localSheetId="3">#REF!</definedName>
    <definedName name="วัน" localSheetId="4">#REF!</definedName>
    <definedName name="วัน">#REF!</definedName>
    <definedName name="ส">#N/A</definedName>
    <definedName name="ส69" localSheetId="3">#N/A</definedName>
    <definedName name="ส69" localSheetId="4">#N/A</definedName>
    <definedName name="ส69">#N/A</definedName>
    <definedName name="สินทรัพย์" localSheetId="3">#REF!</definedName>
    <definedName name="สินทรัพย์" localSheetId="4">#REF!</definedName>
    <definedName name="สินทรัพย์">#REF!</definedName>
    <definedName name="อ" localSheetId="3">'[24]Sale 2003'!#REF!</definedName>
    <definedName name="อ" localSheetId="4">'[24]Sale 2003'!#REF!</definedName>
    <definedName name="อ">'[24]Sale 2003'!#REF!</definedName>
    <definedName name="อ6?Fz" localSheetId="3">#REF!</definedName>
    <definedName name="อ6?Fz" localSheetId="4">#REF!</definedName>
    <definedName name="อ6?Fz">#REF!</definedName>
    <definedName name="า266" localSheetId="3">#REF!</definedName>
    <definedName name="า266" localSheetId="4">#REF!</definedName>
    <definedName name="า266">#REF!</definedName>
    <definedName name="ๆ" localSheetId="3">#REF!</definedName>
    <definedName name="ๆ" localSheetId="4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52" i="9" l="1"/>
  <c r="K93" i="9" s="1"/>
  <c r="G52" i="9"/>
  <c r="G93" i="9" s="1"/>
  <c r="K70" i="6" l="1"/>
  <c r="I70" i="6"/>
  <c r="G70" i="6"/>
  <c r="E70" i="6"/>
  <c r="O23" i="5" l="1"/>
  <c r="O26" i="5" s="1"/>
  <c r="M23" i="5"/>
  <c r="K23" i="5"/>
  <c r="K29" i="5" s="1"/>
  <c r="I23" i="5"/>
  <c r="I29" i="5" s="1"/>
  <c r="G23" i="5"/>
  <c r="G29" i="5" s="1"/>
  <c r="E23" i="5"/>
  <c r="Q21" i="5"/>
  <c r="Y15" i="4"/>
  <c r="AC15" i="4" s="1"/>
  <c r="Q27" i="4"/>
  <c r="O27" i="4" s="1"/>
  <c r="W20" i="4"/>
  <c r="Y20" i="4" s="1"/>
  <c r="AC20" i="4" s="1"/>
  <c r="W19" i="4"/>
  <c r="Y19" i="4" s="1"/>
  <c r="AC19" i="4" s="1"/>
  <c r="W18" i="4"/>
  <c r="Y18" i="4" s="1"/>
  <c r="W15" i="4"/>
  <c r="W24" i="4"/>
  <c r="Y24" i="4" s="1"/>
  <c r="AC24" i="4" s="1"/>
  <c r="S30" i="4"/>
  <c r="U22" i="4"/>
  <c r="S22" i="4"/>
  <c r="Q22" i="4"/>
  <c r="I19" i="3"/>
  <c r="E19" i="3"/>
  <c r="E29" i="5"/>
  <c r="K78" i="6"/>
  <c r="G78" i="6"/>
  <c r="K41" i="6"/>
  <c r="K47" i="6" s="1"/>
  <c r="G41" i="6"/>
  <c r="G47" i="6" s="1"/>
  <c r="O17" i="5"/>
  <c r="M17" i="5"/>
  <c r="K17" i="5"/>
  <c r="I17" i="5"/>
  <c r="G17" i="5"/>
  <c r="E17" i="5"/>
  <c r="Q15" i="5"/>
  <c r="Q14" i="5"/>
  <c r="Q13" i="5"/>
  <c r="Q10" i="5"/>
  <c r="AA22" i="4"/>
  <c r="O22" i="4"/>
  <c r="M22" i="4"/>
  <c r="K22" i="4"/>
  <c r="I22" i="4"/>
  <c r="G22" i="4"/>
  <c r="E22" i="4"/>
  <c r="K27" i="8"/>
  <c r="K19" i="8"/>
  <c r="K21" i="8"/>
  <c r="G27" i="8"/>
  <c r="G19" i="8"/>
  <c r="G21" i="8" s="1"/>
  <c r="K44" i="7"/>
  <c r="K25" i="7"/>
  <c r="K17" i="7"/>
  <c r="G44" i="7"/>
  <c r="G25" i="7"/>
  <c r="G17" i="7"/>
  <c r="M117" i="9"/>
  <c r="I117" i="9"/>
  <c r="I120" i="9" s="1"/>
  <c r="A88" i="9"/>
  <c r="A86" i="9"/>
  <c r="A85" i="9"/>
  <c r="A128" i="9" s="1"/>
  <c r="M72" i="9"/>
  <c r="K72" i="9"/>
  <c r="I72" i="9"/>
  <c r="G72" i="9"/>
  <c r="M66" i="9"/>
  <c r="I66" i="9"/>
  <c r="A47" i="9"/>
  <c r="A45" i="9"/>
  <c r="M39" i="9"/>
  <c r="I39" i="9"/>
  <c r="M25" i="9"/>
  <c r="I25" i="9"/>
  <c r="K27" i="3"/>
  <c r="K19" i="3"/>
  <c r="K21" i="3" s="1"/>
  <c r="G27" i="3"/>
  <c r="G19" i="3"/>
  <c r="G21" i="3" s="1"/>
  <c r="K44" i="2"/>
  <c r="K25" i="2"/>
  <c r="K17" i="2"/>
  <c r="G44" i="2"/>
  <c r="G25" i="2"/>
  <c r="G17" i="2"/>
  <c r="M30" i="4"/>
  <c r="K30" i="4"/>
  <c r="I30" i="4"/>
  <c r="G30" i="4"/>
  <c r="E30" i="4"/>
  <c r="Q20" i="5"/>
  <c r="A53" i="6"/>
  <c r="A51" i="6"/>
  <c r="I78" i="6"/>
  <c r="I19" i="8"/>
  <c r="I27" i="8"/>
  <c r="I44" i="7"/>
  <c r="AA30" i="4"/>
  <c r="E19" i="8"/>
  <c r="I17" i="7"/>
  <c r="E25" i="7"/>
  <c r="E17" i="7"/>
  <c r="I25" i="7"/>
  <c r="E27" i="8"/>
  <c r="E44" i="7"/>
  <c r="A45" i="8"/>
  <c r="A45" i="3"/>
  <c r="A38" i="4" s="1"/>
  <c r="A32" i="5" s="1"/>
  <c r="A50" i="6" s="1"/>
  <c r="A95" i="6" s="1"/>
  <c r="U28" i="4"/>
  <c r="U30" i="4" s="1"/>
  <c r="G66" i="9"/>
  <c r="G39" i="9"/>
  <c r="K66" i="9"/>
  <c r="K27" i="7" l="1"/>
  <c r="K35" i="7" s="1"/>
  <c r="K38" i="7" s="1"/>
  <c r="K27" i="2"/>
  <c r="K35" i="2" s="1"/>
  <c r="K38" i="2" s="1"/>
  <c r="M74" i="9"/>
  <c r="M41" i="9"/>
  <c r="W22" i="4"/>
  <c r="M26" i="5"/>
  <c r="Q26" i="5" s="1"/>
  <c r="O29" i="5"/>
  <c r="Q17" i="5"/>
  <c r="Q23" i="5"/>
  <c r="I74" i="9"/>
  <c r="I122" i="9" s="1"/>
  <c r="K74" i="9"/>
  <c r="G74" i="9"/>
  <c r="K80" i="6"/>
  <c r="K83" i="6" s="1"/>
  <c r="I27" i="7"/>
  <c r="I35" i="7" s="1"/>
  <c r="E27" i="7"/>
  <c r="E35" i="7" s="1"/>
  <c r="E38" i="7" s="1"/>
  <c r="G27" i="7"/>
  <c r="G35" i="7" s="1"/>
  <c r="G38" i="7" s="1"/>
  <c r="E27" i="3"/>
  <c r="G27" i="2"/>
  <c r="G35" i="2" s="1"/>
  <c r="G38" i="2" s="1"/>
  <c r="E17" i="2"/>
  <c r="E25" i="2"/>
  <c r="G80" i="6"/>
  <c r="G83" i="6" s="1"/>
  <c r="G25" i="9"/>
  <c r="G41" i="9" s="1"/>
  <c r="G117" i="9"/>
  <c r="G120" i="9" s="1"/>
  <c r="I44" i="2"/>
  <c r="K117" i="9"/>
  <c r="K120" i="9" s="1"/>
  <c r="K25" i="9"/>
  <c r="K39" i="9"/>
  <c r="Y22" i="4"/>
  <c r="AC18" i="4"/>
  <c r="AC22" i="4" s="1"/>
  <c r="E44" i="2"/>
  <c r="Y27" i="4"/>
  <c r="AC27" i="4" s="1"/>
  <c r="I17" i="2"/>
  <c r="I25" i="2"/>
  <c r="I41" i="9"/>
  <c r="M120" i="9"/>
  <c r="W27" i="4"/>
  <c r="I27" i="3"/>
  <c r="Q30" i="4"/>
  <c r="W28" i="4"/>
  <c r="K41" i="9" l="1"/>
  <c r="G122" i="9"/>
  <c r="K122" i="9"/>
  <c r="I38" i="7"/>
  <c r="I10" i="8" s="1"/>
  <c r="I11" i="6"/>
  <c r="E27" i="2"/>
  <c r="E35" i="2" s="1"/>
  <c r="E38" i="2" s="1"/>
  <c r="E21" i="3" s="1"/>
  <c r="E11" i="6"/>
  <c r="M122" i="9"/>
  <c r="E10" i="8"/>
  <c r="I27" i="2"/>
  <c r="I35" i="2" s="1"/>
  <c r="I38" i="2" s="1"/>
  <c r="W30" i="4"/>
  <c r="I21" i="3" l="1"/>
  <c r="O28" i="4"/>
  <c r="E21" i="8"/>
  <c r="I21" i="8"/>
  <c r="M27" i="5"/>
  <c r="O30" i="4" l="1"/>
  <c r="Y28" i="4"/>
  <c r="M29" i="5"/>
  <c r="Q27" i="5"/>
  <c r="Q29" i="5" s="1"/>
  <c r="AC28" i="4" l="1"/>
  <c r="AC30" i="4" s="1"/>
  <c r="Y30" i="4"/>
  <c r="E78" i="6" l="1"/>
  <c r="I41" i="6" l="1"/>
  <c r="I47" i="6" l="1"/>
  <c r="I80" i="6" s="1"/>
  <c r="I83" i="6" s="1"/>
  <c r="E41" i="6" l="1"/>
  <c r="E47" i="6" s="1"/>
  <c r="E80" i="6" s="1"/>
  <c r="E83" i="6" s="1"/>
</calcChain>
</file>

<file path=xl/sharedStrings.xml><?xml version="1.0" encoding="utf-8"?>
<sst xmlns="http://schemas.openxmlformats.org/spreadsheetml/2006/main" count="443" uniqueCount="232">
  <si>
    <t>บริษัท เอ็ม พิคเจอร์ส เอ็นเตอร์เทนเม้นท์ จำกัด (มหาชน)</t>
  </si>
  <si>
    <t>งบแสดงฐานะการเงิน</t>
  </si>
  <si>
    <t>หน่วย : พันบาท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</si>
  <si>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</si>
  <si>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</si>
  <si>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</si>
  <si>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</si>
  <si>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</si>
  <si>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</si>
  <si>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</si>
  <si>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</si>
  <si>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</si>
  <si>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</si>
  <si>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สินค้าคงเหลือ - สุทธิ</t>
  </si>
  <si>
    <t>ภาพยนตร์ระหว่างการผลิต</t>
  </si>
  <si>
    <t>ลูกหนี้ภาษีมูลค่าเพิ่ม</t>
  </si>
  <si>
    <t>ภาษีเงินได้นิติบุคคลถูกหัก ณ ที่จ่าย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</si>
  <si>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</si>
  <si>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</si>
  <si>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</si>
  <si>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</si>
  <si>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อาคารและอุปกรณ์ - สุทธิ</t>
  </si>
  <si>
    <t>ค่าความนิยม - สุทธิ</t>
  </si>
  <si>
    <t>โปรแกรมคอมพิวเตอร์ - สุทธิ</t>
  </si>
  <si>
    <t>ลิขสิทธิ์ภาพยนตร์ - สุทธิ</t>
  </si>
  <si>
    <t>สินทรัพย์ภาษีเงินได้รอตัดบัญชี</t>
  </si>
  <si>
    <t>สินทรัพย์ไม่หมุนเวียนอื่น - สุทธิ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</si>
  <si>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</si>
  <si>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</si>
  <si>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</si>
  <si>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</si>
  <si>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</si>
  <si>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ภาษีขายไม่ถึงกำหนดชำระ</t>
  </si>
  <si>
    <t>ประมาณการสินค้ารับคืน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</si>
  <si>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</si>
  <si>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</si>
  <si>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</si>
  <si>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</si>
  <si>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</si>
  <si>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</si>
  <si>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</si>
  <si>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</si>
  <si>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</si>
  <si>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ทุนที่ออกและชำระเต็มมูลค่าแล้ว</t>
  </si>
  <si>
    <t>หุ้นสามัญ 1,300.11 ล้านหุ้น</t>
  </si>
  <si>
    <t>ส่วนเกินมูลค่าหุ้น</t>
  </si>
  <si>
    <t>ส่วนเกินทุนจากการรวมธุรกิจภายใต้</t>
  </si>
  <si>
    <t>การควบคุมเดียวกัน</t>
  </si>
  <si>
    <t>จัดสรรแล้ว - ทุนสำรองตามกฏหมาย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</si>
  <si>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</si>
  <si>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</si>
  <si>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</si>
  <si>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</si>
  <si>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</si>
  <si>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 (ยังไม่ได้ตรวจสอบ)</t>
  </si>
  <si>
    <t>รายได้</t>
  </si>
  <si>
    <t>รายได้ค่าบริหารงาน</t>
  </si>
  <si>
    <t>รายได้ค่าโฆษณา</t>
  </si>
  <si>
    <t>รวมรายได้</t>
  </si>
  <si>
    <t>ต้นทุนขายและการให้บริการ</t>
  </si>
  <si>
    <t>ต้นทุนโฆษณา</t>
  </si>
  <si>
    <t>รวมต้นทุนขายและการให้บริการ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</si>
  <si>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</si>
  <si>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</si>
  <si>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</si>
  <si>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</si>
  <si>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</si>
  <si>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ภาษีเงินได้</t>
  </si>
  <si>
    <t>ส่วนที่เป็นของส่วนได้เสียที่ไม่มีอำนาจควบคุม</t>
  </si>
  <si>
    <t>บาท</t>
  </si>
  <si>
    <t>งบกำไรขาดทุนเบ็ดเสร็จ (ยังไม่ได้ตรวจสอบ)</t>
  </si>
  <si>
    <t>กำไรขาดทุนเบ็ดเสร็จอื่น</t>
  </si>
  <si>
    <t>รายการที่จะจัดประเภทรายการใหม่ไปยังกำไร</t>
  </si>
  <si>
    <t>หรือขาดทุนในภายหลัง</t>
  </si>
  <si>
    <t>ส่วนเกินทุนจาก</t>
  </si>
  <si>
    <t>รวมส่วนของ</t>
  </si>
  <si>
    <t>ส่วนเกิน</t>
  </si>
  <si>
    <t>ขาดทุนสะสม</t>
  </si>
  <si>
    <t>องค์ประกอบอื่นของ</t>
  </si>
  <si>
    <t>ส่วนได้เสียที่ไม่มี</t>
  </si>
  <si>
    <t>เต็มมูลค่าแล้ว</t>
  </si>
  <si>
    <t>มูลค่าหุ้น</t>
  </si>
  <si>
    <t>ที่ยังไม่ได้จัดสรร</t>
  </si>
  <si>
    <t>ของบริษัทใหญ่</t>
  </si>
  <si>
    <t>อำนาจควบคุม</t>
  </si>
  <si>
    <t>รวม</t>
  </si>
  <si>
    <t>การเปลี่ยนแปลงในส่วนของเจ้าของสำหรับงวด</t>
  </si>
  <si>
    <t>ขาดทุนเบ็ดเสร็จรวมสำหรับงวด</t>
  </si>
  <si>
    <t>ทุนที่ออกและ</t>
  </si>
  <si>
    <t>ทุนสำรอง</t>
  </si>
  <si>
    <t>ชำระเต็มมูลค่าแล้ว</t>
  </si>
  <si>
    <t>ตามกฎหมาย</t>
  </si>
  <si>
    <t>งบกระแสเงินสด (ยังไม่ได้ตรวจสอบ)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</si>
  <si>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</si>
  <si>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</si>
  <si>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</si>
  <si>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ดอกเบี้ยจ่าย</t>
  </si>
  <si>
    <t>ตัดจำหน่ายภาษีเงินได้ถูกหัก ณ ที่จ่าย</t>
  </si>
  <si>
    <t>การเปลี่ยนแปลงของเงินทุนหมุนเวียน</t>
  </si>
  <si>
    <t>-  ลูกหนี้การค้าและลูกหนี้อื่น</t>
  </si>
  <si>
    <t>-  สินค้าคงเหลือ</t>
  </si>
  <si>
    <t>-  ภาพยนตร์ระหว่างการผลิต</t>
  </si>
  <si>
    <t>-  ลูกหนี้ภาษีมูลค่าเพิ่ม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</si>
  <si>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</si>
  <si>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</si>
  <si>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เจ้าหนี้การค้าและเจ้าหนี้อื่น</t>
  </si>
  <si>
    <t>-  ภาษีขายที่ไม่ถึงกำหนดชำระ</t>
  </si>
  <si>
    <t>-  หนี้สินหมุนเวียนอื่น</t>
  </si>
  <si>
    <t xml:space="preserve">     ภาษีเงินได้รับคืน</t>
  </si>
  <si>
    <t xml:space="preserve">     ภาษีเงินได้จ่าย</t>
  </si>
  <si>
    <t>กระแสเงินสดจากกิจกรรมลงทุน</t>
  </si>
  <si>
    <t>เงินสดจ่ายเพื่อซื้ออุปกรณ์</t>
  </si>
  <si>
    <t>เงินสดจ่ายค่าลิขสิทธิ์ภาพยนตร์</t>
  </si>
  <si>
    <t>เงินให้กู้ยืมระยะสั้นแก่บริษัทย่อย</t>
  </si>
  <si>
    <t>เงินสดรับจากเงินให้กู้ยืมระยะสั้นแก่บริษัทย่อย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</si>
  <si>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</si>
  <si>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</si>
  <si>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จ่ายคืนหนี้สินภายใต้สัญญาเช่าการเงิน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</si>
  <si>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</si>
  <si>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</si>
  <si>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</si>
  <si>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รายการที่ไม่ใช่เงินสด</t>
  </si>
  <si>
    <t>การซื้อลิขสิทธิ์ภาพยนตร์โดยมิได้ชำระเงิน</t>
  </si>
  <si>
    <t>งบแสดงการเปลี่ยนแปลงส่วนของเจ้าของ (ยังไม่ได้ตรวจสอบ)</t>
  </si>
  <si>
    <t>องค์ประกอบอื่นของส่วนของเจ้าของ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</si>
  <si>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</si>
  <si>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</si>
  <si>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ผู้เป็นเจ้าของ</t>
  </si>
  <si>
    <t>พ.ศ. 2562</t>
  </si>
  <si>
    <t>ยอดยกมาต้นงวด ณ วันที่ 1 มกราคม พ.ศ. 2562</t>
  </si>
  <si>
    <t>เงินลงทุนในบริษัทร่วม</t>
  </si>
  <si>
    <t>รายได้จากการขายสินค้า</t>
  </si>
  <si>
    <t>ต้นทุนการขายสินค้า</t>
  </si>
  <si>
    <t>ส่วนเกินจากการลดมูลค่าหุ้น</t>
  </si>
  <si>
    <t>การลดมูลค่าหุ้น</t>
  </si>
  <si>
    <t>ส่วนเกินจาก</t>
  </si>
  <si>
    <t>มูลค่าที่ตราไว้หุ้นละ 0.50 บาท</t>
  </si>
  <si>
    <t>-  หนี้สินไม่หมุนเวียนอื่น</t>
  </si>
  <si>
    <t>กำไรเบ็ดเสร็จรวมสำหรับงวด</t>
  </si>
  <si>
    <t>โอนไปขาดทุนสะสม</t>
  </si>
  <si>
    <t>ลดมูลค่าหุ้น</t>
  </si>
  <si>
    <t>หุ้นสามัญ 1,313.11 ล้านหุ้น</t>
  </si>
  <si>
    <t>ลดทุนโดยการลดมูลค่าหุ้นสามัญ</t>
  </si>
  <si>
    <t>ขาดทุนจากการด้อยค่าของลิขสิทธิ์ภาพยนตร์</t>
  </si>
  <si>
    <t>เงินสดจ่ายเพื่อลงทุนในบริษัทร่วม</t>
  </si>
  <si>
    <t>เงินสดสุทธิได้มาจาก(ใช้ไปใน)กิจกรรมดำเนินงาน</t>
  </si>
  <si>
    <t>กลับรายการค่าเผื่อสินค้าล้าสมัยและค่าเผื่อการลดมูลค่า</t>
  </si>
  <si>
    <t xml:space="preserve">   ของสินค้าคงเหลือ</t>
  </si>
  <si>
    <t>30 มิถุนายน</t>
  </si>
  <si>
    <t>ยอดคงเหลือสิ้นงวด ณ วันที่ 30 มิถุนายน พ.ศ. 2562</t>
  </si>
  <si>
    <t>เงินสดจ่ายคืนเงินกู้ยืมระยะสั้นจากสถาบันการเงิน</t>
  </si>
  <si>
    <t>เงินสดรับจากเงินให้กู้ยืมระยะสั้นแก่การร่วมค้า</t>
  </si>
  <si>
    <t>เงินสดจ่ายเพื่อลงทุนในการร่วมค้า</t>
  </si>
  <si>
    <t>ส่วนแบ่งขาดทุนจากเงินลงทุนในบริษัทร่วมและการร่วมค้า</t>
  </si>
  <si>
    <t/>
  </si>
  <si>
    <t>ขาดทุนสุทธิจากการจำหน่ายและตัดจำหน่ายอุปกรณ์</t>
  </si>
  <si>
    <t>(กลับรายการ)ภาระผูกพันผลประโยชน์พนักงาน</t>
  </si>
  <si>
    <t>กลับรายการสำรองมูลค่าสินค้ารับคืน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</si>
  <si>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t>
  </si>
  <si>
    <t>เงินให้กู้ยืมระยะสั้นแก่</t>
  </si>
  <si>
    <t>กิจการที่เกี่ยวข้องกัน</t>
  </si>
  <si>
    <t>เงินลงทุนในการร่วมค้า - สุทธิ</t>
  </si>
  <si>
    <t>เงินกู้ยืมระยะสั้นจากสถาบันการเงิน</t>
  </si>
  <si>
    <t>หนี้สินที่เกิดจากสัญญา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</si>
  <si>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</si>
  <si>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พ.ศ. 2563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</si>
  <si>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</si>
  <si>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>บวก</t>
    </r>
    <r>
      <rPr>
        <sz val="13"/>
        <rFont val="Browallia New"/>
        <family val="2"/>
      </rPr>
      <t xml:space="preserve">  ดอกเบี้ยรับ</t>
    </r>
  </si>
  <si>
    <r>
      <t>หัก</t>
    </r>
    <r>
      <rPr>
        <sz val="13"/>
        <rFont val="Browallia New"/>
        <family val="2"/>
      </rPr>
      <t xml:space="preserve">    ดอกเบี้ยจ่าย</t>
    </r>
  </si>
  <si>
    <r>
      <t>งบกระแสเงินสด (ยังไม่ได้ตรวจสอบ)</t>
    </r>
    <r>
      <rPr>
        <sz val="13"/>
        <rFont val="Browallia New"/>
        <family val="2"/>
      </rPr>
      <t xml:space="preserve"> (ต่อ)</t>
    </r>
  </si>
  <si>
    <r>
      <t>งบแสดงการเปลี่ยนแปลงส่วนของเจ้าของ (ยังไม่ได้ตรวจสอบ)</t>
    </r>
    <r>
      <rPr>
        <sz val="13"/>
        <rFont val="Browallia New"/>
        <family val="2"/>
      </rPr>
      <t xml:space="preserve"> (ต่อ)</t>
    </r>
  </si>
  <si>
    <t>ณ วันที่ 30 มิถุนายน พ.ศ. 2563</t>
  </si>
  <si>
    <t>สำหรับงวดสามเดือนสิ้นสุดวันที่ 30 มิถุนายน พ.ศ. 2563</t>
  </si>
  <si>
    <t>สำหรับงวดหกเดือนสิ้นสุดวันที่ 30 มิถุนายน พ.ศ. 2563</t>
  </si>
  <si>
    <t>ยอดยกมาต้นงวด ณ วันที่ 1 มกราคม พ.ศ. 2563</t>
  </si>
  <si>
    <t>ยอดคงเหลือสิ้นงวด ณ วันที่ 30 มิถุนายน พ.ศ. 2563</t>
  </si>
  <si>
    <t>รายการที่ไม่ใช่เงินสดที่มีสาระสำคัญสำหรับงวดหกเดือนสิ้นสุดวันที่ 30 มิถุนายน พ.ศ. 2563 และ พ.ศ. 2562 มีดังนี้</t>
  </si>
  <si>
    <t>ผลขาดทุนด้านเครดิตที่คาดวาจะเกิดขึ้น</t>
  </si>
  <si>
    <t>ส่วนแบ่งกำไร(ขาดทุน)จากเงินลงทุนในบริษัทร่วมและการร่วมค้า</t>
  </si>
  <si>
    <t>9,10</t>
  </si>
  <si>
    <t>เจ้าของ</t>
  </si>
  <si>
    <t>ส่วนแบ่งกำไร</t>
  </si>
  <si>
    <t>(ขาดทุน)</t>
  </si>
  <si>
    <t>เบ็ดเสร็จอื่น</t>
  </si>
  <si>
    <t>จากบริษัทร่วม</t>
  </si>
  <si>
    <t>และการร่วมค้า</t>
  </si>
  <si>
    <t>การเปลี่ยนแปลง</t>
  </si>
  <si>
    <t>สัดส่วนของ</t>
  </si>
  <si>
    <t>ผู้ถือหุ้นใหญ่</t>
  </si>
  <si>
    <t>ในบริษัทย่อย</t>
  </si>
  <si>
    <t>ใบสำคัญ</t>
  </si>
  <si>
    <t>แสดงสิทธิซื้อ</t>
  </si>
  <si>
    <t>หุ้นสามัญ</t>
  </si>
  <si>
    <t>และชำระ</t>
  </si>
  <si>
    <t>ทุนที่ออก</t>
  </si>
  <si>
    <t>ขาดทุนจากการด้อยค่าของภาพยนตร์ระหว่างผลิต</t>
  </si>
  <si>
    <t>-  หนี้สินที่เกิดจากสัญญา</t>
  </si>
  <si>
    <t>ตามที่รายงานไว้เดิม</t>
  </si>
  <si>
    <t>ผลกระทบของการเปลี่ยนแปลงนโยบายบัญชี</t>
  </si>
  <si>
    <t>ปรับปรุงใหม่</t>
  </si>
  <si>
    <t>การซื้อสินทรัพย์ถาวรโดยมิได้ชำระเงิน</t>
  </si>
  <si>
    <t>-  จ่ายภาระผูกพันผลประโยชน์พนักงาน</t>
  </si>
  <si>
    <t>การรวมธุรกิจ</t>
  </si>
  <si>
    <t>ภายใต้การ</t>
  </si>
  <si>
    <t>ควบคุมเดียวกัน</t>
  </si>
  <si>
    <t>จากการ</t>
  </si>
  <si>
    <t>(ขาดทุน)กำไรขั้นต้น</t>
  </si>
  <si>
    <t>(ขาดทุน)กำไรสำหรับงวด</t>
  </si>
  <si>
    <t>(ขาดทุน)กำไรก่อนภาษีเงินได้</t>
  </si>
  <si>
    <t>ส่วนแบ่งปัน(ขาดทุน)กำไร</t>
  </si>
  <si>
    <t>ผลขาดทุนด้านเครดิตที่คาดว่าจะเกิดขึ้น</t>
  </si>
  <si>
    <t>(ขาดทุน)กำไรต่อหุ้น</t>
  </si>
  <si>
    <t>(ขาดทุน)กำไรต่อหุ้นขั้นพื้นฐาน</t>
  </si>
  <si>
    <t>(ขาดทุน)กำไรต่อหุ้นปรับลด</t>
  </si>
  <si>
    <t>ขาดทุนเบ็ดเสร็จอื่นสำหรับงวด - สุทธิจากภาษี</t>
  </si>
  <si>
    <t>(ขาดทุน)กำไรเบ็ดเสร็จรวมสำหรับงวด</t>
  </si>
  <si>
    <t>การแบ่งปัน(ขาดทุน)กำไรเบ็ดเสร็จรวม</t>
  </si>
  <si>
    <t>กำไร(ขาดทุน)เบ็ดเสร็จอื่นสำหรับงวด - สุทธิจากภาษี</t>
  </si>
  <si>
    <t>16 ง)</t>
  </si>
  <si>
    <t>16 ก)</t>
  </si>
  <si>
    <t>ส่วนแบ่งกำไร(ขาดทุน)เบ็ดเสร็จอื่นของบริษัทร่วม</t>
  </si>
  <si>
    <t>และการร่วมค้าตามวิธีส่วนได้เสีย</t>
  </si>
  <si>
    <t>รายการปรับปรุง :</t>
  </si>
  <si>
    <t>เงินสดรับคืนจากเงินลงทุนในบริษัทร่วม</t>
  </si>
  <si>
    <t>เงินสดสุทธิ(ใช้ไปใน)ได้มาจากกิจกรรมลงทุน</t>
  </si>
  <si>
    <t>เงินสดจ่ายคืนเงินเบิกเกินบัญชี</t>
  </si>
  <si>
    <t>เงินสดและรายการเทียบเท่าเงินสดเพิ่มขึ้นสุทธิ</t>
  </si>
  <si>
    <t>11, 12</t>
  </si>
  <si>
    <t>รายได้จากการผลิตและการจัดจำหน่ายลิขสิทธิ์ภาพยนตร์</t>
  </si>
  <si>
    <t>ต้นทุนการผลิตและการจัดจำหน่ายลิขสิทธิ์ภาพยนตร์</t>
  </si>
  <si>
    <t>ส่วนแบ่งขาดทุนเบ็ดเสร็จอื่นของบริษัทร่วม</t>
  </si>
  <si>
    <t>ใบสำคัญสิทธิซื้อหุ้นสามัญ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</si>
</sst>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&quot;฿&quot;#,##0;\-&quot;฿&quot;#,##0"/>
    <numFmt numFmtId="165" formatCode="_(* #,##0_);_(* \(#,##0\);_(* &quot;-&quot;_);_(@_)"/>
    <numFmt numFmtId="166" formatCode="_(* #,##0.00_);_(* \(#,##0.00\);_(* &quot;-&quot;??_);_(@_)"/>
    <numFmt numFmtId="167" formatCode="#,##0;\(#,##0\);&quot;-&quot;;@"/>
    <numFmt numFmtId="168" formatCode="&quot;£&quot;#,##0.00_);\(&quot;£&quot;#,##0.00\)"/>
    <numFmt numFmtId="169" formatCode="#,##0;\(#,##0\)"/>
    <numFmt numFmtId="170" formatCode="#,##0.00;\(#,##0.00\);&quot;-&quot;;@"/>
    <numFmt numFmtId="171" formatCode="_(* #,##0_);_(* \(#,##0\);_(* &quot;-&quot;??_);_(@_)"/>
    <numFmt numFmtId="172" formatCode="_-[$€]* #,##0.00_-;\-[$€]* #,##0.00_-;_-[$€]* &quot;-&quot;??_-;_-@_-"/>
  </numFmts>
  <fonts count="16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u/>
      <sz val="12"/>
      <name val="Browallia New"/>
      <family val="2"/>
    </font>
    <font>
      <sz val="11"/>
      <color theme="1"/>
      <name val="Calibri"/>
      <family val="2"/>
      <scheme val="minor"/>
    </font>
    <font>
      <sz val="13"/>
      <color rgb="FFC00000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color rgb="FFFF0000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5">
    <xf numFmtId="0" fontId="0" fillId="0" borderId="0"/>
    <xf numFmtId="166" fontId="1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1" fillId="0" borderId="0"/>
    <xf numFmtId="0" fontId="1" fillId="0" borderId="0"/>
    <xf numFmtId="172" fontId="1" fillId="0" borderId="0"/>
    <xf numFmtId="0" fontId="1" fillId="0" borderId="0"/>
    <xf numFmtId="0" fontId="2" fillId="0" borderId="0"/>
    <xf numFmtId="172" fontId="1" fillId="0" borderId="0"/>
    <xf numFmtId="172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</cellStyleXfs>
  <cellXfs count="351">
    <xf numFmtId="0" fontId="0" fillId="0" borderId="0" xfId="0"/>
    <xf numFmtId="167" fontId="8" fillId="0" borderId="1" xfId="2" applyNumberFormat="1" applyFont="1" applyFill="1" applyBorder="1" applyAlignment="1">
      <alignment horizontal="right" vertical="center"/>
    </xf>
    <xf numFmtId="167" fontId="9" fillId="0" borderId="0" xfId="5" applyNumberFormat="1" applyFont="1" applyFill="1" applyBorder="1" applyAlignment="1">
      <alignment horizontal="right" vertical="center"/>
    </xf>
    <xf numFmtId="169" fontId="9" fillId="0" borderId="0" xfId="14" applyNumberFormat="1" applyFont="1" applyFill="1" applyAlignment="1">
      <alignment vertical="center"/>
    </xf>
    <xf numFmtId="169" fontId="9" fillId="0" borderId="0" xfId="14" applyNumberFormat="1" applyFont="1" applyFill="1" applyAlignment="1">
      <alignment horizontal="center" vertical="center"/>
    </xf>
    <xf numFmtId="169" fontId="9" fillId="0" borderId="0" xfId="14" applyNumberFormat="1" applyFont="1" applyFill="1" applyBorder="1" applyAlignment="1">
      <alignment vertical="center"/>
    </xf>
    <xf numFmtId="169" fontId="8" fillId="0" borderId="0" xfId="14" applyNumberFormat="1" applyFont="1" applyFill="1" applyAlignment="1">
      <alignment horizontal="left" vertical="center"/>
    </xf>
    <xf numFmtId="167" fontId="9" fillId="0" borderId="0" xfId="2" applyNumberFormat="1" applyFont="1" applyFill="1" applyBorder="1" applyAlignment="1">
      <alignment horizontal="right" vertical="center"/>
    </xf>
    <xf numFmtId="169" fontId="9" fillId="0" borderId="1" xfId="14" applyNumberFormat="1" applyFont="1" applyFill="1" applyBorder="1" applyAlignment="1">
      <alignment horizontal="centerContinuous" vertical="center"/>
    </xf>
    <xf numFmtId="167" fontId="9" fillId="0" borderId="1" xfId="14" applyNumberFormat="1" applyFont="1" applyFill="1" applyBorder="1" applyAlignment="1">
      <alignment horizontal="centerContinuous" vertical="center"/>
    </xf>
    <xf numFmtId="167" fontId="9" fillId="0" borderId="1" xfId="2" applyNumberFormat="1" applyFont="1" applyFill="1" applyBorder="1" applyAlignment="1">
      <alignment horizontal="right" vertical="center"/>
    </xf>
    <xf numFmtId="169" fontId="9" fillId="0" borderId="1" xfId="2" applyNumberFormat="1" applyFont="1" applyFill="1" applyBorder="1" applyAlignment="1">
      <alignment horizontal="right" vertical="center"/>
    </xf>
    <xf numFmtId="167" fontId="9" fillId="0" borderId="1" xfId="2" applyNumberFormat="1" applyFont="1" applyFill="1" applyBorder="1" applyAlignment="1">
      <alignment horizontal="centerContinuous" vertical="center"/>
    </xf>
    <xf numFmtId="169" fontId="8" fillId="0" borderId="0" xfId="14" applyNumberFormat="1" applyFont="1" applyFill="1" applyBorder="1" applyAlignment="1">
      <alignment horizontal="left" vertical="center"/>
    </xf>
    <xf numFmtId="169" fontId="9" fillId="0" borderId="0" xfId="14" applyNumberFormat="1" applyFont="1" applyFill="1" applyBorder="1" applyAlignment="1">
      <alignment horizontal="center" vertical="center"/>
    </xf>
    <xf numFmtId="169" fontId="9" fillId="0" borderId="0" xfId="14" applyNumberFormat="1" applyFont="1" applyFill="1" applyBorder="1" applyAlignment="1">
      <alignment horizontal="centerContinuous" vertical="center"/>
    </xf>
    <xf numFmtId="167" fontId="9" fillId="0" borderId="1" xfId="14" applyNumberFormat="1" applyFont="1" applyFill="1" applyBorder="1" applyAlignment="1">
      <alignment vertical="center"/>
    </xf>
    <xf numFmtId="169" fontId="8" fillId="0" borderId="0" xfId="14" applyNumberFormat="1" applyFont="1" applyFill="1" applyBorder="1" applyAlignment="1">
      <alignment horizontal="center" vertical="center"/>
    </xf>
    <xf numFmtId="169" fontId="8" fillId="0" borderId="0" xfId="14" applyNumberFormat="1" applyFont="1" applyFill="1" applyAlignment="1">
      <alignment horizontal="center" vertical="center"/>
    </xf>
    <xf numFmtId="169" fontId="10" fillId="0" borderId="0" xfId="14" applyNumberFormat="1" applyFont="1" applyFill="1" applyAlignment="1">
      <alignment horizontal="center" vertical="center"/>
    </xf>
    <xf numFmtId="167" fontId="8" fillId="0" borderId="0" xfId="2" applyNumberFormat="1" applyFont="1" applyFill="1" applyBorder="1" applyAlignment="1">
      <alignment horizontal="right" vertical="center"/>
    </xf>
    <xf numFmtId="169" fontId="8" fillId="0" borderId="0" xfId="2" quotePrefix="1" applyNumberFormat="1" applyFont="1" applyFill="1" applyBorder="1" applyAlignment="1">
      <alignment horizontal="right" vertical="center"/>
    </xf>
    <xf numFmtId="169" fontId="8" fillId="0" borderId="0" xfId="2" applyNumberFormat="1" applyFont="1" applyFill="1" applyBorder="1" applyAlignment="1">
      <alignment horizontal="right" vertical="center"/>
    </xf>
    <xf numFmtId="167" fontId="8" fillId="0" borderId="0" xfId="14" applyNumberFormat="1" applyFont="1" applyFill="1" applyAlignment="1">
      <alignment horizontal="right" vertical="center"/>
    </xf>
    <xf numFmtId="169" fontId="8" fillId="0" borderId="0" xfId="14" applyNumberFormat="1" applyFont="1" applyFill="1" applyAlignment="1">
      <alignment horizontal="right" vertical="center"/>
    </xf>
    <xf numFmtId="167" fontId="8" fillId="0" borderId="0" xfId="14" applyNumberFormat="1" applyFont="1" applyFill="1" applyBorder="1" applyAlignment="1">
      <alignment horizontal="right" vertical="center"/>
    </xf>
    <xf numFmtId="0" fontId="8" fillId="0" borderId="1" xfId="14" applyFont="1" applyFill="1" applyBorder="1" applyAlignment="1">
      <alignment horizontal="center" vertical="center"/>
    </xf>
    <xf numFmtId="167" fontId="8" fillId="0" borderId="1" xfId="14" applyNumberFormat="1" applyFont="1" applyFill="1" applyBorder="1" applyAlignment="1">
      <alignment horizontal="right" vertical="center"/>
    </xf>
    <xf numFmtId="167" fontId="9" fillId="0" borderId="0" xfId="14" applyNumberFormat="1" applyFont="1" applyFill="1" applyBorder="1" applyAlignment="1">
      <alignment horizontal="right" vertical="center"/>
    </xf>
    <xf numFmtId="167" fontId="9" fillId="0" borderId="0" xfId="12" applyNumberFormat="1" applyFont="1" applyFill="1" applyBorder="1" applyAlignment="1">
      <alignment horizontal="right" vertical="center"/>
    </xf>
    <xf numFmtId="165" fontId="9" fillId="0" borderId="0" xfId="2" applyNumberFormat="1" applyFont="1" applyFill="1" applyBorder="1" applyAlignment="1">
      <alignment horizontal="right" vertical="center"/>
    </xf>
    <xf numFmtId="169" fontId="9" fillId="0" borderId="0" xfId="28" applyNumberFormat="1" applyFont="1" applyFill="1" applyBorder="1" applyAlignment="1">
      <alignment horizontal="center" vertical="center"/>
    </xf>
    <xf numFmtId="165" fontId="9" fillId="0" borderId="0" xfId="14" applyNumberFormat="1" applyFont="1" applyFill="1" applyBorder="1" applyAlignment="1">
      <alignment horizontal="right" vertical="center"/>
    </xf>
    <xf numFmtId="165" fontId="9" fillId="0" borderId="0" xfId="14" applyNumberFormat="1" applyFont="1" applyFill="1" applyBorder="1" applyAlignment="1">
      <alignment vertical="center"/>
    </xf>
    <xf numFmtId="165" fontId="9" fillId="0" borderId="0" xfId="12" applyNumberFormat="1" applyFont="1" applyFill="1" applyBorder="1" applyAlignment="1">
      <alignment horizontal="right" vertical="center"/>
    </xf>
    <xf numFmtId="169" fontId="8" fillId="0" borderId="0" xfId="14" quotePrefix="1" applyNumberFormat="1" applyFont="1" applyFill="1" applyAlignment="1">
      <alignment horizontal="left" vertical="center"/>
    </xf>
    <xf numFmtId="167" fontId="9" fillId="0" borderId="1" xfId="14" applyNumberFormat="1" applyFont="1" applyFill="1" applyBorder="1" applyAlignment="1">
      <alignment horizontal="right" vertical="center"/>
    </xf>
    <xf numFmtId="169" fontId="10" fillId="0" borderId="0" xfId="14" applyNumberFormat="1" applyFont="1" applyFill="1" applyBorder="1" applyAlignment="1">
      <alignment horizontal="center" vertical="center"/>
    </xf>
    <xf numFmtId="167" fontId="9" fillId="0" borderId="0" xfId="14" applyNumberFormat="1" applyFont="1" applyFill="1" applyBorder="1" applyAlignment="1">
      <alignment vertical="center"/>
    </xf>
    <xf numFmtId="167" fontId="8" fillId="0" borderId="1" xfId="2" applyNumberFormat="1" applyFont="1" applyFill="1" applyBorder="1" applyAlignment="1">
      <alignment horizontal="centerContinuous" vertical="center"/>
    </xf>
    <xf numFmtId="167" fontId="8" fillId="0" borderId="0" xfId="14" applyNumberFormat="1" applyFont="1" applyFill="1" applyBorder="1" applyAlignment="1">
      <alignment horizontal="center" vertical="center"/>
    </xf>
    <xf numFmtId="165" fontId="9" fillId="0" borderId="0" xfId="12" quotePrefix="1" applyNumberFormat="1" applyFont="1" applyFill="1" applyBorder="1" applyAlignment="1">
      <alignment horizontal="right" vertical="center"/>
    </xf>
    <xf numFmtId="165" fontId="9" fillId="0" borderId="0" xfId="14" applyNumberFormat="1" applyFont="1" applyFill="1" applyAlignment="1">
      <alignment horizontal="right" vertical="center"/>
    </xf>
    <xf numFmtId="167" fontId="9" fillId="0" borderId="0" xfId="28" applyNumberFormat="1" applyFont="1" applyFill="1" applyBorder="1" applyAlignment="1">
      <alignment vertical="center"/>
    </xf>
    <xf numFmtId="169" fontId="9" fillId="0" borderId="0" xfId="28" applyNumberFormat="1" applyFont="1" applyFill="1" applyBorder="1" applyAlignment="1">
      <alignment vertical="center"/>
    </xf>
    <xf numFmtId="165" fontId="8" fillId="0" borderId="0" xfId="14" applyNumberFormat="1" applyFont="1" applyFill="1" applyAlignment="1">
      <alignment vertical="center"/>
    </xf>
    <xf numFmtId="165" fontId="8" fillId="0" borderId="0" xfId="14" applyNumberFormat="1" applyFont="1" applyFill="1" applyBorder="1" applyAlignment="1">
      <alignment vertical="center"/>
    </xf>
    <xf numFmtId="167" fontId="9" fillId="0" borderId="1" xfId="12" applyNumberFormat="1" applyFont="1" applyFill="1" applyBorder="1" applyAlignment="1">
      <alignment horizontal="right" vertical="center"/>
    </xf>
    <xf numFmtId="169" fontId="8" fillId="0" borderId="0" xfId="24" quotePrefix="1" applyNumberFormat="1" applyFont="1" applyFill="1" applyAlignment="1">
      <alignment horizontal="left" vertical="center"/>
    </xf>
    <xf numFmtId="167" fontId="4" fillId="0" borderId="1" xfId="8" applyNumberFormat="1" applyFont="1" applyFill="1" applyBorder="1" applyAlignment="1">
      <alignment horizontal="right" vertical="top"/>
    </xf>
    <xf numFmtId="169" fontId="3" fillId="0" borderId="0" xfId="27" applyNumberFormat="1" applyFont="1" applyFill="1" applyAlignment="1">
      <alignment vertical="center"/>
    </xf>
    <xf numFmtId="0" fontId="4" fillId="0" borderId="0" xfId="27" applyFont="1" applyFill="1" applyAlignment="1">
      <alignment vertical="center"/>
    </xf>
    <xf numFmtId="167" fontId="4" fillId="0" borderId="0" xfId="4" applyNumberFormat="1" applyFont="1" applyFill="1" applyAlignment="1">
      <alignment vertical="center"/>
    </xf>
    <xf numFmtId="167" fontId="4" fillId="0" borderId="0" xfId="4" applyNumberFormat="1" applyFont="1" applyFill="1" applyAlignment="1">
      <alignment horizontal="right" vertical="center"/>
    </xf>
    <xf numFmtId="169" fontId="3" fillId="0" borderId="0" xfId="27" quotePrefix="1" applyNumberFormat="1" applyFont="1" applyFill="1" applyAlignment="1">
      <alignment horizontal="left" vertical="center"/>
    </xf>
    <xf numFmtId="169" fontId="4" fillId="0" borderId="0" xfId="27" applyNumberFormat="1" applyFont="1" applyFill="1" applyAlignment="1">
      <alignment horizontal="centerContinuous" vertical="center"/>
    </xf>
    <xf numFmtId="167" fontId="4" fillId="0" borderId="0" xfId="4" applyNumberFormat="1" applyFont="1" applyFill="1" applyBorder="1" applyAlignment="1">
      <alignment horizontal="centerContinuous" vertical="center"/>
    </xf>
    <xf numFmtId="167" fontId="4" fillId="0" borderId="0" xfId="4" applyNumberFormat="1" applyFont="1" applyFill="1" applyBorder="1" applyAlignment="1">
      <alignment horizontal="right" vertical="center"/>
    </xf>
    <xf numFmtId="167" fontId="4" fillId="0" borderId="0" xfId="4" applyNumberFormat="1" applyFont="1" applyFill="1" applyAlignment="1">
      <alignment horizontal="centerContinuous" vertical="center"/>
    </xf>
    <xf numFmtId="169" fontId="3" fillId="0" borderId="1" xfId="27" applyNumberFormat="1" applyFont="1" applyFill="1" applyBorder="1" applyAlignment="1">
      <alignment horizontal="left" vertical="center"/>
    </xf>
    <xf numFmtId="169" fontId="4" fillId="0" borderId="1" xfId="27" applyNumberFormat="1" applyFont="1" applyFill="1" applyBorder="1" applyAlignment="1">
      <alignment horizontal="centerContinuous" vertical="center"/>
    </xf>
    <xf numFmtId="167" fontId="4" fillId="0" borderId="1" xfId="27" applyNumberFormat="1" applyFont="1" applyFill="1" applyBorder="1" applyAlignment="1">
      <alignment horizontal="right" vertical="center" wrapText="1"/>
    </xf>
    <xf numFmtId="167" fontId="4" fillId="0" borderId="1" xfId="4" applyNumberFormat="1" applyFont="1" applyFill="1" applyBorder="1" applyAlignment="1">
      <alignment horizontal="centerContinuous" vertical="center"/>
    </xf>
    <xf numFmtId="167" fontId="4" fillId="0" borderId="1" xfId="4" applyNumberFormat="1" applyFont="1" applyFill="1" applyBorder="1" applyAlignment="1">
      <alignment horizontal="right" vertical="center"/>
    </xf>
    <xf numFmtId="169" fontId="3" fillId="0" borderId="0" xfId="27" applyNumberFormat="1" applyFont="1" applyFill="1" applyBorder="1" applyAlignment="1">
      <alignment horizontal="left" vertical="center"/>
    </xf>
    <xf numFmtId="169" fontId="4" fillId="0" borderId="0" xfId="27" applyNumberFormat="1" applyFont="1" applyFill="1" applyBorder="1" applyAlignment="1">
      <alignment horizontal="centerContinuous" vertical="center"/>
    </xf>
    <xf numFmtId="167" fontId="4" fillId="0" borderId="0" xfId="27" applyNumberFormat="1" applyFont="1" applyFill="1" applyBorder="1" applyAlignment="1">
      <alignment horizontal="right" vertical="center" wrapText="1"/>
    </xf>
    <xf numFmtId="169" fontId="4" fillId="0" borderId="0" xfId="27" applyNumberFormat="1" applyFont="1" applyFill="1" applyAlignment="1">
      <alignment horizontal="left" vertical="center"/>
    </xf>
    <xf numFmtId="0" fontId="3" fillId="0" borderId="0" xfId="27" applyFont="1" applyFill="1" applyBorder="1" applyAlignment="1">
      <alignment horizontal="center" vertical="center"/>
    </xf>
    <xf numFmtId="169" fontId="7" fillId="0" borderId="0" xfId="27" applyNumberFormat="1" applyFont="1" applyFill="1" applyAlignment="1">
      <alignment horizontal="center" vertical="center"/>
    </xf>
    <xf numFmtId="167" fontId="3" fillId="0" borderId="1" xfId="4" applyNumberFormat="1" applyFont="1" applyFill="1" applyBorder="1" applyAlignment="1">
      <alignment horizontal="right" vertical="center"/>
    </xf>
    <xf numFmtId="167" fontId="3" fillId="0" borderId="1" xfId="2" applyNumberFormat="1" applyFont="1" applyFill="1" applyBorder="1" applyAlignment="1">
      <alignment horizontal="right" vertical="center"/>
    </xf>
    <xf numFmtId="169" fontId="3" fillId="0" borderId="0" xfId="27" applyNumberFormat="1" applyFont="1" applyFill="1" applyAlignment="1">
      <alignment horizontal="center" vertical="center"/>
    </xf>
    <xf numFmtId="167" fontId="3" fillId="0" borderId="0" xfId="5" applyNumberFormat="1" applyFont="1" applyFill="1" applyBorder="1" applyAlignment="1">
      <alignment horizontal="center" vertical="center"/>
    </xf>
    <xf numFmtId="167" fontId="3" fillId="0" borderId="0" xfId="4" quotePrefix="1" applyNumberFormat="1" applyFont="1" applyFill="1" applyBorder="1" applyAlignment="1">
      <alignment horizontal="right" vertical="center"/>
    </xf>
    <xf numFmtId="167" fontId="3" fillId="0" borderId="0" xfId="4" applyNumberFormat="1" applyFont="1" applyFill="1" applyBorder="1" applyAlignment="1">
      <alignment horizontal="center" vertical="center"/>
    </xf>
    <xf numFmtId="169" fontId="4" fillId="0" borderId="0" xfId="27" applyNumberFormat="1" applyFont="1" applyFill="1" applyAlignment="1">
      <alignment vertical="center"/>
    </xf>
    <xf numFmtId="0" fontId="3" fillId="0" borderId="1" xfId="27" applyFont="1" applyFill="1" applyBorder="1" applyAlignment="1">
      <alignment horizontal="center" vertical="center"/>
    </xf>
    <xf numFmtId="167" fontId="3" fillId="0" borderId="1" xfId="4" quotePrefix="1" applyNumberFormat="1" applyFont="1" applyFill="1" applyBorder="1" applyAlignment="1">
      <alignment horizontal="right" vertical="center"/>
    </xf>
    <xf numFmtId="167" fontId="3" fillId="0" borderId="0" xfId="4" applyNumberFormat="1" applyFont="1" applyFill="1" applyBorder="1" applyAlignment="1">
      <alignment horizontal="right" vertical="center"/>
    </xf>
    <xf numFmtId="169" fontId="3" fillId="0" borderId="0" xfId="27" applyNumberFormat="1" applyFont="1" applyFill="1" applyAlignment="1">
      <alignment horizontal="left" vertical="center"/>
    </xf>
    <xf numFmtId="0" fontId="4" fillId="0" borderId="0" xfId="27" applyFont="1" applyFill="1" applyBorder="1" applyAlignment="1">
      <alignment horizontal="center" vertical="center"/>
    </xf>
    <xf numFmtId="169" fontId="6" fillId="0" borderId="0" xfId="27" applyNumberFormat="1" applyFont="1" applyFill="1" applyAlignment="1">
      <alignment horizontal="center" vertical="center"/>
    </xf>
    <xf numFmtId="167" fontId="4" fillId="0" borderId="0" xfId="5" applyNumberFormat="1" applyFont="1" applyFill="1" applyBorder="1" applyAlignment="1">
      <alignment horizontal="right" vertical="center"/>
    </xf>
    <xf numFmtId="165" fontId="4" fillId="0" borderId="0" xfId="5" applyNumberFormat="1" applyFont="1" applyFill="1" applyBorder="1" applyAlignment="1">
      <alignment horizontal="right" vertical="center"/>
    </xf>
    <xf numFmtId="165" fontId="4" fillId="0" borderId="0" xfId="27" applyNumberFormat="1" applyFont="1" applyFill="1" applyAlignment="1">
      <alignment horizontal="right" vertical="center" wrapText="1"/>
    </xf>
    <xf numFmtId="165" fontId="4" fillId="0" borderId="0" xfId="4" applyNumberFormat="1" applyFont="1" applyFill="1" applyBorder="1" applyAlignment="1">
      <alignment horizontal="right" vertical="center"/>
    </xf>
    <xf numFmtId="167" fontId="4" fillId="0" borderId="0" xfId="27" applyNumberFormat="1" applyFont="1" applyFill="1" applyAlignment="1">
      <alignment horizontal="right" vertical="center" wrapText="1"/>
    </xf>
    <xf numFmtId="169" fontId="4" fillId="0" borderId="0" xfId="24" applyNumberFormat="1" applyFont="1" applyFill="1" applyAlignment="1">
      <alignment horizontal="left" vertical="center"/>
    </xf>
    <xf numFmtId="169" fontId="4" fillId="0" borderId="0" xfId="23" applyNumberFormat="1" applyFont="1" applyFill="1" applyAlignment="1">
      <alignment horizontal="left" vertical="center"/>
    </xf>
    <xf numFmtId="167" fontId="4" fillId="0" borderId="0" xfId="5" quotePrefix="1" applyNumberFormat="1" applyFont="1" applyFill="1" applyBorder="1" applyAlignment="1">
      <alignment horizontal="right" vertical="center"/>
    </xf>
    <xf numFmtId="169" fontId="4" fillId="0" borderId="0" xfId="27" quotePrefix="1" applyNumberFormat="1" applyFont="1" applyFill="1" applyAlignment="1">
      <alignment horizontal="left" vertical="center"/>
    </xf>
    <xf numFmtId="167" fontId="4" fillId="0" borderId="3" xfId="5" quotePrefix="1" applyNumberFormat="1" applyFont="1" applyFill="1" applyBorder="1" applyAlignment="1">
      <alignment horizontal="right" vertical="center"/>
    </xf>
    <xf numFmtId="169" fontId="6" fillId="0" borderId="0" xfId="27" applyNumberFormat="1" applyFont="1" applyFill="1" applyAlignment="1">
      <alignment horizontal="left" vertical="center"/>
    </xf>
    <xf numFmtId="167" fontId="4" fillId="0" borderId="1" xfId="5" applyNumberFormat="1" applyFont="1" applyFill="1" applyBorder="1" applyAlignment="1">
      <alignment horizontal="right" vertical="center"/>
    </xf>
    <xf numFmtId="167" fontId="4" fillId="0" borderId="1" xfId="5" quotePrefix="1" applyNumberFormat="1" applyFont="1" applyFill="1" applyBorder="1" applyAlignment="1">
      <alignment horizontal="right" vertical="center"/>
    </xf>
    <xf numFmtId="169" fontId="4" fillId="0" borderId="1" xfId="27" applyNumberFormat="1" applyFont="1" applyFill="1" applyBorder="1" applyAlignment="1">
      <alignment vertical="center"/>
    </xf>
    <xf numFmtId="169" fontId="7" fillId="0" borderId="1" xfId="27" applyNumberFormat="1" applyFont="1" applyFill="1" applyBorder="1" applyAlignment="1">
      <alignment horizontal="center" vertical="center"/>
    </xf>
    <xf numFmtId="169" fontId="3" fillId="0" borderId="0" xfId="23" applyNumberFormat="1" applyFont="1" applyFill="1" applyAlignment="1">
      <alignment horizontal="left" vertical="center"/>
    </xf>
    <xf numFmtId="169" fontId="4" fillId="0" borderId="0" xfId="27" applyNumberFormat="1" applyFont="1" applyFill="1" applyAlignment="1">
      <alignment horizontal="center" vertical="center"/>
    </xf>
    <xf numFmtId="171" fontId="4" fillId="0" borderId="0" xfId="4" applyNumberFormat="1" applyFont="1" applyFill="1" applyBorder="1" applyAlignment="1">
      <alignment horizontal="right" vertical="center"/>
    </xf>
    <xf numFmtId="0" fontId="4" fillId="0" borderId="0" xfId="27" applyFont="1" applyFill="1" applyBorder="1" applyAlignment="1">
      <alignment vertical="center"/>
    </xf>
    <xf numFmtId="165" fontId="4" fillId="0" borderId="0" xfId="27" applyNumberFormat="1" applyFont="1" applyFill="1" applyBorder="1" applyAlignment="1">
      <alignment vertical="center"/>
    </xf>
    <xf numFmtId="169" fontId="4" fillId="0" borderId="0" xfId="27" applyNumberFormat="1" applyFont="1" applyFill="1" applyBorder="1" applyAlignment="1">
      <alignment horizontal="left" vertical="center"/>
    </xf>
    <xf numFmtId="169" fontId="4" fillId="0" borderId="0" xfId="27" applyNumberFormat="1" applyFont="1" applyFill="1" applyBorder="1" applyAlignment="1">
      <alignment horizontal="center" vertical="center"/>
    </xf>
    <xf numFmtId="0" fontId="4" fillId="0" borderId="0" xfId="23" applyFont="1" applyFill="1" applyAlignment="1">
      <alignment horizontal="left" vertical="center"/>
    </xf>
    <xf numFmtId="0" fontId="4" fillId="0" borderId="0" xfId="27" applyFont="1" applyFill="1" applyAlignment="1">
      <alignment horizontal="left" vertical="center"/>
    </xf>
    <xf numFmtId="169" fontId="3" fillId="0" borderId="0" xfId="27" applyNumberFormat="1" applyFont="1" applyFill="1" applyBorder="1" applyAlignment="1">
      <alignment vertical="center"/>
    </xf>
    <xf numFmtId="169" fontId="4" fillId="0" borderId="0" xfId="27" applyNumberFormat="1" applyFont="1" applyFill="1" applyBorder="1" applyAlignment="1">
      <alignment vertical="center"/>
    </xf>
    <xf numFmtId="167" fontId="4" fillId="0" borderId="0" xfId="27" applyNumberFormat="1" applyFont="1" applyFill="1" applyBorder="1" applyAlignment="1">
      <alignment horizontal="center" vertical="center"/>
    </xf>
    <xf numFmtId="165" fontId="4" fillId="0" borderId="0" xfId="27" applyNumberFormat="1" applyFont="1" applyFill="1" applyBorder="1" applyAlignment="1">
      <alignment horizontal="center" vertical="center"/>
    </xf>
    <xf numFmtId="165" fontId="4" fillId="0" borderId="0" xfId="27" applyNumberFormat="1" applyFont="1" applyFill="1" applyBorder="1" applyAlignment="1">
      <alignment horizontal="right" vertical="center"/>
    </xf>
    <xf numFmtId="167" fontId="4" fillId="0" borderId="0" xfId="5" applyNumberFormat="1" applyFont="1" applyFill="1" applyAlignment="1">
      <alignment horizontal="right" vertical="center"/>
    </xf>
    <xf numFmtId="167" fontId="4" fillId="0" borderId="3" xfId="4" applyNumberFormat="1" applyFont="1" applyFill="1" applyBorder="1" applyAlignment="1">
      <alignment horizontal="right" vertical="center"/>
    </xf>
    <xf numFmtId="165" fontId="4" fillId="0" borderId="0" xfId="4" applyNumberFormat="1" applyFont="1" applyFill="1" applyBorder="1" applyAlignment="1">
      <alignment horizontal="centerContinuous" vertical="center"/>
    </xf>
    <xf numFmtId="165" fontId="3" fillId="0" borderId="0" xfId="4" applyNumberFormat="1" applyFont="1" applyFill="1" applyBorder="1" applyAlignment="1">
      <alignment horizontal="right" vertical="center"/>
    </xf>
    <xf numFmtId="169" fontId="4" fillId="0" borderId="0" xfId="23" applyNumberFormat="1" applyFont="1" applyFill="1" applyBorder="1" applyAlignment="1">
      <alignment horizontal="left" vertical="center"/>
    </xf>
    <xf numFmtId="165" fontId="4" fillId="0" borderId="0" xfId="4" applyNumberFormat="1" applyFont="1" applyFill="1" applyAlignment="1">
      <alignment vertical="center"/>
    </xf>
    <xf numFmtId="165" fontId="3" fillId="0" borderId="0" xfId="5" applyNumberFormat="1" applyFont="1" applyFill="1" applyBorder="1" applyAlignment="1">
      <alignment horizontal="right" vertical="center"/>
    </xf>
    <xf numFmtId="167" fontId="3" fillId="0" borderId="0" xfId="5" applyNumberFormat="1" applyFont="1" applyFill="1" applyBorder="1" applyAlignment="1">
      <alignment horizontal="right" vertical="center"/>
    </xf>
    <xf numFmtId="0" fontId="4" fillId="0" borderId="1" xfId="23" applyFont="1" applyFill="1" applyBorder="1" applyAlignment="1">
      <alignment horizontal="justify" vertical="center"/>
    </xf>
    <xf numFmtId="169" fontId="3" fillId="0" borderId="0" xfId="14" applyNumberFormat="1" applyFont="1" applyFill="1" applyAlignment="1">
      <alignment vertical="center"/>
    </xf>
    <xf numFmtId="169" fontId="4" fillId="0" borderId="0" xfId="14" applyNumberFormat="1" applyFont="1" applyFill="1" applyAlignment="1">
      <alignment vertical="center"/>
    </xf>
    <xf numFmtId="169" fontId="4" fillId="0" borderId="0" xfId="14" applyNumberFormat="1" applyFont="1" applyFill="1" applyAlignment="1">
      <alignment horizontal="center" vertical="center"/>
    </xf>
    <xf numFmtId="167" fontId="4" fillId="0" borderId="0" xfId="14" applyNumberFormat="1" applyFont="1" applyFill="1" applyAlignment="1">
      <alignment vertical="center"/>
    </xf>
    <xf numFmtId="167" fontId="4" fillId="0" borderId="0" xfId="2" applyNumberFormat="1" applyFont="1" applyFill="1" applyAlignment="1">
      <alignment vertical="center"/>
    </xf>
    <xf numFmtId="169" fontId="4" fillId="0" borderId="0" xfId="14" applyNumberFormat="1" applyFont="1" applyFill="1" applyBorder="1" applyAlignment="1">
      <alignment vertical="center"/>
    </xf>
    <xf numFmtId="169" fontId="3" fillId="0" borderId="0" xfId="14" applyNumberFormat="1" applyFont="1" applyFill="1" applyAlignment="1">
      <alignment horizontal="left" vertical="center"/>
    </xf>
    <xf numFmtId="169" fontId="4" fillId="0" borderId="0" xfId="14" applyNumberFormat="1" applyFont="1" applyFill="1" applyAlignment="1">
      <alignment horizontal="centerContinuous" vertical="center"/>
    </xf>
    <xf numFmtId="167" fontId="4" fillId="0" borderId="0" xfId="14" applyNumberFormat="1" applyFont="1" applyFill="1" applyAlignment="1">
      <alignment horizontal="centerContinuous" vertical="center"/>
    </xf>
    <xf numFmtId="167" fontId="4" fillId="0" borderId="0" xfId="2" applyNumberFormat="1" applyFont="1" applyFill="1" applyBorder="1" applyAlignment="1">
      <alignment horizontal="right" vertical="center"/>
    </xf>
    <xf numFmtId="169" fontId="4" fillId="0" borderId="0" xfId="2" applyNumberFormat="1" applyFont="1" applyFill="1" applyBorder="1" applyAlignment="1">
      <alignment horizontal="right" vertical="center"/>
    </xf>
    <xf numFmtId="167" fontId="4" fillId="0" borderId="0" xfId="2" applyNumberFormat="1" applyFont="1" applyFill="1" applyAlignment="1">
      <alignment horizontal="centerContinuous" vertical="center"/>
    </xf>
    <xf numFmtId="169" fontId="3" fillId="0" borderId="1" xfId="14" applyNumberFormat="1" applyFont="1" applyFill="1" applyBorder="1" applyAlignment="1">
      <alignment horizontal="left" vertical="center"/>
    </xf>
    <xf numFmtId="169" fontId="4" fillId="0" borderId="1" xfId="14" applyNumberFormat="1" applyFont="1" applyFill="1" applyBorder="1" applyAlignment="1">
      <alignment horizontal="center" vertical="center"/>
    </xf>
    <xf numFmtId="169" fontId="4" fillId="0" borderId="1" xfId="14" applyNumberFormat="1" applyFont="1" applyFill="1" applyBorder="1" applyAlignment="1">
      <alignment horizontal="centerContinuous" vertical="center"/>
    </xf>
    <xf numFmtId="167" fontId="4" fillId="0" borderId="1" xfId="14" applyNumberFormat="1" applyFont="1" applyFill="1" applyBorder="1" applyAlignment="1">
      <alignment horizontal="centerContinuous" vertical="center"/>
    </xf>
    <xf numFmtId="167" fontId="4" fillId="0" borderId="1" xfId="2" applyNumberFormat="1" applyFont="1" applyFill="1" applyBorder="1" applyAlignment="1">
      <alignment horizontal="right" vertical="center"/>
    </xf>
    <xf numFmtId="169" fontId="4" fillId="0" borderId="1" xfId="2" applyNumberFormat="1" applyFont="1" applyFill="1" applyBorder="1" applyAlignment="1">
      <alignment horizontal="right" vertical="center"/>
    </xf>
    <xf numFmtId="167" fontId="4" fillId="0" borderId="1" xfId="2" applyNumberFormat="1" applyFont="1" applyFill="1" applyBorder="1" applyAlignment="1">
      <alignment horizontal="centerContinuous" vertical="center"/>
    </xf>
    <xf numFmtId="169" fontId="3" fillId="0" borderId="0" xfId="14" applyNumberFormat="1" applyFont="1" applyFill="1" applyBorder="1" applyAlignment="1">
      <alignment horizontal="left" vertical="center"/>
    </xf>
    <xf numFmtId="169" fontId="4" fillId="0" borderId="0" xfId="14" applyNumberFormat="1" applyFont="1" applyFill="1" applyBorder="1" applyAlignment="1">
      <alignment horizontal="center" vertical="center"/>
    </xf>
    <xf numFmtId="169" fontId="4" fillId="0" borderId="0" xfId="14" applyNumberFormat="1" applyFont="1" applyFill="1" applyBorder="1" applyAlignment="1">
      <alignment horizontal="centerContinuous" vertical="center"/>
    </xf>
    <xf numFmtId="167" fontId="4" fillId="0" borderId="0" xfId="14" applyNumberFormat="1" applyFont="1" applyFill="1" applyBorder="1" applyAlignment="1">
      <alignment horizontal="centerContinuous" vertical="center"/>
    </xf>
    <xf numFmtId="167" fontId="4" fillId="0" borderId="0" xfId="2" applyNumberFormat="1" applyFont="1" applyFill="1" applyBorder="1" applyAlignment="1">
      <alignment horizontal="centerContinuous" vertical="center"/>
    </xf>
    <xf numFmtId="167" fontId="4" fillId="0" borderId="1" xfId="14" applyNumberFormat="1" applyFont="1" applyFill="1" applyBorder="1" applyAlignment="1">
      <alignment vertical="center"/>
    </xf>
    <xf numFmtId="169" fontId="4" fillId="0" borderId="1" xfId="14" applyNumberFormat="1" applyFont="1" applyFill="1" applyBorder="1" applyAlignment="1">
      <alignment vertical="center"/>
    </xf>
    <xf numFmtId="169" fontId="3" fillId="0" borderId="0" xfId="14" applyNumberFormat="1" applyFont="1" applyFill="1" applyBorder="1" applyAlignment="1">
      <alignment horizontal="center" vertical="center"/>
    </xf>
    <xf numFmtId="169" fontId="3" fillId="0" borderId="0" xfId="14" applyNumberFormat="1" applyFont="1" applyFill="1" applyAlignment="1">
      <alignment horizontal="center" vertical="center"/>
    </xf>
    <xf numFmtId="169" fontId="7" fillId="0" borderId="0" xfId="14" applyNumberFormat="1" applyFont="1" applyFill="1" applyAlignment="1">
      <alignment horizontal="center" vertical="center"/>
    </xf>
    <xf numFmtId="167" fontId="3" fillId="0" borderId="0" xfId="2" applyNumberFormat="1" applyFont="1" applyFill="1" applyBorder="1" applyAlignment="1">
      <alignment horizontal="right" vertical="center"/>
    </xf>
    <xf numFmtId="169" fontId="3" fillId="0" borderId="0" xfId="2" quotePrefix="1" applyNumberFormat="1" applyFont="1" applyFill="1" applyBorder="1" applyAlignment="1">
      <alignment horizontal="right" vertical="center"/>
    </xf>
    <xf numFmtId="169" fontId="3" fillId="0" borderId="0" xfId="2" applyNumberFormat="1" applyFont="1" applyFill="1" applyBorder="1" applyAlignment="1">
      <alignment horizontal="right" vertical="center"/>
    </xf>
    <xf numFmtId="167" fontId="3" fillId="0" borderId="0" xfId="14" applyNumberFormat="1" applyFont="1" applyFill="1" applyAlignment="1">
      <alignment horizontal="right" vertical="center"/>
    </xf>
    <xf numFmtId="169" fontId="3" fillId="0" borderId="0" xfId="14" applyNumberFormat="1" applyFont="1" applyFill="1" applyAlignment="1">
      <alignment horizontal="right" vertical="center"/>
    </xf>
    <xf numFmtId="167" fontId="3" fillId="0" borderId="0" xfId="14" applyNumberFormat="1" applyFont="1" applyFill="1" applyBorder="1" applyAlignment="1">
      <alignment horizontal="right" vertical="center"/>
    </xf>
    <xf numFmtId="0" fontId="3" fillId="0" borderId="1" xfId="14" applyFont="1" applyFill="1" applyBorder="1" applyAlignment="1">
      <alignment horizontal="center" vertical="center"/>
    </xf>
    <xf numFmtId="167" fontId="3" fillId="0" borderId="1" xfId="14" applyNumberFormat="1" applyFont="1" applyFill="1" applyBorder="1" applyAlignment="1">
      <alignment horizontal="right" vertical="center"/>
    </xf>
    <xf numFmtId="169" fontId="4" fillId="0" borderId="0" xfId="2" quotePrefix="1" applyNumberFormat="1" applyFont="1" applyFill="1" applyBorder="1" applyAlignment="1">
      <alignment horizontal="right" vertical="center"/>
    </xf>
    <xf numFmtId="167" fontId="4" fillId="0" borderId="0" xfId="14" applyNumberFormat="1" applyFont="1" applyFill="1" applyBorder="1" applyAlignment="1">
      <alignment horizontal="right" vertical="center"/>
    </xf>
    <xf numFmtId="169" fontId="4" fillId="0" borderId="0" xfId="14" applyNumberFormat="1" applyFont="1" applyFill="1" applyAlignment="1">
      <alignment horizontal="right" vertical="center"/>
    </xf>
    <xf numFmtId="167" fontId="4" fillId="0" borderId="0" xfId="12" applyNumberFormat="1" applyFont="1" applyFill="1" applyBorder="1" applyAlignment="1">
      <alignment horizontal="right" vertical="center"/>
    </xf>
    <xf numFmtId="165" fontId="4" fillId="0" borderId="0" xfId="14" applyNumberFormat="1" applyFont="1" applyFill="1" applyAlignment="1">
      <alignment vertical="center"/>
    </xf>
    <xf numFmtId="165" fontId="4" fillId="0" borderId="0" xfId="2" applyNumberFormat="1" applyFont="1" applyFill="1" applyBorder="1" applyAlignment="1">
      <alignment horizontal="right" vertical="center"/>
    </xf>
    <xf numFmtId="169" fontId="4" fillId="0" borderId="0" xfId="28" applyNumberFormat="1" applyFont="1" applyFill="1" applyBorder="1" applyAlignment="1">
      <alignment horizontal="center" vertical="center"/>
    </xf>
    <xf numFmtId="165" fontId="4" fillId="0" borderId="0" xfId="14" applyNumberFormat="1" applyFont="1" applyFill="1" applyBorder="1" applyAlignment="1">
      <alignment horizontal="right" vertical="center"/>
    </xf>
    <xf numFmtId="165" fontId="4" fillId="0" borderId="0" xfId="14" applyNumberFormat="1" applyFont="1" applyFill="1" applyBorder="1" applyAlignment="1">
      <alignment vertical="center"/>
    </xf>
    <xf numFmtId="169" fontId="3" fillId="0" borderId="0" xfId="14" applyNumberFormat="1" applyFont="1" applyFill="1" applyBorder="1" applyAlignment="1">
      <alignment vertical="center"/>
    </xf>
    <xf numFmtId="167" fontId="4" fillId="0" borderId="3" xfId="12" applyNumberFormat="1" applyFont="1" applyFill="1" applyBorder="1" applyAlignment="1">
      <alignment horizontal="right" vertical="center"/>
    </xf>
    <xf numFmtId="165" fontId="4" fillId="0" borderId="0" xfId="12" applyNumberFormat="1" applyFont="1" applyFill="1" applyBorder="1" applyAlignment="1">
      <alignment horizontal="right" vertical="center"/>
    </xf>
    <xf numFmtId="169" fontId="3" fillId="0" borderId="0" xfId="14" quotePrefix="1" applyNumberFormat="1" applyFont="1" applyFill="1" applyAlignment="1">
      <alignment horizontal="left" vertical="center"/>
    </xf>
    <xf numFmtId="169" fontId="4" fillId="0" borderId="0" xfId="28" applyNumberFormat="1" applyFont="1" applyFill="1" applyAlignment="1">
      <alignment horizontal="center" vertical="center"/>
    </xf>
    <xf numFmtId="167" fontId="4" fillId="0" borderId="1" xfId="14" applyNumberFormat="1" applyFont="1" applyFill="1" applyBorder="1" applyAlignment="1">
      <alignment horizontal="right" vertical="center"/>
    </xf>
    <xf numFmtId="0" fontId="4" fillId="0" borderId="1" xfId="14" applyFont="1" applyFill="1" applyBorder="1" applyAlignment="1">
      <alignment horizontal="left" vertical="center"/>
    </xf>
    <xf numFmtId="167" fontId="4" fillId="0" borderId="1" xfId="2" applyNumberFormat="1" applyFont="1" applyFill="1" applyBorder="1" applyAlignment="1">
      <alignment vertical="center"/>
    </xf>
    <xf numFmtId="169" fontId="4" fillId="0" borderId="0" xfId="2" applyNumberFormat="1" applyFont="1" applyFill="1" applyBorder="1" applyAlignment="1">
      <alignment vertical="center"/>
    </xf>
    <xf numFmtId="169" fontId="4" fillId="0" borderId="0" xfId="14" applyNumberFormat="1" applyFont="1" applyFill="1" applyBorder="1" applyAlignment="1">
      <alignment horizontal="left" vertical="center"/>
    </xf>
    <xf numFmtId="169" fontId="7" fillId="0" borderId="0" xfId="14" applyNumberFormat="1" applyFont="1" applyFill="1" applyBorder="1" applyAlignment="1">
      <alignment horizontal="center" vertical="center"/>
    </xf>
    <xf numFmtId="167" fontId="4" fillId="0" borderId="0" xfId="12" quotePrefix="1" applyNumberFormat="1" applyFont="1" applyFill="1" applyBorder="1" applyAlignment="1">
      <alignment horizontal="right" vertical="center"/>
    </xf>
    <xf numFmtId="169" fontId="3" fillId="0" borderId="0" xfId="14" applyNumberFormat="1" applyFont="1" applyFill="1" applyBorder="1" applyAlignment="1">
      <alignment horizontal="right" vertical="center"/>
    </xf>
    <xf numFmtId="169" fontId="3" fillId="0" borderId="0" xfId="14" quotePrefix="1" applyNumberFormat="1" applyFont="1" applyFill="1" applyBorder="1" applyAlignment="1">
      <alignment horizontal="left" vertical="center"/>
    </xf>
    <xf numFmtId="167" fontId="4" fillId="0" borderId="0" xfId="14" applyNumberFormat="1" applyFont="1" applyFill="1" applyBorder="1" applyAlignment="1">
      <alignment vertical="center"/>
    </xf>
    <xf numFmtId="167" fontId="4" fillId="0" borderId="0" xfId="2" applyNumberFormat="1" applyFont="1" applyFill="1" applyBorder="1" applyAlignment="1">
      <alignment vertical="center"/>
    </xf>
    <xf numFmtId="169" fontId="4" fillId="0" borderId="0" xfId="23" applyNumberFormat="1" applyFont="1" applyFill="1" applyBorder="1" applyAlignment="1">
      <alignment vertical="center"/>
    </xf>
    <xf numFmtId="167" fontId="3" fillId="0" borderId="0" xfId="2" applyNumberFormat="1" applyFont="1" applyFill="1" applyAlignment="1">
      <alignment horizontal="right" vertical="center"/>
    </xf>
    <xf numFmtId="169" fontId="3" fillId="0" borderId="0" xfId="28" applyNumberFormat="1" applyFont="1" applyFill="1" applyBorder="1" applyAlignment="1">
      <alignment vertical="center"/>
    </xf>
    <xf numFmtId="167" fontId="4" fillId="0" borderId="4" xfId="9" applyNumberFormat="1" applyFont="1" applyFill="1" applyBorder="1" applyAlignment="1">
      <alignment horizontal="right" vertical="center"/>
    </xf>
    <xf numFmtId="0" fontId="4" fillId="0" borderId="1" xfId="14" applyFont="1" applyFill="1" applyBorder="1" applyAlignment="1">
      <alignment vertical="center"/>
    </xf>
    <xf numFmtId="167" fontId="4" fillId="0" borderId="1" xfId="14" applyNumberFormat="1" applyFont="1" applyFill="1" applyBorder="1" applyAlignment="1">
      <alignment horizontal="justify" vertical="center"/>
    </xf>
    <xf numFmtId="0" fontId="3" fillId="0" borderId="0" xfId="14" applyFont="1" applyFill="1" applyAlignment="1">
      <alignment vertical="center"/>
    </xf>
    <xf numFmtId="0" fontId="4" fillId="0" borderId="0" xfId="14" quotePrefix="1" applyNumberFormat="1" applyFont="1" applyFill="1" applyBorder="1" applyAlignment="1">
      <alignment horizontal="justify" vertical="center"/>
    </xf>
    <xf numFmtId="0" fontId="4" fillId="0" borderId="0" xfId="14" quotePrefix="1" applyNumberFormat="1" applyFont="1" applyFill="1" applyBorder="1" applyAlignment="1">
      <alignment horizontal="center" vertical="center"/>
    </xf>
    <xf numFmtId="167" fontId="4" fillId="0" borderId="0" xfId="14" quotePrefix="1" applyNumberFormat="1" applyFont="1" applyFill="1" applyBorder="1" applyAlignment="1">
      <alignment horizontal="justify" vertical="center"/>
    </xf>
    <xf numFmtId="0" fontId="4" fillId="0" borderId="0" xfId="14" applyFont="1" applyFill="1" applyAlignment="1">
      <alignment vertical="center"/>
    </xf>
    <xf numFmtId="0" fontId="3" fillId="0" borderId="0" xfId="31" applyFont="1" applyFill="1" applyAlignment="1">
      <alignment horizontal="left" vertical="center"/>
    </xf>
    <xf numFmtId="0" fontId="3" fillId="0" borderId="0" xfId="14" applyFont="1" applyFill="1" applyAlignment="1">
      <alignment horizontal="left" vertical="center"/>
    </xf>
    <xf numFmtId="0" fontId="3" fillId="0" borderId="0" xfId="14" applyFont="1" applyFill="1" applyAlignment="1">
      <alignment horizontal="center" vertical="center"/>
    </xf>
    <xf numFmtId="0" fontId="3" fillId="0" borderId="0" xfId="14" applyFont="1" applyFill="1" applyAlignment="1">
      <alignment horizontal="centerContinuous" vertical="center"/>
    </xf>
    <xf numFmtId="167" fontId="3" fillId="0" borderId="0" xfId="5" applyNumberFormat="1" applyFont="1" applyFill="1" applyAlignment="1">
      <alignment horizontal="right" vertical="center"/>
    </xf>
    <xf numFmtId="0" fontId="3" fillId="0" borderId="1" xfId="14" applyFont="1" applyFill="1" applyBorder="1" applyAlignment="1">
      <alignment horizontal="left" vertical="center"/>
    </xf>
    <xf numFmtId="0" fontId="3" fillId="0" borderId="1" xfId="14" applyFont="1" applyFill="1" applyBorder="1" applyAlignment="1">
      <alignment horizontal="centerContinuous" vertical="center"/>
    </xf>
    <xf numFmtId="0" fontId="3" fillId="0" borderId="0" xfId="14" applyFont="1" applyFill="1" applyBorder="1" applyAlignment="1">
      <alignment horizontal="left" vertical="center"/>
    </xf>
    <xf numFmtId="0" fontId="3" fillId="0" borderId="0" xfId="14" applyFont="1" applyFill="1" applyBorder="1" applyAlignment="1">
      <alignment horizontal="center" vertical="center"/>
    </xf>
    <xf numFmtId="0" fontId="3" fillId="0" borderId="0" xfId="14" applyFont="1" applyFill="1" applyBorder="1" applyAlignment="1">
      <alignment horizontal="centerContinuous" vertical="center"/>
    </xf>
    <xf numFmtId="167" fontId="3" fillId="0" borderId="3" xfId="5" applyNumberFormat="1" applyFont="1" applyFill="1" applyBorder="1" applyAlignment="1">
      <alignment horizontal="right" vertical="center"/>
    </xf>
    <xf numFmtId="0" fontId="4" fillId="0" borderId="0" xfId="14" applyFont="1" applyFill="1" applyAlignment="1">
      <alignment horizontal="left" vertical="center"/>
    </xf>
    <xf numFmtId="0" fontId="4" fillId="0" borderId="0" xfId="14" applyFont="1" applyFill="1" applyAlignment="1">
      <alignment horizontal="center" vertical="center"/>
    </xf>
    <xf numFmtId="0" fontId="7" fillId="0" borderId="0" xfId="14" applyFont="1" applyFill="1" applyBorder="1" applyAlignment="1">
      <alignment horizontal="center" vertical="center"/>
    </xf>
    <xf numFmtId="167" fontId="3" fillId="0" borderId="0" xfId="2" applyNumberFormat="1" applyFont="1" applyFill="1" applyBorder="1" applyAlignment="1">
      <alignment horizontal="right" vertical="top"/>
    </xf>
    <xf numFmtId="167" fontId="4" fillId="0" borderId="0" xfId="2" applyNumberFormat="1" applyFont="1" applyFill="1" applyAlignment="1">
      <alignment horizontal="right" vertical="top"/>
    </xf>
    <xf numFmtId="167" fontId="3" fillId="0" borderId="1" xfId="2" quotePrefix="1" applyNumberFormat="1" applyFont="1" applyFill="1" applyBorder="1" applyAlignment="1">
      <alignment horizontal="right" vertical="center"/>
    </xf>
    <xf numFmtId="0" fontId="4" fillId="0" borderId="0" xfId="14" applyFont="1" applyFill="1" applyBorder="1" applyAlignment="1">
      <alignment horizontal="center" vertical="center"/>
    </xf>
    <xf numFmtId="0" fontId="3" fillId="0" borderId="0" xfId="23" applyFont="1" applyFill="1" applyAlignment="1">
      <alignment horizontal="left" vertical="center"/>
    </xf>
    <xf numFmtId="0" fontId="4" fillId="0" borderId="0" xfId="31" applyFont="1" applyFill="1" applyAlignment="1">
      <alignment vertical="center"/>
    </xf>
    <xf numFmtId="167" fontId="4" fillId="0" borderId="0" xfId="14" applyNumberFormat="1" applyFont="1" applyFill="1" applyBorder="1" applyAlignment="1">
      <alignment horizontal="center" vertical="center"/>
    </xf>
    <xf numFmtId="165" fontId="4" fillId="0" borderId="0" xfId="14" applyNumberFormat="1" applyFont="1" applyFill="1" applyBorder="1" applyAlignment="1">
      <alignment horizontal="center" vertical="center"/>
    </xf>
    <xf numFmtId="167" fontId="4" fillId="0" borderId="0" xfId="14" applyNumberFormat="1" applyFont="1" applyFill="1" applyAlignment="1">
      <alignment horizontal="center" vertical="center"/>
    </xf>
    <xf numFmtId="165" fontId="4" fillId="0" borderId="0" xfId="3" applyNumberFormat="1" applyFont="1" applyFill="1" applyBorder="1" applyAlignment="1">
      <alignment horizontal="right" vertical="center"/>
    </xf>
    <xf numFmtId="167" fontId="4" fillId="0" borderId="0" xfId="3" applyNumberFormat="1" applyFont="1" applyFill="1" applyBorder="1" applyAlignment="1">
      <alignment horizontal="right" vertical="center"/>
    </xf>
    <xf numFmtId="167" fontId="4" fillId="0" borderId="0" xfId="8" applyNumberFormat="1" applyFont="1" applyFill="1" applyBorder="1" applyAlignment="1">
      <alignment horizontal="right" vertical="center"/>
    </xf>
    <xf numFmtId="165" fontId="4" fillId="0" borderId="0" xfId="23" applyNumberFormat="1" applyFont="1" applyFill="1" applyAlignment="1">
      <alignment horizontal="right" vertical="center"/>
    </xf>
    <xf numFmtId="165" fontId="4" fillId="0" borderId="0" xfId="8" applyNumberFormat="1" applyFont="1" applyFill="1" applyBorder="1" applyAlignment="1">
      <alignment horizontal="right" vertical="center"/>
    </xf>
    <xf numFmtId="167" fontId="4" fillId="0" borderId="3" xfId="5" applyNumberFormat="1" applyFont="1" applyFill="1" applyBorder="1" applyAlignment="1">
      <alignment horizontal="right" vertical="center"/>
    </xf>
    <xf numFmtId="167" fontId="4" fillId="0" borderId="1" xfId="8" applyNumberFormat="1" applyFont="1" applyFill="1" applyBorder="1" applyAlignment="1">
      <alignment horizontal="right" vertical="center"/>
    </xf>
    <xf numFmtId="167" fontId="4" fillId="0" borderId="2" xfId="8" applyNumberFormat="1" applyFont="1" applyFill="1" applyBorder="1" applyAlignment="1">
      <alignment horizontal="right" vertical="center"/>
    </xf>
    <xf numFmtId="0" fontId="4" fillId="0" borderId="0" xfId="23" applyFont="1" applyFill="1" applyBorder="1" applyAlignment="1">
      <alignment vertical="center"/>
    </xf>
    <xf numFmtId="0" fontId="4" fillId="0" borderId="0" xfId="23" applyFont="1" applyFill="1" applyAlignment="1">
      <alignment vertical="center"/>
    </xf>
    <xf numFmtId="167" fontId="4" fillId="0" borderId="1" xfId="6" applyNumberFormat="1" applyFont="1" applyFill="1" applyBorder="1" applyAlignment="1">
      <alignment horizontal="right" vertical="center"/>
    </xf>
    <xf numFmtId="167" fontId="4" fillId="0" borderId="2" xfId="3" applyNumberFormat="1" applyFont="1" applyFill="1" applyBorder="1" applyAlignment="1">
      <alignment horizontal="right" vertical="center"/>
    </xf>
    <xf numFmtId="165" fontId="4" fillId="0" borderId="0" xfId="17" applyNumberFormat="1" applyFont="1" applyFill="1" applyAlignment="1">
      <alignment vertical="center"/>
    </xf>
    <xf numFmtId="171" fontId="4" fillId="0" borderId="0" xfId="17" applyNumberFormat="1" applyFont="1" applyFill="1" applyAlignment="1">
      <alignment vertical="center"/>
    </xf>
    <xf numFmtId="171" fontId="4" fillId="0" borderId="0" xfId="3" applyNumberFormat="1" applyFont="1" applyFill="1" applyBorder="1" applyAlignment="1">
      <alignment horizontal="right" vertical="center"/>
    </xf>
    <xf numFmtId="167" fontId="4" fillId="0" borderId="0" xfId="17" applyNumberFormat="1" applyFont="1" applyFill="1" applyAlignment="1">
      <alignment vertical="center"/>
    </xf>
    <xf numFmtId="167" fontId="4" fillId="0" borderId="0" xfId="23" applyNumberFormat="1" applyFont="1" applyFill="1" applyAlignment="1">
      <alignment vertical="center"/>
    </xf>
    <xf numFmtId="0" fontId="4" fillId="0" borderId="1" xfId="31" applyFont="1" applyFill="1" applyBorder="1" applyAlignment="1">
      <alignment horizontal="left" vertical="center"/>
    </xf>
    <xf numFmtId="0" fontId="4" fillId="0" borderId="1" xfId="14" applyFont="1" applyFill="1" applyBorder="1" applyAlignment="1">
      <alignment horizontal="center" vertical="center"/>
    </xf>
    <xf numFmtId="0" fontId="3" fillId="0" borderId="0" xfId="14" quotePrefix="1" applyFont="1" applyFill="1" applyAlignment="1">
      <alignment horizontal="left" vertical="center"/>
    </xf>
    <xf numFmtId="0" fontId="4" fillId="0" borderId="0" xfId="14" applyFont="1" applyFill="1" applyAlignment="1">
      <alignment horizontal="centerContinuous" vertical="center"/>
    </xf>
    <xf numFmtId="167" fontId="3" fillId="0" borderId="0" xfId="2" quotePrefix="1" applyNumberFormat="1" applyFont="1" applyFill="1" applyAlignment="1">
      <alignment horizontal="right" vertical="center"/>
    </xf>
    <xf numFmtId="167" fontId="4" fillId="0" borderId="0" xfId="2" applyNumberFormat="1" applyFont="1" applyFill="1" applyAlignment="1">
      <alignment horizontal="right" vertical="center"/>
    </xf>
    <xf numFmtId="0" fontId="4" fillId="0" borderId="1" xfId="14" applyFont="1" applyFill="1" applyBorder="1" applyAlignment="1">
      <alignment horizontal="centerContinuous" vertical="center"/>
    </xf>
    <xf numFmtId="167" fontId="12" fillId="0" borderId="1" xfId="2" applyNumberFormat="1" applyFont="1" applyFill="1" applyBorder="1" applyAlignment="1">
      <alignment horizontal="right" vertical="center"/>
    </xf>
    <xf numFmtId="0" fontId="4" fillId="0" borderId="0" xfId="14" applyFont="1" applyFill="1" applyBorder="1" applyAlignment="1">
      <alignment horizontal="centerContinuous" vertical="center"/>
    </xf>
    <xf numFmtId="167" fontId="12" fillId="0" borderId="0" xfId="2" applyNumberFormat="1" applyFont="1" applyFill="1" applyBorder="1" applyAlignment="1">
      <alignment horizontal="right" vertical="center"/>
    </xf>
    <xf numFmtId="167" fontId="13" fillId="0" borderId="0" xfId="5" applyNumberFormat="1" applyFont="1" applyFill="1" applyBorder="1" applyAlignment="1">
      <alignment horizontal="center" vertical="center"/>
    </xf>
    <xf numFmtId="0" fontId="7" fillId="0" borderId="0" xfId="14" applyFont="1" applyFill="1" applyAlignment="1">
      <alignment horizontal="center" vertical="center"/>
    </xf>
    <xf numFmtId="0" fontId="4" fillId="0" borderId="0" xfId="23" applyFont="1" applyFill="1" applyBorder="1" applyAlignment="1">
      <alignment horizontal="justify" vertical="center"/>
    </xf>
    <xf numFmtId="0" fontId="4" fillId="0" borderId="0" xfId="23" applyFont="1" applyFill="1" applyAlignment="1">
      <alignment horizontal="center" vertical="center"/>
    </xf>
    <xf numFmtId="0" fontId="4" fillId="0" borderId="0" xfId="23" applyFont="1" applyFill="1" applyBorder="1" applyAlignment="1">
      <alignment horizontal="center" vertical="center"/>
    </xf>
    <xf numFmtId="167" fontId="4" fillId="0" borderId="0" xfId="7" applyNumberFormat="1" applyFont="1" applyFill="1" applyBorder="1" applyAlignment="1">
      <alignment horizontal="right" vertical="center"/>
    </xf>
    <xf numFmtId="167" fontId="4" fillId="0" borderId="0" xfId="5" applyNumberFormat="1" applyFont="1" applyFill="1" applyBorder="1" applyAlignment="1">
      <alignment horizontal="right" vertical="top"/>
    </xf>
    <xf numFmtId="0" fontId="4" fillId="0" borderId="0" xfId="23" applyFont="1" applyFill="1" applyBorder="1" applyAlignment="1">
      <alignment horizontal="left" vertical="center"/>
    </xf>
    <xf numFmtId="0" fontId="14" fillId="0" borderId="0" xfId="24" applyNumberFormat="1" applyFont="1" applyFill="1" applyAlignment="1">
      <alignment vertical="center"/>
    </xf>
    <xf numFmtId="0" fontId="3" fillId="0" borderId="0" xfId="23" applyFont="1" applyFill="1" applyAlignment="1">
      <alignment horizontal="center" vertical="center"/>
    </xf>
    <xf numFmtId="0" fontId="3" fillId="0" borderId="0" xfId="23" applyFont="1" applyFill="1" applyBorder="1" applyAlignment="1">
      <alignment horizontal="center" vertical="center"/>
    </xf>
    <xf numFmtId="0" fontId="3" fillId="0" borderId="0" xfId="23" applyFont="1" applyFill="1" applyAlignment="1">
      <alignment vertical="center"/>
    </xf>
    <xf numFmtId="167" fontId="4" fillId="0" borderId="2" xfId="6" applyNumberFormat="1" applyFont="1" applyFill="1" applyBorder="1" applyAlignment="1">
      <alignment horizontal="right" vertical="center"/>
    </xf>
    <xf numFmtId="167" fontId="4" fillId="0" borderId="0" xfId="6" applyNumberFormat="1" applyFont="1" applyFill="1" applyAlignment="1">
      <alignment horizontal="right" vertical="center"/>
    </xf>
    <xf numFmtId="0" fontId="3" fillId="0" borderId="0" xfId="23" applyFont="1" applyFill="1" applyBorder="1" applyAlignment="1">
      <alignment vertical="center"/>
    </xf>
    <xf numFmtId="167" fontId="4" fillId="0" borderId="0" xfId="6" applyNumberFormat="1" applyFont="1" applyFill="1" applyBorder="1" applyAlignment="1">
      <alignment horizontal="right" vertical="center"/>
    </xf>
    <xf numFmtId="167" fontId="4" fillId="0" borderId="0" xfId="10" applyNumberFormat="1" applyFont="1" applyFill="1" applyBorder="1" applyAlignment="1">
      <alignment horizontal="right" vertical="top"/>
    </xf>
    <xf numFmtId="167" fontId="4" fillId="0" borderId="0" xfId="24" applyNumberFormat="1" applyFont="1" applyFill="1" applyAlignment="1">
      <alignment horizontal="right" vertical="top"/>
    </xf>
    <xf numFmtId="167" fontId="4" fillId="0" borderId="0" xfId="23" applyNumberFormat="1" applyFont="1" applyFill="1" applyAlignment="1">
      <alignment horizontal="right" vertical="center"/>
    </xf>
    <xf numFmtId="167" fontId="3" fillId="0" borderId="1" xfId="23" applyNumberFormat="1" applyFont="1" applyFill="1" applyBorder="1" applyAlignment="1">
      <alignment horizontal="right" vertical="center"/>
    </xf>
    <xf numFmtId="166" fontId="4" fillId="0" borderId="0" xfId="1" applyFont="1" applyFill="1" applyAlignment="1">
      <alignment horizontal="right" vertical="center"/>
    </xf>
    <xf numFmtId="170" fontId="15" fillId="0" borderId="0" xfId="10" applyNumberFormat="1" applyFont="1" applyFill="1" applyBorder="1" applyAlignment="1">
      <alignment horizontal="right" vertical="top"/>
    </xf>
    <xf numFmtId="170" fontId="4" fillId="0" borderId="0" xfId="10" applyNumberFormat="1" applyFont="1" applyFill="1" applyBorder="1" applyAlignment="1">
      <alignment horizontal="right" vertical="top"/>
    </xf>
    <xf numFmtId="166" fontId="4" fillId="0" borderId="0" xfId="1" applyFont="1" applyFill="1" applyAlignment="1">
      <alignment vertical="center"/>
    </xf>
    <xf numFmtId="166" fontId="4" fillId="0" borderId="0" xfId="1" applyFont="1" applyFill="1" applyBorder="1" applyAlignment="1">
      <alignment horizontal="right" vertical="center"/>
    </xf>
    <xf numFmtId="0" fontId="4" fillId="0" borderId="0" xfId="24" applyNumberFormat="1" applyFont="1" applyFill="1" applyAlignment="1">
      <alignment vertical="center"/>
    </xf>
    <xf numFmtId="169" fontId="3" fillId="0" borderId="1" xfId="27" applyNumberFormat="1" applyFont="1" applyFill="1" applyBorder="1" applyAlignment="1">
      <alignment vertical="center"/>
    </xf>
    <xf numFmtId="167" fontId="4" fillId="0" borderId="2" xfId="4" applyNumberFormat="1" applyFont="1" applyFill="1" applyBorder="1" applyAlignment="1">
      <alignment horizontal="right" vertical="center"/>
    </xf>
    <xf numFmtId="167" fontId="4" fillId="0" borderId="2" xfId="12" applyNumberFormat="1" applyFont="1" applyFill="1" applyBorder="1" applyAlignment="1">
      <alignment horizontal="right" vertical="center"/>
    </xf>
    <xf numFmtId="167" fontId="9" fillId="0" borderId="2" xfId="2" applyNumberFormat="1" applyFont="1" applyFill="1" applyBorder="1" applyAlignment="1">
      <alignment horizontal="right" vertical="center"/>
    </xf>
    <xf numFmtId="169" fontId="8" fillId="0" borderId="1" xfId="14" applyNumberFormat="1" applyFont="1" applyFill="1" applyBorder="1" applyAlignment="1">
      <alignment horizontal="right" vertical="center"/>
    </xf>
    <xf numFmtId="169" fontId="8" fillId="0" borderId="0" xfId="14" applyNumberFormat="1" applyFont="1" applyFill="1" applyBorder="1" applyAlignment="1">
      <alignment horizontal="right" vertical="center"/>
    </xf>
    <xf numFmtId="167" fontId="4" fillId="0" borderId="0" xfId="9" applyNumberFormat="1" applyFont="1" applyFill="1" applyBorder="1" applyAlignment="1">
      <alignment horizontal="right" vertical="center"/>
    </xf>
    <xf numFmtId="167" fontId="4" fillId="0" borderId="1" xfId="12" applyNumberFormat="1" applyFont="1" applyFill="1" applyBorder="1" applyAlignment="1">
      <alignment horizontal="right" vertical="center"/>
    </xf>
    <xf numFmtId="0" fontId="4" fillId="0" borderId="1" xfId="14" applyFont="1" applyFill="1" applyBorder="1" applyAlignment="1">
      <alignment horizontal="justify" vertical="center"/>
    </xf>
    <xf numFmtId="167" fontId="3" fillId="0" borderId="1" xfId="5" applyNumberFormat="1" applyFont="1" applyFill="1" applyBorder="1" applyAlignment="1">
      <alignment horizontal="right" vertical="center"/>
    </xf>
    <xf numFmtId="0" fontId="3" fillId="0" borderId="1" xfId="14" quotePrefix="1" applyFont="1" applyFill="1" applyBorder="1" applyAlignment="1">
      <alignment horizontal="left" vertical="center"/>
    </xf>
    <xf numFmtId="167" fontId="5" fillId="0" borderId="1" xfId="1" applyNumberFormat="1" applyFont="1" applyFill="1" applyBorder="1" applyAlignment="1">
      <alignment horizontal="right" vertical="center"/>
    </xf>
    <xf numFmtId="165" fontId="5" fillId="0" borderId="1" xfId="5" applyNumberFormat="1" applyFont="1" applyFill="1" applyBorder="1" applyAlignment="1">
      <alignment horizontal="right" vertical="center"/>
    </xf>
    <xf numFmtId="0" fontId="4" fillId="0" borderId="0" xfId="23" applyFont="1" applyFill="1" applyAlignment="1">
      <alignment horizontal="centerContinuous" vertical="center"/>
    </xf>
    <xf numFmtId="167" fontId="3" fillId="0" borderId="0" xfId="5" applyNumberFormat="1" applyFont="1" applyFill="1" applyAlignment="1">
      <alignment horizontal="center" vertical="center"/>
    </xf>
    <xf numFmtId="0" fontId="3" fillId="0" borderId="0" xfId="23" applyFont="1" applyFill="1" applyAlignment="1">
      <alignment horizontal="right" vertical="center"/>
    </xf>
    <xf numFmtId="0" fontId="3" fillId="0" borderId="0" xfId="22" applyFont="1" applyFill="1" applyAlignment="1">
      <alignment vertical="center"/>
    </xf>
    <xf numFmtId="0" fontId="3" fillId="0" borderId="0" xfId="22" applyFont="1" applyFill="1" applyAlignment="1">
      <alignment horizontal="center" vertical="center"/>
    </xf>
    <xf numFmtId="165" fontId="3" fillId="0" borderId="0" xfId="5" applyNumberFormat="1" applyFont="1" applyFill="1" applyAlignment="1">
      <alignment horizontal="right" vertical="center"/>
    </xf>
    <xf numFmtId="165" fontId="4" fillId="0" borderId="0" xfId="5" applyNumberFormat="1" applyFont="1" applyFill="1" applyAlignment="1">
      <alignment horizontal="right" vertical="center"/>
    </xf>
    <xf numFmtId="0" fontId="4" fillId="0" borderId="0" xfId="22" applyFont="1" applyFill="1" applyAlignment="1">
      <alignment vertical="center"/>
    </xf>
    <xf numFmtId="0" fontId="4" fillId="0" borderId="0" xfId="22" applyFont="1" applyFill="1" applyAlignment="1">
      <alignment horizontal="center" vertical="center"/>
    </xf>
    <xf numFmtId="0" fontId="4" fillId="0" borderId="0" xfId="22" applyFont="1" applyFill="1" applyAlignment="1">
      <alignment horizontal="left" vertical="center"/>
    </xf>
    <xf numFmtId="167" fontId="4" fillId="0" borderId="0" xfId="7" applyNumberFormat="1" applyFont="1" applyFill="1" applyAlignment="1">
      <alignment horizontal="right" vertical="center"/>
    </xf>
    <xf numFmtId="165" fontId="4" fillId="0" borderId="0" xfId="9" applyNumberFormat="1" applyFont="1" applyFill="1" applyAlignment="1">
      <alignment horizontal="right" vertical="center"/>
    </xf>
    <xf numFmtId="0" fontId="4" fillId="0" borderId="0" xfId="20" applyFont="1" applyFill="1" applyAlignment="1">
      <alignment horizontal="left" vertical="center"/>
    </xf>
    <xf numFmtId="0" fontId="4" fillId="0" borderId="0" xfId="20" applyFont="1" applyFill="1" applyAlignment="1">
      <alignment vertical="center"/>
    </xf>
    <xf numFmtId="0" fontId="4" fillId="0" borderId="0" xfId="30" applyFont="1" applyFill="1" applyAlignment="1">
      <alignment horizontal="left" vertical="center"/>
    </xf>
    <xf numFmtId="0" fontId="3" fillId="0" borderId="0" xfId="30" applyFont="1" applyFill="1" applyAlignment="1">
      <alignment horizontal="left" vertical="center"/>
    </xf>
    <xf numFmtId="0" fontId="4" fillId="0" borderId="0" xfId="29" applyFont="1" applyFill="1" applyAlignment="1">
      <alignment vertical="center"/>
    </xf>
    <xf numFmtId="0" fontId="4" fillId="0" borderId="0" xfId="30" applyFont="1" applyFill="1" applyAlignment="1">
      <alignment horizontal="center" vertical="center"/>
    </xf>
    <xf numFmtId="0" fontId="4" fillId="0" borderId="0" xfId="20" applyFont="1" applyFill="1" applyAlignment="1">
      <alignment horizontal="center" vertical="center"/>
    </xf>
    <xf numFmtId="167" fontId="4" fillId="0" borderId="1" xfId="7" applyNumberFormat="1" applyFont="1" applyFill="1" applyBorder="1" applyAlignment="1">
      <alignment horizontal="right" vertical="center"/>
    </xf>
    <xf numFmtId="0" fontId="3" fillId="0" borderId="0" xfId="22" applyFont="1" applyFill="1" applyAlignment="1">
      <alignment horizontal="left" vertical="center"/>
    </xf>
    <xf numFmtId="167" fontId="4" fillId="0" borderId="1" xfId="9" applyNumberFormat="1" applyFont="1" applyFill="1" applyBorder="1" applyAlignment="1">
      <alignment horizontal="right" vertical="center"/>
    </xf>
    <xf numFmtId="167" fontId="4" fillId="0" borderId="0" xfId="9" applyNumberFormat="1" applyFont="1" applyFill="1" applyAlignment="1">
      <alignment horizontal="right" vertical="center"/>
    </xf>
    <xf numFmtId="167" fontId="4" fillId="0" borderId="0" xfId="11" applyNumberFormat="1" applyFont="1" applyFill="1" applyAlignment="1">
      <alignment horizontal="right" vertical="center"/>
    </xf>
    <xf numFmtId="165" fontId="4" fillId="0" borderId="0" xfId="11" applyNumberFormat="1" applyFont="1" applyFill="1" applyAlignment="1">
      <alignment horizontal="right" vertical="center"/>
    </xf>
    <xf numFmtId="0" fontId="4" fillId="0" borderId="0" xfId="22" quotePrefix="1" applyFont="1" applyFill="1" applyAlignment="1">
      <alignment horizontal="left" vertical="center"/>
    </xf>
    <xf numFmtId="167" fontId="4" fillId="0" borderId="2" xfId="9" applyNumberFormat="1" applyFont="1" applyFill="1" applyBorder="1" applyAlignment="1">
      <alignment horizontal="right" vertical="center"/>
    </xf>
    <xf numFmtId="167" fontId="4" fillId="0" borderId="0" xfId="8" applyNumberFormat="1" applyFont="1" applyFill="1" applyAlignment="1">
      <alignment horizontal="right" vertical="center"/>
    </xf>
    <xf numFmtId="165" fontId="4" fillId="0" borderId="0" xfId="8" applyNumberFormat="1" applyFont="1" applyFill="1" applyAlignment="1">
      <alignment horizontal="right" vertical="center"/>
    </xf>
    <xf numFmtId="0" fontId="3" fillId="0" borderId="0" xfId="23" quotePrefix="1" applyFont="1" applyFill="1" applyAlignment="1">
      <alignment horizontal="left" vertical="center"/>
    </xf>
    <xf numFmtId="167" fontId="3" fillId="0" borderId="0" xfId="5" quotePrefix="1" applyNumberFormat="1" applyFont="1" applyFill="1" applyAlignment="1">
      <alignment horizontal="right" vertical="center"/>
    </xf>
    <xf numFmtId="0" fontId="3" fillId="0" borderId="1" xfId="23" quotePrefix="1" applyFont="1" applyFill="1" applyBorder="1" applyAlignment="1">
      <alignment horizontal="left" vertical="center"/>
    </xf>
    <xf numFmtId="0" fontId="4" fillId="0" borderId="1" xfId="23" applyFont="1" applyFill="1" applyBorder="1" applyAlignment="1">
      <alignment horizontal="centerContinuous" vertical="center"/>
    </xf>
    <xf numFmtId="37" fontId="4" fillId="0" borderId="0" xfId="22" applyNumberFormat="1" applyFont="1" applyFill="1" applyAlignment="1">
      <alignment horizontal="center" vertical="center"/>
    </xf>
    <xf numFmtId="165" fontId="4" fillId="0" borderId="0" xfId="2" applyNumberFormat="1" applyFont="1" applyFill="1" applyAlignment="1">
      <alignment horizontal="right" vertical="center"/>
    </xf>
    <xf numFmtId="49" fontId="4" fillId="0" borderId="0" xfId="22" applyNumberFormat="1" applyFont="1" applyFill="1" applyAlignment="1">
      <alignment vertical="center"/>
    </xf>
    <xf numFmtId="165" fontId="4" fillId="0" borderId="0" xfId="22" applyNumberFormat="1" applyFont="1" applyFill="1" applyAlignment="1">
      <alignment horizontal="right" vertical="center"/>
    </xf>
    <xf numFmtId="167" fontId="4" fillId="0" borderId="3" xfId="9" applyNumberFormat="1" applyFont="1" applyFill="1" applyBorder="1" applyAlignment="1">
      <alignment horizontal="right" vertical="center"/>
    </xf>
    <xf numFmtId="37" fontId="5" fillId="0" borderId="0" xfId="22" applyNumberFormat="1" applyFont="1" applyFill="1" applyAlignment="1">
      <alignment horizontal="center" vertical="center"/>
    </xf>
    <xf numFmtId="37" fontId="5" fillId="0" borderId="0" xfId="23" applyNumberFormat="1" applyFont="1" applyFill="1" applyAlignment="1">
      <alignment horizontal="center" vertical="center"/>
    </xf>
    <xf numFmtId="0" fontId="4" fillId="0" borderId="1" xfId="23" applyFont="1" applyFill="1" applyBorder="1" applyAlignment="1">
      <alignment vertical="center"/>
    </xf>
    <xf numFmtId="0" fontId="4" fillId="0" borderId="1" xfId="23" applyFont="1" applyFill="1" applyBorder="1" applyAlignment="1">
      <alignment horizontal="center" vertical="center"/>
    </xf>
    <xf numFmtId="167" fontId="4" fillId="0" borderId="2" xfId="2" applyNumberFormat="1" applyFont="1" applyFill="1" applyBorder="1" applyAlignment="1">
      <alignment horizontal="right" vertical="center"/>
    </xf>
    <xf numFmtId="0" fontId="3" fillId="0" borderId="0" xfId="22" quotePrefix="1" applyFont="1" applyFill="1" applyAlignment="1">
      <alignment horizontal="left" vertical="center"/>
    </xf>
    <xf numFmtId="0" fontId="5" fillId="0" borderId="0" xfId="22" applyFont="1" applyFill="1" applyAlignment="1">
      <alignment horizontal="center" vertical="center"/>
    </xf>
    <xf numFmtId="0" fontId="6" fillId="0" borderId="0" xfId="20" applyFont="1" applyFill="1" applyAlignment="1">
      <alignment horizontal="center" vertical="center"/>
    </xf>
    <xf numFmtId="167" fontId="12" fillId="0" borderId="0" xfId="8" applyNumberFormat="1" applyFont="1" applyFill="1" applyAlignment="1">
      <alignment horizontal="right" vertical="center"/>
    </xf>
    <xf numFmtId="0" fontId="4" fillId="0" borderId="1" xfId="23" applyFont="1" applyFill="1" applyBorder="1" applyAlignment="1">
      <alignment horizontal="left" vertical="center"/>
    </xf>
    <xf numFmtId="167" fontId="4" fillId="0" borderId="1" xfId="23" applyNumberFormat="1" applyFont="1" applyFill="1" applyBorder="1" applyAlignment="1">
      <alignment horizontal="justify" vertical="center"/>
    </xf>
    <xf numFmtId="0" fontId="3" fillId="0" borderId="0" xfId="23" applyFont="1" applyFill="1" applyAlignment="1">
      <alignment horizontal="left" vertical="center"/>
    </xf>
    <xf numFmtId="167" fontId="3" fillId="0" borderId="1" xfId="5" applyNumberFormat="1" applyFont="1" applyFill="1" applyBorder="1" applyAlignment="1">
      <alignment horizontal="right" vertical="center"/>
    </xf>
    <xf numFmtId="0" fontId="3" fillId="0" borderId="0" xfId="23" applyFont="1" applyFill="1" applyAlignment="1">
      <alignment horizontal="left" vertical="center"/>
    </xf>
    <xf numFmtId="4" fontId="14" fillId="0" borderId="0" xfId="10" applyNumberFormat="1" applyFont="1" applyFill="1" applyAlignment="1">
      <alignment horizontal="right" vertical="center"/>
    </xf>
    <xf numFmtId="0" fontId="3" fillId="0" borderId="0" xfId="23" applyFont="1" applyFill="1" applyAlignment="1">
      <alignment horizontal="left" vertical="center"/>
    </xf>
    <xf numFmtId="167" fontId="3" fillId="0" borderId="1" xfId="5" applyNumberFormat="1" applyFont="1" applyFill="1" applyBorder="1" applyAlignment="1">
      <alignment horizontal="right" vertical="center"/>
    </xf>
    <xf numFmtId="167" fontId="3" fillId="0" borderId="1" xfId="5" applyNumberFormat="1" applyFont="1" applyFill="1" applyBorder="1" applyAlignment="1">
      <alignment horizontal="center" vertical="center"/>
    </xf>
    <xf numFmtId="167" fontId="3" fillId="0" borderId="5" xfId="5" applyNumberFormat="1" applyFont="1" applyFill="1" applyBorder="1" applyAlignment="1">
      <alignment horizontal="center" vertical="center"/>
    </xf>
    <xf numFmtId="0" fontId="4" fillId="0" borderId="1" xfId="14" applyFont="1" applyFill="1" applyBorder="1" applyAlignment="1">
      <alignment horizontal="justify" vertical="center"/>
    </xf>
    <xf numFmtId="167" fontId="13" fillId="0" borderId="1" xfId="5" applyNumberFormat="1" applyFont="1" applyFill="1" applyBorder="1" applyAlignment="1">
      <alignment horizontal="center" vertical="center"/>
    </xf>
    <xf numFmtId="169" fontId="8" fillId="0" borderId="5" xfId="14" applyNumberFormat="1" applyFont="1" applyFill="1" applyBorder="1" applyAlignment="1">
      <alignment horizontal="center" vertical="center"/>
    </xf>
    <xf numFmtId="169" fontId="8" fillId="0" borderId="1" xfId="14" applyNumberFormat="1" applyFont="1" applyFill="1" applyBorder="1" applyAlignment="1">
      <alignment horizontal="center" vertical="center"/>
    </xf>
    <xf numFmtId="169" fontId="3" fillId="0" borderId="1" xfId="14" applyNumberFormat="1" applyFont="1" applyFill="1" applyBorder="1" applyAlignment="1">
      <alignment horizontal="center" vertical="center"/>
    </xf>
    <xf numFmtId="167" fontId="4" fillId="0" borderId="0" xfId="2" applyNumberFormat="1" applyFont="1" applyBorder="1" applyAlignment="1">
      <alignment horizontal="right" vertical="center"/>
    </xf>
    <xf numFmtId="165" fontId="4" fillId="0" borderId="0" xfId="2" applyNumberFormat="1" applyFont="1" applyBorder="1" applyAlignment="1">
      <alignment horizontal="right" vertical="center"/>
    </xf>
    <xf numFmtId="165" fontId="4" fillId="0" borderId="0" xfId="32" applyNumberFormat="1" applyFont="1" applyFill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7" fontId="4" fillId="0" borderId="0" xfId="33" applyNumberFormat="1" applyFont="1" applyFill="1" applyBorder="1" applyAlignment="1">
      <alignment horizontal="right" vertical="center"/>
    </xf>
    <xf numFmtId="165" fontId="4" fillId="0" borderId="0" xfId="34" applyNumberFormat="1" applyFont="1" applyAlignment="1">
      <alignment vertical="center"/>
    </xf>
  </cellXfs>
  <cellStyles count="35">
    <cellStyle name="Comma" xfId="1" builtinId="3"/>
    <cellStyle name="Comma 10 3 2" xfId="2" xr:uid="{00000000-0005-0000-0000-000001000000}"/>
    <cellStyle name="Comma 2 10 2 2" xfId="3" xr:uid="{00000000-0005-0000-0000-000002000000}"/>
    <cellStyle name="Comma 2 2 2" xfId="33" xr:uid="{E7CB173B-13FA-447A-A00F-F28FC5FCFF3D}"/>
    <cellStyle name="Comma 2 7" xfId="4" xr:uid="{00000000-0005-0000-0000-000003000000}"/>
    <cellStyle name="Comma 3 2 2" xfId="5" xr:uid="{00000000-0005-0000-0000-000004000000}"/>
    <cellStyle name="Comma 5 10 3" xfId="6" xr:uid="{00000000-0005-0000-0000-000005000000}"/>
    <cellStyle name="Comma 5 2 2 2" xfId="7" xr:uid="{00000000-0005-0000-0000-000006000000}"/>
    <cellStyle name="Comma 5 2 2 2 3 2" xfId="8" xr:uid="{00000000-0005-0000-0000-000007000000}"/>
    <cellStyle name="Comma 5 2 2 3" xfId="9" xr:uid="{00000000-0005-0000-0000-000008000000}"/>
    <cellStyle name="Comma 5 3" xfId="10" xr:uid="{00000000-0005-0000-0000-000009000000}"/>
    <cellStyle name="Comma_M Picture Entertainment_Thai Q3'51 2" xfId="11" xr:uid="{00000000-0005-0000-0000-00000A000000}"/>
    <cellStyle name="Comma_RGR Q2'03 - Eng" xfId="12" xr:uid="{00000000-0005-0000-0000-00000B000000}"/>
    <cellStyle name="Normal" xfId="0" builtinId="0"/>
    <cellStyle name="Normal 12 2 18" xfId="13" xr:uid="{00000000-0005-0000-0000-00000D000000}"/>
    <cellStyle name="Normal 139" xfId="14" xr:uid="{00000000-0005-0000-0000-00000E000000}"/>
    <cellStyle name="Normal 139 2 2" xfId="15" xr:uid="{00000000-0005-0000-0000-00000F000000}"/>
    <cellStyle name="Normal 139 3" xfId="16" xr:uid="{00000000-0005-0000-0000-000010000000}"/>
    <cellStyle name="Normal 2" xfId="34" xr:uid="{5BF6947C-D774-4C24-8A07-37B002E23B9D}"/>
    <cellStyle name="Normal 2 18" xfId="17" xr:uid="{00000000-0005-0000-0000-000011000000}"/>
    <cellStyle name="Normal 2 2 13" xfId="18" xr:uid="{00000000-0005-0000-0000-000012000000}"/>
    <cellStyle name="Normal 2 2 13 2" xfId="19" xr:uid="{00000000-0005-0000-0000-000013000000}"/>
    <cellStyle name="Normal 200" xfId="20" xr:uid="{00000000-0005-0000-0000-000014000000}"/>
    <cellStyle name="Normal 234" xfId="21" xr:uid="{00000000-0005-0000-0000-000015000000}"/>
    <cellStyle name="Normal 3 14" xfId="22" xr:uid="{00000000-0005-0000-0000-000016000000}"/>
    <cellStyle name="Normal 3 2" xfId="23" xr:uid="{00000000-0005-0000-0000-000017000000}"/>
    <cellStyle name="Normal 3 2 14 2" xfId="24" xr:uid="{00000000-0005-0000-0000-000018000000}"/>
    <cellStyle name="Normal 3 2 14 3" xfId="25" xr:uid="{00000000-0005-0000-0000-000019000000}"/>
    <cellStyle name="Normal 3 2 15" xfId="26" xr:uid="{00000000-0005-0000-0000-00001A000000}"/>
    <cellStyle name="Normal 3 2 2" xfId="32" xr:uid="{42E2756A-B465-4B27-8531-1DB4367EF59D}"/>
    <cellStyle name="Normal 4 2 9 4" xfId="27" xr:uid="{00000000-0005-0000-0000-00001B000000}"/>
    <cellStyle name="Normal 7 2 2" xfId="28" xr:uid="{00000000-0005-0000-0000-00001C000000}"/>
    <cellStyle name="Normal_M Picture Entertainment_Thai Q3'51" xfId="29" xr:uid="{00000000-0005-0000-0000-00001D000000}"/>
    <cellStyle name="Normal_M Picture Entertainment_Thai Q3'51 3" xfId="30" xr:uid="{00000000-0005-0000-0000-00001E000000}"/>
    <cellStyle name="Normal_Major Q2'06" xfId="31" xr:uid="{00000000-0005-0000-0000-00001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8.xml"/><Relationship Id="rId21" Type="http://schemas.openxmlformats.org/officeDocument/2006/relationships/externalLink" Target="externalLinks/externalLink13.xml"/><Relationship Id="rId42" Type="http://schemas.openxmlformats.org/officeDocument/2006/relationships/externalLink" Target="externalLinks/externalLink34.xml"/><Relationship Id="rId47" Type="http://schemas.openxmlformats.org/officeDocument/2006/relationships/externalLink" Target="externalLinks/externalLink39.xml"/><Relationship Id="rId63" Type="http://schemas.openxmlformats.org/officeDocument/2006/relationships/externalLink" Target="externalLinks/externalLink55.xml"/><Relationship Id="rId68" Type="http://schemas.openxmlformats.org/officeDocument/2006/relationships/externalLink" Target="externalLinks/externalLink60.xml"/><Relationship Id="rId84" Type="http://schemas.openxmlformats.org/officeDocument/2006/relationships/externalLink" Target="externalLinks/externalLink76.xml"/><Relationship Id="rId89" Type="http://schemas.openxmlformats.org/officeDocument/2006/relationships/styles" Target="styles.xml"/><Relationship Id="rId16" Type="http://schemas.openxmlformats.org/officeDocument/2006/relationships/externalLink" Target="externalLinks/externalLink8.xml"/><Relationship Id="rId11" Type="http://schemas.openxmlformats.org/officeDocument/2006/relationships/externalLink" Target="externalLinks/externalLink3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53" Type="http://schemas.openxmlformats.org/officeDocument/2006/relationships/externalLink" Target="externalLinks/externalLink45.xml"/><Relationship Id="rId58" Type="http://schemas.openxmlformats.org/officeDocument/2006/relationships/externalLink" Target="externalLinks/externalLink50.xml"/><Relationship Id="rId74" Type="http://schemas.openxmlformats.org/officeDocument/2006/relationships/externalLink" Target="externalLinks/externalLink66.xml"/><Relationship Id="rId79" Type="http://schemas.openxmlformats.org/officeDocument/2006/relationships/externalLink" Target="externalLinks/externalLink71.xml"/><Relationship Id="rId5" Type="http://schemas.openxmlformats.org/officeDocument/2006/relationships/worksheet" Target="worksheets/sheet5.xml"/><Relationship Id="rId90" Type="http://schemas.openxmlformats.org/officeDocument/2006/relationships/sharedStrings" Target="sharedStrings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Relationship Id="rId48" Type="http://schemas.openxmlformats.org/officeDocument/2006/relationships/externalLink" Target="externalLinks/externalLink40.xml"/><Relationship Id="rId56" Type="http://schemas.openxmlformats.org/officeDocument/2006/relationships/externalLink" Target="externalLinks/externalLink48.xml"/><Relationship Id="rId64" Type="http://schemas.openxmlformats.org/officeDocument/2006/relationships/externalLink" Target="externalLinks/externalLink56.xml"/><Relationship Id="rId69" Type="http://schemas.openxmlformats.org/officeDocument/2006/relationships/externalLink" Target="externalLinks/externalLink61.xml"/><Relationship Id="rId77" Type="http://schemas.openxmlformats.org/officeDocument/2006/relationships/externalLink" Target="externalLinks/externalLink69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3.xml"/><Relationship Id="rId72" Type="http://schemas.openxmlformats.org/officeDocument/2006/relationships/externalLink" Target="externalLinks/externalLink64.xml"/><Relationship Id="rId80" Type="http://schemas.openxmlformats.org/officeDocument/2006/relationships/externalLink" Target="externalLinks/externalLink72.xml"/><Relationship Id="rId85" Type="http://schemas.openxmlformats.org/officeDocument/2006/relationships/externalLink" Target="externalLinks/externalLink7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externalLink" Target="externalLinks/externalLink38.xml"/><Relationship Id="rId59" Type="http://schemas.openxmlformats.org/officeDocument/2006/relationships/externalLink" Target="externalLinks/externalLink51.xml"/><Relationship Id="rId67" Type="http://schemas.openxmlformats.org/officeDocument/2006/relationships/externalLink" Target="externalLinks/externalLink59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Relationship Id="rId54" Type="http://schemas.openxmlformats.org/officeDocument/2006/relationships/externalLink" Target="externalLinks/externalLink46.xml"/><Relationship Id="rId62" Type="http://schemas.openxmlformats.org/officeDocument/2006/relationships/externalLink" Target="externalLinks/externalLink54.xml"/><Relationship Id="rId70" Type="http://schemas.openxmlformats.org/officeDocument/2006/relationships/externalLink" Target="externalLinks/externalLink62.xml"/><Relationship Id="rId75" Type="http://schemas.openxmlformats.org/officeDocument/2006/relationships/externalLink" Target="externalLinks/externalLink67.xml"/><Relationship Id="rId83" Type="http://schemas.openxmlformats.org/officeDocument/2006/relationships/externalLink" Target="externalLinks/externalLink75.xml"/><Relationship Id="rId88" Type="http://schemas.openxmlformats.org/officeDocument/2006/relationships/theme" Target="theme/theme1.xml"/><Relationship Id="rId9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49" Type="http://schemas.openxmlformats.org/officeDocument/2006/relationships/externalLink" Target="externalLinks/externalLink41.xml"/><Relationship Id="rId57" Type="http://schemas.openxmlformats.org/officeDocument/2006/relationships/externalLink" Target="externalLinks/externalLink49.xml"/><Relationship Id="rId10" Type="http://schemas.openxmlformats.org/officeDocument/2006/relationships/externalLink" Target="externalLinks/externalLink2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52" Type="http://schemas.openxmlformats.org/officeDocument/2006/relationships/externalLink" Target="externalLinks/externalLink44.xml"/><Relationship Id="rId60" Type="http://schemas.openxmlformats.org/officeDocument/2006/relationships/externalLink" Target="externalLinks/externalLink52.xml"/><Relationship Id="rId65" Type="http://schemas.openxmlformats.org/officeDocument/2006/relationships/externalLink" Target="externalLinks/externalLink57.xml"/><Relationship Id="rId73" Type="http://schemas.openxmlformats.org/officeDocument/2006/relationships/externalLink" Target="externalLinks/externalLink65.xml"/><Relationship Id="rId78" Type="http://schemas.openxmlformats.org/officeDocument/2006/relationships/externalLink" Target="externalLinks/externalLink70.xml"/><Relationship Id="rId81" Type="http://schemas.openxmlformats.org/officeDocument/2006/relationships/externalLink" Target="externalLinks/externalLink73.xml"/><Relationship Id="rId86" Type="http://schemas.openxmlformats.org/officeDocument/2006/relationships/externalLink" Target="externalLinks/externalLink78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9" Type="http://schemas.openxmlformats.org/officeDocument/2006/relationships/externalLink" Target="externalLinks/externalLink31.xml"/><Relationship Id="rId34" Type="http://schemas.openxmlformats.org/officeDocument/2006/relationships/externalLink" Target="externalLinks/externalLink26.xml"/><Relationship Id="rId50" Type="http://schemas.openxmlformats.org/officeDocument/2006/relationships/externalLink" Target="externalLinks/externalLink42.xml"/><Relationship Id="rId55" Type="http://schemas.openxmlformats.org/officeDocument/2006/relationships/externalLink" Target="externalLinks/externalLink47.xml"/><Relationship Id="rId76" Type="http://schemas.openxmlformats.org/officeDocument/2006/relationships/externalLink" Target="externalLinks/externalLink68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3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1.xml"/><Relationship Id="rId24" Type="http://schemas.openxmlformats.org/officeDocument/2006/relationships/externalLink" Target="externalLinks/externalLink16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66" Type="http://schemas.openxmlformats.org/officeDocument/2006/relationships/externalLink" Target="externalLinks/externalLink58.xml"/><Relationship Id="rId87" Type="http://schemas.openxmlformats.org/officeDocument/2006/relationships/externalLink" Target="externalLinks/externalLink79.xml"/><Relationship Id="rId61" Type="http://schemas.openxmlformats.org/officeDocument/2006/relationships/externalLink" Target="externalLinks/externalLink53.xml"/><Relationship Id="rId82" Type="http://schemas.openxmlformats.org/officeDocument/2006/relationships/externalLink" Target="externalLinks/externalLink74.xml"/><Relationship Id="rId19" Type="http://schemas.openxmlformats.org/officeDocument/2006/relationships/externalLink" Target="externalLinks/externalLink1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napasawan\monthly\a_Monthly05\ACTUAL\Manu_tcv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10.42\Public\KETSUDA\COST%202003\Expenses%20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1-CONSOLIDATED-MPICGROUP\CONSO%202016\1-CONSO%202016\CASH%20FLOW\Q1'16\&#3652;&#3615;&#3621;&#3660;&#3648;&#3585;&#3656;&#3634;&#3648;&#3612;&#3639;&#3656;&#3629;&#3651;&#3594;&#3657;\Rec%20CF%20Conso%20MPICG%20Y15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ETSUDA\COST%202003\Expenses%2020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TCR\Q3\rq3_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laksanat\Local%20Settings\Temporary%20Internet%20Files\OLK84\Tax50_2548_&#3586;&#3629;&#3588;&#3639;&#360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~1\sareekul\LOCALS~1\Temp\rq1_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KARIN\TTC\TTC_Q3'53\WP_Q3'53\Documents%20and%20Settings\KUK-KUU\My%20Documents\&#3604;&#3634;&#3623;&#3609;&#3660;&#3650;&#3627;&#3621;&#3604;\BeauJob\TCVS\2003\YE2003\Package%23vsq4-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KARIN\TTC\TTC_Q3'53\WP_Q3'53\Documents%20and%20Settings\KUK-KUU\My%20Documents\&#3604;&#3634;&#3623;&#3609;&#3660;&#3650;&#3627;&#3621;&#3604;\Documents%20and%20Settings\arawangsamrong\Desktop\LUCKYTEX\cop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ainternac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KARIN\TTC\TTC_Q3'53\WP_Q3'53\Documents%20and%20Settings\KUK-KUU\My%20Documents\&#3604;&#3634;&#3623;&#3609;&#3660;&#3650;&#3627;&#3621;&#3604;\Documents%20and%20Settings\wjantarakul\My%20Documents\beau\cut%20off%20ye'02\vsq4_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DOWS\Desktop\Ess\done\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KARIN\TTC\TTC_Q3'53\WP_Q3'53\Documents%20and%20Settings\KUK-KUU\My%20Documents\&#3604;&#3634;&#3623;&#3609;&#3660;&#3650;&#3627;&#3621;&#3604;\ple\ORIX\12'02\1%20%20Rin\aa\tcrt\client\non%20taxabl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JOB\ASIMAR\Quarter\Q3'2002\LeadQ3_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hanumat\Desktop\Traffic%20Corner\Dream%20Media\Audit%20paper\Q2_07\sunisa\MANAGER\Q2\Audit%20paper\Q%202'06\Documents%20and%20Settings\smonnut\My%20Documents\DDBA%20Q2\EOC-AWP%2030-06-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NT\TEMP\Asimar%20YE'03\Lead_YE%2020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PARE\SNK\SNF%20_TOPQ3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Documents%20and%20Settings\bkpns\Desktop\ARAC\DETAILAC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WORK%20KARIN\&#3611;&#3637;%202556\TTC\Q3'56\PBC\Mon\AR%20Aging%20-%2030%20Sep%20201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imex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DOWS\Desktop\Ess\done\Documents%20and%20Settings\bkklo\Desktop\working\Section%20K.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DETAILA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uengruetai\Desktop\JV%20TH\Documents%20and%20Settings\smonnut\My%20Documents\DDBA%20Q2\EOC-AWP%2030-06-0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_Punnarai\Traffic\Dream%20Media\Audit%20paper\Q3_07\Done\WP_Meesit\Documents%20and%20Settings\smonnut\My%20Documents\DDBA%20Q2\EOC-AWP%2030-06-0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monnut\My%20Documents\DDBA%20Q2\EOC-AWP%2030-06-0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!Audit%20Department\AUDIT\Clients\MEDP%20(Medpro%20International%20(T\Audit%20Paper\Working%20paper\year%202005\ayresm\YEAR%20END%202001\HUNGARY\2001\CGHINV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Patkl_PBC_Q2'54\PBC%20210711\inc54&#3604;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Documents%20and%20Settings\K.Suprada\Local%20Settings\Temporary%20Internet%20Files\Content.Outlook\IILOQMR1\1.0tt%2024%20may-Jul%2012\1.0Statement\1.6Cost-TTC%20%20JUNE'2012%2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Plan\Annual%20Plan\2000NewFormat\2000New\ps-link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hanumat\Desktop\Traffic%20Corner\Dream%20Media\Audit%20paper\Q2_07\Documents%20and%20Settings\pongsatorn\Desktop\EOC\prior\Dec%2005\AR%20NEW%202005%20DECEMBER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REPORT%20%20&#3611;&#3637;%202554/&#3618;&#3629;&#3604;%20Count%20Work%20In%20Process%20&#3611;&#3637;%202554/1.WIP%20As%20of%20January%2031,%20201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3591;&#3634;&#3609;&#3651;&#3627;&#3617;&#3656;%207-7-12\rct-wo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Lead\Patkl_Lead%20Sheet_Q2'54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AUDITOR\CTP\Documents%20and%20Settings\jinsee\Desktop\Documents%20and%20Settings\kwanichwisedkul\Desktop\b\Sgv2002q4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WINDOWS\Desktop\Ess\done\A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acc\accpac\Plus41\ACCPAC\GL41A\Eng\Thailand%20EGV%202002%20FINAL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Costing\Monthly\Manu\Ac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9.125\major%20cineplex%20group%20(head%20office)%202548\Program%20Files\ACCPAC\FR\Report%20for%20Major\Management%20Report\CONSOL-New%20Report%202006%20(Jongrak)\01-MJG-Report%20Audit-Allo.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Documents%20and%20Settings\bkkan\My%20Documents\SCS-S382\Substantive\301-TB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JOB\ASIMAR\Quarter\Q3'2002\LeadQ3_20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hanumat\Desktop\Traffic%20Corner\Dream%20Media\Audit%20paper\Q2_07\MFS\98\E\EFAC07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uengruetai\Desktop\JV%20TH\Documents%20and%20Settings\nuttinee\My%20Documents\Westpac\October9900_nch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EURO-LIC\HPtemp\scandiplanner-3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ic.ws.acc12\VAR-TUPI\VarMonthly2003\TuVarAug0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ic.ws.acc12\VAR-TUPI\Var02\Tupi8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ICR\AWP_311204_EDCO_3101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slu\Desktop\Documents%20and%20Settings\bkwct\My%20Documents\Q'3%20(2004)\Rayong%20Q'3\K\WINDOWS\Desktop\Ess\done\A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bowling%20drive%20D\STL\Q1%20'03\pla\STL\2002\STL\jharktip\slp\SNF%20_TOPQ30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Documents%20and%20Settings\nuttinee\My%20Documents\Clients\Westpac\October9900_nch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t5f\c\DOWNTIME\AUGUST\AC&amp;DOWN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  <row r="6">
          <cell r="J6" t="str">
            <v>CONFIRM</v>
          </cell>
          <cell r="O6" t="str">
            <v>To state security used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Pack cover"/>
      <sheetName val="งบทดลอง_-_ต_ค_25471"/>
      <sheetName val="งบทดลอง_-_ต_ค_25472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finance"/>
      <sheetName val="Expenses 2003"/>
      <sheetName val="ACC.WH.Tax"/>
    </sheetNames>
    <sheetDataSet>
      <sheetData sheetId="0"/>
      <sheetData sheetId="1"/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7177728.0300000012</v>
          </cell>
        </row>
        <row r="102">
          <cell r="P102">
            <v>7175928.0299999993</v>
          </cell>
        </row>
        <row r="103">
          <cell r="P103">
            <v>1800.0000000018626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</row>
        <row r="12">
          <cell r="A12">
            <v>707000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</row>
        <row r="16">
          <cell r="A16">
            <v>711000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</row>
        <row r="24">
          <cell r="A24">
            <v>717000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</row>
        <row r="37">
          <cell r="A37">
            <v>726100</v>
          </cell>
        </row>
        <row r="38">
          <cell r="A38">
            <v>726200</v>
          </cell>
        </row>
        <row r="39">
          <cell r="A39">
            <v>727000</v>
          </cell>
        </row>
        <row r="40">
          <cell r="A40">
            <v>727100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</row>
        <row r="52">
          <cell r="A52">
            <v>733200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</row>
        <row r="62">
          <cell r="A62">
            <v>739110</v>
          </cell>
        </row>
        <row r="63">
          <cell r="A63">
            <v>739120</v>
          </cell>
        </row>
        <row r="64">
          <cell r="A64">
            <v>739121</v>
          </cell>
        </row>
        <row r="65">
          <cell r="A65">
            <v>739200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</row>
        <row r="69">
          <cell r="A69">
            <v>739300</v>
          </cell>
        </row>
        <row r="70">
          <cell r="A70">
            <v>739400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</row>
        <row r="78">
          <cell r="A78">
            <v>750100</v>
          </cell>
        </row>
        <row r="79">
          <cell r="A79">
            <v>751000</v>
          </cell>
        </row>
        <row r="80">
          <cell r="A80">
            <v>751100</v>
          </cell>
        </row>
        <row r="81">
          <cell r="A81">
            <v>752000</v>
          </cell>
        </row>
        <row r="82">
          <cell r="A82">
            <v>753000</v>
          </cell>
        </row>
        <row r="83">
          <cell r="A83">
            <v>754000</v>
          </cell>
        </row>
        <row r="84">
          <cell r="A84">
            <v>755100</v>
          </cell>
        </row>
        <row r="85">
          <cell r="A85">
            <v>755200</v>
          </cell>
        </row>
        <row r="86">
          <cell r="A86">
            <v>756100</v>
          </cell>
        </row>
        <row r="87">
          <cell r="A87">
            <v>756200</v>
          </cell>
        </row>
        <row r="88">
          <cell r="A88">
            <v>757000</v>
          </cell>
        </row>
        <row r="89">
          <cell r="A89">
            <v>759000</v>
          </cell>
        </row>
        <row r="90">
          <cell r="A90">
            <v>759100</v>
          </cell>
        </row>
        <row r="91">
          <cell r="A91">
            <v>760000</v>
          </cell>
        </row>
        <row r="92">
          <cell r="A92">
            <v>770000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</row>
        <row r="95">
          <cell r="A95">
            <v>911100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  <row r="104">
          <cell r="P104">
            <v>8082976.2100000009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90">
          <cell r="P90">
            <v>8383267.6099999994</v>
          </cell>
        </row>
        <row r="91">
          <cell r="P91">
            <v>8383267.6099999994</v>
          </cell>
        </row>
        <row r="92">
          <cell r="P92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P88">
            <v>8383738.4500000002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Q88">
            <v>8331599.669999999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Q92">
            <v>2792383.01</v>
          </cell>
        </row>
        <row r="93">
          <cell r="Q93">
            <v>8447710.6699999999</v>
          </cell>
        </row>
        <row r="94">
          <cell r="Q94">
            <v>8447710.6699999999</v>
          </cell>
        </row>
        <row r="95">
          <cell r="Q95">
            <v>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Q91">
            <v>2694707.55</v>
          </cell>
        </row>
        <row r="92">
          <cell r="Q92">
            <v>8237452.4899999993</v>
          </cell>
        </row>
        <row r="93">
          <cell r="Q93">
            <v>8370492.4900000002</v>
          </cell>
        </row>
        <row r="94">
          <cell r="Q94">
            <v>-133040.00000000093</v>
          </cell>
        </row>
      </sheetData>
      <sheetData sheetId="13" refreshError="1"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Q92">
            <v>2625636.9700000002</v>
          </cell>
        </row>
        <row r="93">
          <cell r="Q93">
            <v>8953421.0700000003</v>
          </cell>
        </row>
        <row r="94">
          <cell r="Q94">
            <v>8953421.0700000003</v>
          </cell>
        </row>
        <row r="95">
          <cell r="Q95">
            <v>0</v>
          </cell>
        </row>
      </sheetData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_CF"/>
      <sheetName val="Rec CF Conso MPICG Y15"/>
    </sheetNames>
    <definedNames>
      <definedName name="___________pa2" refersTo="#REF!"/>
      <definedName name="__________pa2" refersTo="#REF!"/>
      <definedName name="_________pa2" refersTo="#REF!"/>
      <definedName name="________pa2" refersTo="#REF!"/>
      <definedName name="_______pa2" refersTo="#REF!"/>
      <definedName name="______pa2" refersTo="#REF!"/>
      <definedName name="_____pa2" refersTo="#REF!"/>
      <definedName name="____pa2" refersTo="#REF!"/>
      <definedName name="___pa2" refersTo="#REF!"/>
      <definedName name="__pa2" refersTo="#REF!"/>
      <definedName name="cddf" refersTo="#REF!"/>
      <definedName name="ddfd" refersTo="#REF!"/>
      <definedName name="deddd" refersTo="#REF!"/>
      <definedName name="dfd" refersTo="#REF!"/>
      <definedName name="dfdf" refersTo="#REF!"/>
      <definedName name="dfdfdf" refersTo="#REF!"/>
      <definedName name="dfjdi" refersTo="#REF!"/>
      <definedName name="dfkod" refersTo="#REF!"/>
      <definedName name="dfnj" refersTo="#REF!"/>
      <definedName name="dfnji" refersTo="#REF!"/>
      <definedName name="dkfdoo" refersTo="#REF!"/>
      <definedName name="dof" refersTo="#REF!"/>
      <definedName name="eerer" refersTo="#REF!"/>
      <definedName name="fdfd" refersTo="#REF!"/>
      <definedName name="fdfdf" refersTo="#REF!"/>
      <definedName name="gfgfgf" refersTo="#REF!"/>
      <definedName name="ggffgf" refersTo="#REF!"/>
      <definedName name="jh" refersTo="#REF!"/>
      <definedName name="pik" refersTo="#REF!"/>
      <definedName name="uiui" refersTo="#REF!"/>
      <definedName name="zzzz" refersTo="#REF!"/>
      <definedName name="กกกก" refersTo="#REF!"/>
      <definedName name="กดก" refersTo="#REF!"/>
      <definedName name="กดกดก" refersTo="#REF!"/>
      <definedName name="กดกดกด" refersTo="#REF!"/>
      <definedName name="กดกดกดกด" refersTo="#REF!"/>
      <definedName name="พำพำ" refersTo="#REF!"/>
    </definedNames>
    <sheetDataSet>
      <sheetData sheetId="0" refreshError="1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Expenses 2003"/>
      <sheetName val="Daily Sale POS"/>
    </sheetNames>
    <sheetDataSet>
      <sheetData sheetId="0"/>
      <sheetData sheetId="1"/>
      <sheetData sheetId="2" refreshError="1">
        <row r="5">
          <cell r="A5">
            <v>700100</v>
          </cell>
          <cell r="P5">
            <v>673876.25</v>
          </cell>
        </row>
        <row r="6">
          <cell r="P6">
            <v>0</v>
          </cell>
        </row>
        <row r="7">
          <cell r="P7">
            <v>354825.5</v>
          </cell>
        </row>
        <row r="8">
          <cell r="P8">
            <v>116735</v>
          </cell>
        </row>
        <row r="9">
          <cell r="P9">
            <v>96264.5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22992</v>
          </cell>
        </row>
        <row r="14">
          <cell r="P14">
            <v>10363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73474.45</v>
          </cell>
        </row>
        <row r="18">
          <cell r="P18">
            <v>124224.31999999999</v>
          </cell>
        </row>
        <row r="19">
          <cell r="P19">
            <v>0</v>
          </cell>
        </row>
        <row r="20">
          <cell r="P20">
            <v>240606.5</v>
          </cell>
        </row>
        <row r="21">
          <cell r="P21">
            <v>64500</v>
          </cell>
        </row>
        <row r="22">
          <cell r="P22">
            <v>60240.810000000005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49734.58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0</v>
          </cell>
        </row>
        <row r="30">
          <cell r="P30">
            <v>0</v>
          </cell>
        </row>
        <row r="31">
          <cell r="P31">
            <v>7245</v>
          </cell>
        </row>
        <row r="32">
          <cell r="P32">
            <v>385959.65</v>
          </cell>
        </row>
        <row r="33">
          <cell r="P33">
            <v>22395.3</v>
          </cell>
        </row>
        <row r="34">
          <cell r="P34">
            <v>0</v>
          </cell>
        </row>
        <row r="35">
          <cell r="P35">
            <v>27230.94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4728.07</v>
          </cell>
        </row>
        <row r="43">
          <cell r="P43">
            <v>61.42</v>
          </cell>
        </row>
        <row r="44">
          <cell r="P44">
            <v>26416.080000000002</v>
          </cell>
        </row>
        <row r="45">
          <cell r="P45">
            <v>0</v>
          </cell>
        </row>
        <row r="46">
          <cell r="P46">
            <v>10594</v>
          </cell>
        </row>
        <row r="47">
          <cell r="P47">
            <v>80060</v>
          </cell>
        </row>
        <row r="48">
          <cell r="P48">
            <v>811</v>
          </cell>
        </row>
        <row r="49">
          <cell r="P49">
            <v>0</v>
          </cell>
        </row>
        <row r="50">
          <cell r="P50">
            <v>430476.68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480479.5</v>
          </cell>
        </row>
        <row r="54">
          <cell r="P54">
            <v>224243.5</v>
          </cell>
        </row>
        <row r="55">
          <cell r="P55">
            <v>0</v>
          </cell>
        </row>
        <row r="56">
          <cell r="P56">
            <v>62725</v>
          </cell>
        </row>
        <row r="57">
          <cell r="P57">
            <v>4500</v>
          </cell>
        </row>
        <row r="58">
          <cell r="P58">
            <v>22857</v>
          </cell>
        </row>
        <row r="59">
          <cell r="P59">
            <v>0</v>
          </cell>
        </row>
        <row r="60">
          <cell r="P60">
            <v>575913.94999999995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12900</v>
          </cell>
        </row>
        <row r="67">
          <cell r="P67">
            <v>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427072.52</v>
          </cell>
        </row>
        <row r="72">
          <cell r="P72">
            <v>2940152.76</v>
          </cell>
        </row>
        <row r="73">
          <cell r="P73">
            <v>518729.82000000007</v>
          </cell>
        </row>
        <row r="74">
          <cell r="P74">
            <v>23470.010000000002</v>
          </cell>
        </row>
        <row r="75">
          <cell r="P75">
            <v>16446.580000000002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1"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P6">
            <v>84804.58</v>
          </cell>
        </row>
        <row r="7">
          <cell r="P7">
            <v>355072.25</v>
          </cell>
        </row>
        <row r="8">
          <cell r="P8">
            <v>72257.5</v>
          </cell>
        </row>
        <row r="9">
          <cell r="P9">
            <v>65722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22293</v>
          </cell>
        </row>
        <row r="14">
          <cell r="P14">
            <v>10374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73928.320000000007</v>
          </cell>
        </row>
        <row r="18">
          <cell r="P18">
            <v>101432.10999999999</v>
          </cell>
        </row>
        <row r="19">
          <cell r="P19">
            <v>30735.27</v>
          </cell>
        </row>
        <row r="20">
          <cell r="P20">
            <v>216000</v>
          </cell>
        </row>
        <row r="21">
          <cell r="P21">
            <v>62600</v>
          </cell>
        </row>
        <row r="22">
          <cell r="P22">
            <v>17956.809999999998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4000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22435.040000000001</v>
          </cell>
        </row>
        <row r="30">
          <cell r="P30">
            <v>0</v>
          </cell>
        </row>
        <row r="31">
          <cell r="P31">
            <v>23141</v>
          </cell>
        </row>
        <row r="32">
          <cell r="P32">
            <v>475000</v>
          </cell>
        </row>
        <row r="33">
          <cell r="P33">
            <v>23170.5</v>
          </cell>
        </row>
        <row r="34">
          <cell r="P34">
            <v>309</v>
          </cell>
        </row>
        <row r="35">
          <cell r="P35">
            <v>22882.1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6378</v>
          </cell>
        </row>
        <row r="45">
          <cell r="P45">
            <v>0</v>
          </cell>
        </row>
        <row r="46">
          <cell r="P46">
            <v>5976</v>
          </cell>
        </row>
        <row r="47">
          <cell r="P47">
            <v>2374</v>
          </cell>
        </row>
        <row r="48">
          <cell r="P48">
            <v>79</v>
          </cell>
        </row>
        <row r="49">
          <cell r="P49">
            <v>0</v>
          </cell>
        </row>
        <row r="50">
          <cell r="P50">
            <v>645714.62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167316</v>
          </cell>
        </row>
        <row r="54">
          <cell r="P54">
            <v>177836.44</v>
          </cell>
        </row>
        <row r="55">
          <cell r="P55">
            <v>0</v>
          </cell>
        </row>
        <row r="56">
          <cell r="P56">
            <v>114484.38</v>
          </cell>
        </row>
        <row r="57">
          <cell r="P57">
            <v>36880</v>
          </cell>
        </row>
        <row r="58">
          <cell r="P58">
            <v>51667</v>
          </cell>
        </row>
        <row r="59">
          <cell r="P59">
            <v>0</v>
          </cell>
        </row>
        <row r="60">
          <cell r="P60">
            <v>-540514.24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35100</v>
          </cell>
        </row>
        <row r="67">
          <cell r="P67">
            <v>13000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385742.93000000005</v>
          </cell>
        </row>
        <row r="72">
          <cell r="P72">
            <v>2952161.8600000003</v>
          </cell>
        </row>
        <row r="73">
          <cell r="P73">
            <v>520963.7099999999</v>
          </cell>
        </row>
        <row r="74">
          <cell r="P74">
            <v>21293.949999999997</v>
          </cell>
        </row>
        <row r="75">
          <cell r="P75">
            <v>14923.189999999999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-109771.36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1">
          <cell r="P101">
            <v>7177728.0300000012</v>
          </cell>
        </row>
        <row r="102">
          <cell r="P102">
            <v>7175928.0299999993</v>
          </cell>
        </row>
        <row r="103">
          <cell r="P103">
            <v>1800.0000000018626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P6">
            <v>90578</v>
          </cell>
        </row>
        <row r="7">
          <cell r="P7">
            <v>360076.68</v>
          </cell>
        </row>
        <row r="8">
          <cell r="P8">
            <v>83240.25</v>
          </cell>
        </row>
        <row r="9">
          <cell r="P9">
            <v>67595.25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21767</v>
          </cell>
        </row>
        <row r="14">
          <cell r="P14">
            <v>10574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71296.05</v>
          </cell>
        </row>
        <row r="18">
          <cell r="P18">
            <v>90265.1</v>
          </cell>
        </row>
        <row r="19">
          <cell r="P19">
            <v>35971.299999999996</v>
          </cell>
        </row>
        <row r="20">
          <cell r="P20">
            <v>173916.89</v>
          </cell>
        </row>
        <row r="21">
          <cell r="P21">
            <v>61800</v>
          </cell>
        </row>
        <row r="22">
          <cell r="P22">
            <v>37317.370000000003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2000</v>
          </cell>
        </row>
        <row r="28">
          <cell r="P28">
            <v>0</v>
          </cell>
        </row>
        <row r="29">
          <cell r="P29">
            <v>46456.52</v>
          </cell>
        </row>
        <row r="30">
          <cell r="P30">
            <v>0</v>
          </cell>
        </row>
        <row r="31">
          <cell r="P31">
            <v>17560</v>
          </cell>
        </row>
        <row r="32">
          <cell r="P32">
            <v>391019.25</v>
          </cell>
        </row>
        <row r="33">
          <cell r="P33">
            <v>38000</v>
          </cell>
        </row>
        <row r="34">
          <cell r="P34">
            <v>0</v>
          </cell>
        </row>
        <row r="35">
          <cell r="P35">
            <v>4744.0200000000004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14266</v>
          </cell>
        </row>
        <row r="45">
          <cell r="P45">
            <v>0</v>
          </cell>
        </row>
        <row r="46">
          <cell r="P46">
            <v>4033</v>
          </cell>
        </row>
        <row r="47">
          <cell r="P47">
            <v>2770</v>
          </cell>
        </row>
        <row r="48">
          <cell r="P48">
            <v>0</v>
          </cell>
        </row>
        <row r="49">
          <cell r="P49">
            <v>0</v>
          </cell>
        </row>
        <row r="50">
          <cell r="P50">
            <v>628370.58000000007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299793.5</v>
          </cell>
        </row>
        <row r="54">
          <cell r="P54">
            <v>231273.85</v>
          </cell>
        </row>
        <row r="55">
          <cell r="P55">
            <v>0</v>
          </cell>
        </row>
        <row r="56">
          <cell r="P56">
            <v>90575</v>
          </cell>
        </row>
        <row r="57">
          <cell r="P57">
            <v>107945.69</v>
          </cell>
        </row>
        <row r="58">
          <cell r="P58">
            <v>29900</v>
          </cell>
        </row>
        <row r="59">
          <cell r="P59">
            <v>0</v>
          </cell>
        </row>
        <row r="60">
          <cell r="P60">
            <v>807400.28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27300</v>
          </cell>
        </row>
        <row r="67">
          <cell r="P67">
            <v>16000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427072.52</v>
          </cell>
        </row>
        <row r="72">
          <cell r="P72">
            <v>2940152.76</v>
          </cell>
        </row>
        <row r="73">
          <cell r="P73">
            <v>328312.15000000002</v>
          </cell>
        </row>
        <row r="74">
          <cell r="P74">
            <v>583021.45000000007</v>
          </cell>
        </row>
        <row r="75">
          <cell r="P75">
            <v>23575.43</v>
          </cell>
        </row>
        <row r="76">
          <cell r="P76">
            <v>16571.450000000004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P6">
            <v>91592.049999999988</v>
          </cell>
        </row>
        <row r="7">
          <cell r="P7">
            <v>354926.17000000004</v>
          </cell>
        </row>
        <row r="8">
          <cell r="P8">
            <v>95896</v>
          </cell>
        </row>
        <row r="9">
          <cell r="P9">
            <v>52159.75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21487</v>
          </cell>
        </row>
        <row r="14">
          <cell r="P14">
            <v>10282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71336.81</v>
          </cell>
        </row>
        <row r="18">
          <cell r="P18">
            <v>114842.62999999999</v>
          </cell>
        </row>
        <row r="19">
          <cell r="P19">
            <v>0</v>
          </cell>
        </row>
        <row r="20">
          <cell r="P20">
            <v>214626.09</v>
          </cell>
        </row>
        <row r="21">
          <cell r="P21">
            <v>62200</v>
          </cell>
        </row>
        <row r="22">
          <cell r="P22">
            <v>9174.23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12000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43343.81</v>
          </cell>
        </row>
        <row r="30">
          <cell r="P30">
            <v>0</v>
          </cell>
        </row>
        <row r="31">
          <cell r="P31">
            <v>11532</v>
          </cell>
        </row>
        <row r="32">
          <cell r="P32">
            <v>445171.56</v>
          </cell>
        </row>
        <row r="33">
          <cell r="P33">
            <v>24595.5</v>
          </cell>
        </row>
        <row r="34">
          <cell r="P34">
            <v>291</v>
          </cell>
        </row>
        <row r="35">
          <cell r="P35">
            <v>4749.12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4980</v>
          </cell>
        </row>
        <row r="45">
          <cell r="P45">
            <v>0</v>
          </cell>
        </row>
        <row r="46">
          <cell r="P46">
            <v>16088.5</v>
          </cell>
        </row>
        <row r="47">
          <cell r="P47">
            <v>18875</v>
          </cell>
        </row>
        <row r="48">
          <cell r="P48">
            <v>116</v>
          </cell>
        </row>
        <row r="49">
          <cell r="P49">
            <v>0</v>
          </cell>
        </row>
        <row r="50">
          <cell r="P50">
            <v>410338.49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264735</v>
          </cell>
        </row>
        <row r="54">
          <cell r="P54">
            <v>84545.25</v>
          </cell>
        </row>
        <row r="55">
          <cell r="P55">
            <v>0</v>
          </cell>
        </row>
        <row r="56">
          <cell r="P56">
            <v>109610</v>
          </cell>
        </row>
        <row r="57">
          <cell r="P57">
            <v>0</v>
          </cell>
        </row>
        <row r="58">
          <cell r="P58">
            <v>93887</v>
          </cell>
        </row>
        <row r="59">
          <cell r="P59">
            <v>0</v>
          </cell>
        </row>
        <row r="60">
          <cell r="P60">
            <v>-369383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24300</v>
          </cell>
        </row>
        <row r="67">
          <cell r="P67">
            <v>14094.06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414134.51999999996</v>
          </cell>
        </row>
        <row r="72">
          <cell r="P72">
            <v>2845309.11</v>
          </cell>
        </row>
        <row r="73">
          <cell r="P73">
            <v>317721.44</v>
          </cell>
        </row>
        <row r="74">
          <cell r="P74">
            <v>568645.55000000005</v>
          </cell>
        </row>
        <row r="75">
          <cell r="P75">
            <v>22877.62</v>
          </cell>
        </row>
        <row r="76">
          <cell r="P76">
            <v>16042.940000000002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9960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P6">
            <v>83628.539999999994</v>
          </cell>
        </row>
        <row r="7">
          <cell r="P7">
            <v>352752.64000000001</v>
          </cell>
        </row>
        <row r="8">
          <cell r="P8">
            <v>60637</v>
          </cell>
        </row>
        <row r="9">
          <cell r="P9">
            <v>55792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21045</v>
          </cell>
        </row>
        <row r="14">
          <cell r="P14">
            <v>10262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73060.69</v>
          </cell>
        </row>
        <row r="18">
          <cell r="P18">
            <v>104173.19</v>
          </cell>
        </row>
        <row r="19">
          <cell r="P19">
            <v>0</v>
          </cell>
        </row>
        <row r="20">
          <cell r="P20">
            <v>203579.38</v>
          </cell>
        </row>
        <row r="21">
          <cell r="P21">
            <v>60200</v>
          </cell>
        </row>
        <row r="22">
          <cell r="P22">
            <v>9361.67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15476.64</v>
          </cell>
        </row>
        <row r="26">
          <cell r="P26">
            <v>0</v>
          </cell>
        </row>
        <row r="27">
          <cell r="P27">
            <v>1100</v>
          </cell>
        </row>
        <row r="28">
          <cell r="P28">
            <v>0</v>
          </cell>
        </row>
        <row r="29">
          <cell r="P29">
            <v>6920</v>
          </cell>
        </row>
        <row r="30">
          <cell r="P30">
            <v>0</v>
          </cell>
        </row>
        <row r="31">
          <cell r="P31">
            <v>18902</v>
          </cell>
        </row>
        <row r="32">
          <cell r="P32">
            <v>420217.82</v>
          </cell>
        </row>
        <row r="33">
          <cell r="P33">
            <v>22667</v>
          </cell>
        </row>
        <row r="34">
          <cell r="P34">
            <v>607.5</v>
          </cell>
        </row>
        <row r="35">
          <cell r="P35">
            <v>4246.2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54462.64</v>
          </cell>
        </row>
        <row r="43">
          <cell r="P43">
            <v>61.41</v>
          </cell>
        </row>
        <row r="44">
          <cell r="P44">
            <v>12998.2</v>
          </cell>
        </row>
        <row r="45">
          <cell r="P45">
            <v>0</v>
          </cell>
        </row>
        <row r="46">
          <cell r="P46">
            <v>0</v>
          </cell>
        </row>
        <row r="47">
          <cell r="P47">
            <v>19880</v>
          </cell>
        </row>
        <row r="48">
          <cell r="P48">
            <v>722</v>
          </cell>
        </row>
        <row r="49">
          <cell r="P49">
            <v>0</v>
          </cell>
        </row>
        <row r="50">
          <cell r="P50">
            <v>436536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364115</v>
          </cell>
        </row>
        <row r="54">
          <cell r="P54">
            <v>208724</v>
          </cell>
        </row>
        <row r="55">
          <cell r="P55">
            <v>0</v>
          </cell>
        </row>
        <row r="56">
          <cell r="P56">
            <v>135510</v>
          </cell>
        </row>
        <row r="57">
          <cell r="P57">
            <v>0</v>
          </cell>
        </row>
        <row r="58">
          <cell r="P58">
            <v>46163</v>
          </cell>
        </row>
        <row r="59">
          <cell r="P59">
            <v>0</v>
          </cell>
        </row>
        <row r="60">
          <cell r="P60">
            <v>122617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22200</v>
          </cell>
        </row>
        <row r="67">
          <cell r="P67">
            <v>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428133.18</v>
          </cell>
        </row>
        <row r="72">
          <cell r="P72">
            <v>2940152.76</v>
          </cell>
        </row>
        <row r="73">
          <cell r="P73">
            <v>328312.15000000002</v>
          </cell>
        </row>
        <row r="74">
          <cell r="P74">
            <v>602072.19000000006</v>
          </cell>
        </row>
        <row r="75">
          <cell r="P75">
            <v>23663.760000000002</v>
          </cell>
        </row>
        <row r="76">
          <cell r="P76">
            <v>16502.47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P6">
            <v>63551.78</v>
          </cell>
        </row>
        <row r="7">
          <cell r="P7">
            <v>351639.75</v>
          </cell>
        </row>
        <row r="8">
          <cell r="P8">
            <v>79486.75</v>
          </cell>
        </row>
        <row r="9">
          <cell r="P9">
            <v>64506</v>
          </cell>
        </row>
        <row r="10">
          <cell r="P10">
            <v>214312.88</v>
          </cell>
        </row>
        <row r="13">
          <cell r="P13">
            <v>21491</v>
          </cell>
        </row>
        <row r="14">
          <cell r="P14">
            <v>10392</v>
          </cell>
        </row>
        <row r="17">
          <cell r="P17">
            <v>73060.69</v>
          </cell>
        </row>
        <row r="18">
          <cell r="P18">
            <v>126929.53</v>
          </cell>
        </row>
        <row r="20">
          <cell r="P20">
            <v>192460.15</v>
          </cell>
        </row>
        <row r="21">
          <cell r="P21">
            <v>61800</v>
          </cell>
        </row>
        <row r="22">
          <cell r="P22">
            <v>11371.68</v>
          </cell>
        </row>
        <row r="25">
          <cell r="P25">
            <v>11775.71</v>
          </cell>
        </row>
        <row r="27">
          <cell r="P27">
            <v>1987.22</v>
          </cell>
        </row>
        <row r="29">
          <cell r="P29">
            <v>1022.39</v>
          </cell>
        </row>
        <row r="31">
          <cell r="P31">
            <v>24120</v>
          </cell>
        </row>
        <row r="32">
          <cell r="P32">
            <v>419500.23</v>
          </cell>
        </row>
        <row r="33">
          <cell r="P33">
            <v>25517</v>
          </cell>
        </row>
        <row r="34">
          <cell r="P34">
            <v>367.5</v>
          </cell>
        </row>
        <row r="35">
          <cell r="P35">
            <v>16369.449999999999</v>
          </cell>
        </row>
        <row r="41">
          <cell r="P41">
            <v>66754.36</v>
          </cell>
        </row>
        <row r="42">
          <cell r="P42">
            <v>52137.63</v>
          </cell>
        </row>
        <row r="43">
          <cell r="P43">
            <v>61.41</v>
          </cell>
        </row>
        <row r="44">
          <cell r="P44">
            <v>1557</v>
          </cell>
        </row>
        <row r="46">
          <cell r="P46">
            <v>1055</v>
          </cell>
        </row>
        <row r="47">
          <cell r="P47">
            <v>1460</v>
          </cell>
        </row>
        <row r="48">
          <cell r="P48">
            <v>119</v>
          </cell>
        </row>
        <row r="50">
          <cell r="P50">
            <v>506699.82</v>
          </cell>
        </row>
        <row r="53">
          <cell r="P53">
            <v>419969</v>
          </cell>
        </row>
        <row r="54">
          <cell r="P54">
            <v>120790.14</v>
          </cell>
        </row>
        <row r="56">
          <cell r="P56">
            <v>59806.59</v>
          </cell>
        </row>
        <row r="57">
          <cell r="P57">
            <v>2200</v>
          </cell>
        </row>
        <row r="58">
          <cell r="P58">
            <v>15306.5</v>
          </cell>
        </row>
        <row r="60">
          <cell r="P60">
            <v>101296</v>
          </cell>
        </row>
        <row r="66">
          <cell r="P66">
            <v>19800</v>
          </cell>
        </row>
        <row r="67">
          <cell r="P67">
            <v>12000</v>
          </cell>
        </row>
        <row r="71">
          <cell r="P71">
            <v>414322.42999999993</v>
          </cell>
        </row>
        <row r="72">
          <cell r="P72">
            <v>2848898.17</v>
          </cell>
        </row>
        <row r="73">
          <cell r="P73">
            <v>317721.44</v>
          </cell>
        </row>
        <row r="74">
          <cell r="P74">
            <v>587407.87000000011</v>
          </cell>
        </row>
        <row r="75">
          <cell r="P75">
            <v>23414.400000000001</v>
          </cell>
        </row>
        <row r="76">
          <cell r="P76">
            <v>16485.690000000002</v>
          </cell>
        </row>
        <row r="93">
          <cell r="P93">
            <v>4650</v>
          </cell>
        </row>
        <row r="104">
          <cell r="P104">
            <v>8082976.2100000009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P8">
            <v>64654.080000000002</v>
          </cell>
        </row>
        <row r="9">
          <cell r="P9">
            <v>362143.5</v>
          </cell>
        </row>
        <row r="10">
          <cell r="P10">
            <v>165228.5</v>
          </cell>
        </row>
        <row r="11">
          <cell r="P11">
            <v>88417.5</v>
          </cell>
        </row>
        <row r="12">
          <cell r="P12">
            <v>214312.88</v>
          </cell>
        </row>
        <row r="13">
          <cell r="P13">
            <v>0</v>
          </cell>
        </row>
        <row r="14">
          <cell r="P14">
            <v>0</v>
          </cell>
        </row>
        <row r="15">
          <cell r="P15">
            <v>21608</v>
          </cell>
        </row>
        <row r="16">
          <cell r="P16">
            <v>10782</v>
          </cell>
        </row>
        <row r="17">
          <cell r="P17">
            <v>0</v>
          </cell>
        </row>
        <row r="18">
          <cell r="P18">
            <v>0</v>
          </cell>
        </row>
        <row r="19">
          <cell r="P19">
            <v>-9809.36</v>
          </cell>
        </row>
        <row r="20">
          <cell r="P20">
            <v>150639.65999999997</v>
          </cell>
        </row>
        <row r="21">
          <cell r="P21">
            <v>0</v>
          </cell>
        </row>
        <row r="22">
          <cell r="P22">
            <v>218560</v>
          </cell>
        </row>
        <row r="23">
          <cell r="P23">
            <v>84800</v>
          </cell>
        </row>
        <row r="24">
          <cell r="P24">
            <v>38983.839999999997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0</v>
          </cell>
        </row>
        <row r="30">
          <cell r="P30">
            <v>89670.31</v>
          </cell>
        </row>
        <row r="31">
          <cell r="P31">
            <v>0</v>
          </cell>
        </row>
        <row r="32">
          <cell r="P32">
            <v>8556.9</v>
          </cell>
        </row>
        <row r="33">
          <cell r="P33">
            <v>431149.56</v>
          </cell>
        </row>
        <row r="34">
          <cell r="P34">
            <v>21850</v>
          </cell>
        </row>
        <row r="35">
          <cell r="P35">
            <v>418.5</v>
          </cell>
        </row>
        <row r="36">
          <cell r="P36">
            <v>48725.39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66754.36</v>
          </cell>
        </row>
        <row r="42">
          <cell r="P42">
            <v>50913.58</v>
          </cell>
        </row>
        <row r="43">
          <cell r="P43">
            <v>0</v>
          </cell>
        </row>
        <row r="44">
          <cell r="P44">
            <v>18827.599999999999</v>
          </cell>
        </row>
        <row r="45">
          <cell r="P45">
            <v>0</v>
          </cell>
        </row>
        <row r="46">
          <cell r="P46">
            <v>11861.6</v>
          </cell>
        </row>
        <row r="47">
          <cell r="P47">
            <v>7764</v>
          </cell>
        </row>
        <row r="48">
          <cell r="P48">
            <v>0</v>
          </cell>
        </row>
        <row r="49">
          <cell r="P49">
            <v>0</v>
          </cell>
        </row>
        <row r="50">
          <cell r="P50">
            <v>712566.75999999989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498750</v>
          </cell>
        </row>
        <row r="54">
          <cell r="P54">
            <v>143241.13</v>
          </cell>
        </row>
        <row r="55">
          <cell r="P55">
            <v>0</v>
          </cell>
        </row>
        <row r="56">
          <cell r="P56">
            <v>146901</v>
          </cell>
        </row>
        <row r="57">
          <cell r="P57">
            <v>0</v>
          </cell>
        </row>
        <row r="58">
          <cell r="P58">
            <v>19745</v>
          </cell>
        </row>
        <row r="59">
          <cell r="P59">
            <v>0</v>
          </cell>
        </row>
        <row r="60">
          <cell r="P60">
            <v>-388848.39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21600</v>
          </cell>
        </row>
        <row r="66">
          <cell r="P66">
            <v>12000</v>
          </cell>
        </row>
        <row r="67">
          <cell r="P67">
            <v>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428133.18</v>
          </cell>
        </row>
        <row r="71">
          <cell r="P71">
            <v>2956047.17</v>
          </cell>
        </row>
        <row r="72">
          <cell r="P72">
            <v>328312.15000000002</v>
          </cell>
        </row>
        <row r="73">
          <cell r="P73">
            <v>612030.72999999986</v>
          </cell>
        </row>
        <row r="74">
          <cell r="P74">
            <v>25012.47</v>
          </cell>
        </row>
        <row r="75">
          <cell r="P75">
            <v>17186.760000000002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90">
          <cell r="P90">
            <v>8383267.6099999994</v>
          </cell>
        </row>
        <row r="91">
          <cell r="P91">
            <v>8383267.6099999994</v>
          </cell>
        </row>
        <row r="92">
          <cell r="P92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P7">
            <v>68908.69</v>
          </cell>
        </row>
        <row r="8">
          <cell r="P8">
            <v>355209.43</v>
          </cell>
        </row>
        <row r="9">
          <cell r="P9">
            <v>101783.5</v>
          </cell>
        </row>
        <row r="10">
          <cell r="P10">
            <v>54331.75</v>
          </cell>
        </row>
        <row r="11">
          <cell r="P11">
            <v>214312.88</v>
          </cell>
        </row>
        <row r="12">
          <cell r="P12">
            <v>0</v>
          </cell>
        </row>
        <row r="13">
          <cell r="P13">
            <v>0</v>
          </cell>
        </row>
        <row r="14">
          <cell r="P14">
            <v>21608</v>
          </cell>
        </row>
        <row r="15">
          <cell r="P15">
            <v>10522</v>
          </cell>
        </row>
        <row r="16">
          <cell r="P16">
            <v>0</v>
          </cell>
        </row>
        <row r="17">
          <cell r="P17">
            <v>0</v>
          </cell>
        </row>
        <row r="18">
          <cell r="P18">
            <v>0</v>
          </cell>
        </row>
        <row r="19">
          <cell r="P19">
            <v>109299.58</v>
          </cell>
        </row>
        <row r="20">
          <cell r="P20">
            <v>17692.61</v>
          </cell>
        </row>
        <row r="21">
          <cell r="P21">
            <v>242447.92</v>
          </cell>
        </row>
        <row r="22">
          <cell r="P22">
            <v>87620.799999999988</v>
          </cell>
        </row>
        <row r="23">
          <cell r="P23">
            <v>21355</v>
          </cell>
        </row>
        <row r="24">
          <cell r="P24">
            <v>0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180</v>
          </cell>
        </row>
        <row r="28">
          <cell r="P28">
            <v>0</v>
          </cell>
        </row>
        <row r="29">
          <cell r="P29">
            <v>6768</v>
          </cell>
        </row>
        <row r="30">
          <cell r="P30">
            <v>0</v>
          </cell>
        </row>
        <row r="31">
          <cell r="P31">
            <v>26174</v>
          </cell>
        </row>
        <row r="32">
          <cell r="P32">
            <v>480800.43</v>
          </cell>
        </row>
        <row r="33">
          <cell r="P33">
            <v>19722</v>
          </cell>
        </row>
        <row r="34">
          <cell r="P34">
            <v>140</v>
          </cell>
        </row>
        <row r="35">
          <cell r="P35">
            <v>33319.509999999995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66754.36</v>
          </cell>
        </row>
        <row r="41">
          <cell r="P41">
            <v>49734.58</v>
          </cell>
        </row>
        <row r="42">
          <cell r="P42">
            <v>0</v>
          </cell>
        </row>
        <row r="43">
          <cell r="P43">
            <v>14919.5</v>
          </cell>
        </row>
        <row r="44">
          <cell r="P44">
            <v>0</v>
          </cell>
        </row>
        <row r="45">
          <cell r="P45">
            <v>695</v>
          </cell>
        </row>
        <row r="46">
          <cell r="P46">
            <v>10460</v>
          </cell>
        </row>
        <row r="47">
          <cell r="P47">
            <v>403</v>
          </cell>
        </row>
        <row r="48">
          <cell r="P48">
            <v>0</v>
          </cell>
        </row>
        <row r="49">
          <cell r="P49">
            <v>511233.76999999996</v>
          </cell>
        </row>
        <row r="50">
          <cell r="P50">
            <v>3119.63</v>
          </cell>
        </row>
        <row r="51">
          <cell r="P51">
            <v>0</v>
          </cell>
        </row>
        <row r="52">
          <cell r="P52">
            <v>325116</v>
          </cell>
        </row>
        <row r="53">
          <cell r="P53">
            <v>256421.89</v>
          </cell>
        </row>
        <row r="54">
          <cell r="P54">
            <v>0</v>
          </cell>
        </row>
        <row r="55">
          <cell r="P55">
            <v>179536</v>
          </cell>
        </row>
        <row r="56">
          <cell r="P56">
            <v>0</v>
          </cell>
        </row>
        <row r="57">
          <cell r="P57">
            <v>31217</v>
          </cell>
        </row>
        <row r="58">
          <cell r="P58">
            <v>0</v>
          </cell>
        </row>
        <row r="59">
          <cell r="P59">
            <v>13307.24</v>
          </cell>
        </row>
        <row r="60">
          <cell r="P60">
            <v>0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29700</v>
          </cell>
        </row>
        <row r="65">
          <cell r="P65">
            <v>6000</v>
          </cell>
        </row>
        <row r="66">
          <cell r="P66">
            <v>0</v>
          </cell>
        </row>
        <row r="67">
          <cell r="P67">
            <v>0</v>
          </cell>
        </row>
        <row r="68">
          <cell r="P68">
            <v>0</v>
          </cell>
        </row>
        <row r="69">
          <cell r="P69">
            <v>428133.18</v>
          </cell>
        </row>
        <row r="70">
          <cell r="P70">
            <v>2956047.17</v>
          </cell>
        </row>
        <row r="71">
          <cell r="P71">
            <v>328312.15000000002</v>
          </cell>
        </row>
        <row r="72">
          <cell r="P72">
            <v>611881.17000000004</v>
          </cell>
        </row>
        <row r="73">
          <cell r="P73">
            <v>25046.45</v>
          </cell>
        </row>
        <row r="74">
          <cell r="P74">
            <v>17286.080000000002</v>
          </cell>
        </row>
        <row r="75">
          <cell r="P75">
            <v>0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1550</v>
          </cell>
        </row>
        <row r="87">
          <cell r="P87">
            <v>0</v>
          </cell>
        </row>
        <row r="88">
          <cell r="P88">
            <v>8383738.4500000002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Q7">
            <v>58627.09</v>
          </cell>
        </row>
        <row r="8">
          <cell r="Q8">
            <v>365872.94</v>
          </cell>
        </row>
        <row r="9">
          <cell r="Q9">
            <v>144750.75</v>
          </cell>
        </row>
        <row r="10">
          <cell r="Q10">
            <v>80671</v>
          </cell>
        </row>
        <row r="11">
          <cell r="Q11">
            <v>214312.88</v>
          </cell>
        </row>
        <row r="12">
          <cell r="Q12">
            <v>0</v>
          </cell>
        </row>
        <row r="13">
          <cell r="Q13">
            <v>0</v>
          </cell>
        </row>
        <row r="14">
          <cell r="Q14">
            <v>20781</v>
          </cell>
        </row>
        <row r="15">
          <cell r="Q15">
            <v>10949</v>
          </cell>
        </row>
        <row r="16">
          <cell r="Q16">
            <v>0</v>
          </cell>
        </row>
        <row r="17">
          <cell r="Q17">
            <v>0</v>
          </cell>
        </row>
        <row r="18">
          <cell r="Q18">
            <v>0</v>
          </cell>
        </row>
        <row r="19">
          <cell r="Q19">
            <v>122169.09</v>
          </cell>
        </row>
        <row r="20">
          <cell r="Q20">
            <v>340</v>
          </cell>
        </row>
        <row r="21">
          <cell r="Q21">
            <v>182252.15</v>
          </cell>
        </row>
        <row r="22">
          <cell r="Q22">
            <v>83600</v>
          </cell>
        </row>
        <row r="23">
          <cell r="Q23">
            <v>24621.010000000002</v>
          </cell>
        </row>
        <row r="24">
          <cell r="Q24">
            <v>0</v>
          </cell>
        </row>
        <row r="25">
          <cell r="Q25">
            <v>0</v>
          </cell>
        </row>
        <row r="26">
          <cell r="Q26">
            <v>25700.949999999997</v>
          </cell>
        </row>
        <row r="27">
          <cell r="Q27">
            <v>6000</v>
          </cell>
        </row>
        <row r="28">
          <cell r="Q28">
            <v>0</v>
          </cell>
        </row>
        <row r="29">
          <cell r="Q29">
            <v>420</v>
          </cell>
        </row>
        <row r="30">
          <cell r="Q30">
            <v>0</v>
          </cell>
        </row>
        <row r="31">
          <cell r="Q31">
            <v>100636</v>
          </cell>
        </row>
        <row r="32">
          <cell r="Q32">
            <v>404005.08</v>
          </cell>
        </row>
        <row r="33">
          <cell r="Q33">
            <v>17860</v>
          </cell>
        </row>
        <row r="34">
          <cell r="Q34">
            <v>0</v>
          </cell>
        </row>
        <row r="35">
          <cell r="Q35">
            <v>26669.040000000001</v>
          </cell>
        </row>
        <row r="36">
          <cell r="Q36">
            <v>0</v>
          </cell>
        </row>
        <row r="37">
          <cell r="Q37">
            <v>0</v>
          </cell>
        </row>
        <row r="38">
          <cell r="Q38">
            <v>0</v>
          </cell>
        </row>
        <row r="39">
          <cell r="Q39">
            <v>0</v>
          </cell>
        </row>
        <row r="40">
          <cell r="Q40">
            <v>28623.599999999999</v>
          </cell>
        </row>
        <row r="41">
          <cell r="Q41">
            <v>64702.67</v>
          </cell>
        </row>
        <row r="42">
          <cell r="Q42">
            <v>0</v>
          </cell>
        </row>
        <row r="43">
          <cell r="Q43">
            <v>29796</v>
          </cell>
        </row>
        <row r="44">
          <cell r="Q44">
            <v>0</v>
          </cell>
        </row>
        <row r="45">
          <cell r="Q45">
            <v>9480</v>
          </cell>
        </row>
        <row r="46">
          <cell r="Q46">
            <v>13870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564640.27</v>
          </cell>
        </row>
        <row r="50">
          <cell r="Q50">
            <v>0</v>
          </cell>
        </row>
        <row r="51">
          <cell r="Q51">
            <v>0</v>
          </cell>
        </row>
        <row r="52">
          <cell r="Q52">
            <v>283019</v>
          </cell>
        </row>
        <row r="53">
          <cell r="Q53">
            <v>339168.12</v>
          </cell>
        </row>
        <row r="54">
          <cell r="Q54">
            <v>0</v>
          </cell>
        </row>
        <row r="55">
          <cell r="Q55">
            <v>188264</v>
          </cell>
        </row>
        <row r="56">
          <cell r="Q56">
            <v>13800</v>
          </cell>
        </row>
        <row r="57">
          <cell r="Q57">
            <v>54945.8</v>
          </cell>
        </row>
        <row r="58">
          <cell r="Q58">
            <v>0</v>
          </cell>
        </row>
        <row r="59">
          <cell r="Q59">
            <v>0</v>
          </cell>
        </row>
        <row r="60">
          <cell r="Q60">
            <v>0</v>
          </cell>
        </row>
        <row r="61">
          <cell r="Q61">
            <v>0</v>
          </cell>
        </row>
        <row r="62">
          <cell r="Q62">
            <v>0</v>
          </cell>
        </row>
        <row r="63">
          <cell r="Q63">
            <v>0</v>
          </cell>
        </row>
        <row r="64">
          <cell r="Q64">
            <v>25500</v>
          </cell>
        </row>
        <row r="65">
          <cell r="Q65">
            <v>4800</v>
          </cell>
        </row>
        <row r="66">
          <cell r="Q66">
            <v>0</v>
          </cell>
        </row>
        <row r="67">
          <cell r="Q67">
            <v>0</v>
          </cell>
        </row>
        <row r="68">
          <cell r="Q68">
            <v>0</v>
          </cell>
        </row>
        <row r="69">
          <cell r="Q69">
            <v>414322.42999999993</v>
          </cell>
        </row>
        <row r="70">
          <cell r="Q70">
            <v>2860690.8</v>
          </cell>
        </row>
        <row r="71">
          <cell r="Q71">
            <v>317721.44</v>
          </cell>
        </row>
        <row r="72">
          <cell r="Q72">
            <v>593517.6</v>
          </cell>
        </row>
        <row r="73">
          <cell r="Q73">
            <v>24238.5</v>
          </cell>
        </row>
        <row r="74">
          <cell r="Q74">
            <v>16775.27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1550</v>
          </cell>
        </row>
        <row r="87">
          <cell r="Q87">
            <v>0</v>
          </cell>
        </row>
        <row r="88">
          <cell r="Q88">
            <v>8331599.669999999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Q8">
            <v>67809.34</v>
          </cell>
        </row>
        <row r="9">
          <cell r="Q9">
            <v>365872.94</v>
          </cell>
        </row>
        <row r="10">
          <cell r="Q10">
            <v>155276.25</v>
          </cell>
        </row>
        <row r="11">
          <cell r="Q11">
            <v>85961.25</v>
          </cell>
        </row>
        <row r="12">
          <cell r="Q12">
            <v>1290375.97</v>
          </cell>
        </row>
        <row r="13">
          <cell r="Q13">
            <v>428370.31</v>
          </cell>
        </row>
        <row r="14">
          <cell r="Q14">
            <v>2956047.17</v>
          </cell>
        </row>
        <row r="15">
          <cell r="Q15">
            <v>328312.15000000002</v>
          </cell>
        </row>
        <row r="16">
          <cell r="Q16">
            <v>609753.23</v>
          </cell>
        </row>
        <row r="17">
          <cell r="Q17">
            <v>25046.45</v>
          </cell>
        </row>
        <row r="18">
          <cell r="Q18">
            <v>17422.38</v>
          </cell>
        </row>
        <row r="19">
          <cell r="Q19">
            <v>0</v>
          </cell>
        </row>
        <row r="20">
          <cell r="Q20">
            <v>4364951.6899999995</v>
          </cell>
        </row>
        <row r="21">
          <cell r="Q21">
            <v>214312.88</v>
          </cell>
        </row>
        <row r="22">
          <cell r="Q22">
            <v>0</v>
          </cell>
        </row>
        <row r="23">
          <cell r="Q23">
            <v>0</v>
          </cell>
        </row>
        <row r="24">
          <cell r="Q24">
            <v>20781</v>
          </cell>
        </row>
        <row r="25">
          <cell r="Q25">
            <v>10949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0</v>
          </cell>
        </row>
        <row r="29">
          <cell r="Q29">
            <v>129537.58</v>
          </cell>
        </row>
        <row r="30">
          <cell r="Q30">
            <v>810</v>
          </cell>
        </row>
        <row r="31">
          <cell r="Q31">
            <v>218326.76</v>
          </cell>
        </row>
        <row r="32">
          <cell r="Q32">
            <v>86225</v>
          </cell>
        </row>
        <row r="33">
          <cell r="Q33">
            <v>20171.66</v>
          </cell>
        </row>
        <row r="34">
          <cell r="Q34">
            <v>0</v>
          </cell>
        </row>
        <row r="35">
          <cell r="Q35">
            <v>0</v>
          </cell>
        </row>
        <row r="36">
          <cell r="Q36">
            <v>8016.82</v>
          </cell>
        </row>
        <row r="37">
          <cell r="Q37">
            <v>530</v>
          </cell>
        </row>
        <row r="38">
          <cell r="Q38">
            <v>0</v>
          </cell>
        </row>
        <row r="39">
          <cell r="Q39">
            <v>1350</v>
          </cell>
        </row>
        <row r="40">
          <cell r="Q40">
            <v>0</v>
          </cell>
        </row>
        <row r="41">
          <cell r="Q41">
            <v>61734.91</v>
          </cell>
        </row>
        <row r="42">
          <cell r="Q42">
            <v>467453.52</v>
          </cell>
        </row>
        <row r="43">
          <cell r="Q43">
            <v>22390</v>
          </cell>
        </row>
        <row r="44">
          <cell r="Q44">
            <v>0</v>
          </cell>
        </row>
        <row r="45">
          <cell r="Q45">
            <v>36851.770000000004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0</v>
          </cell>
        </row>
        <row r="50">
          <cell r="Q50">
            <v>27552.12</v>
          </cell>
        </row>
        <row r="51">
          <cell r="Q51">
            <v>52298.17</v>
          </cell>
        </row>
        <row r="52">
          <cell r="Q52">
            <v>0</v>
          </cell>
        </row>
        <row r="53">
          <cell r="Q53">
            <v>28654.92</v>
          </cell>
        </row>
        <row r="54">
          <cell r="Q54">
            <v>0</v>
          </cell>
        </row>
        <row r="55">
          <cell r="Q55">
            <v>6304.02</v>
          </cell>
        </row>
        <row r="56">
          <cell r="Q56">
            <v>3430</v>
          </cell>
        </row>
        <row r="57">
          <cell r="Q57">
            <v>7837.75</v>
          </cell>
        </row>
        <row r="58">
          <cell r="Q58">
            <v>0</v>
          </cell>
        </row>
        <row r="59">
          <cell r="Q59">
            <v>654583.73</v>
          </cell>
        </row>
        <row r="60">
          <cell r="Q60">
            <v>0</v>
          </cell>
        </row>
        <row r="61">
          <cell r="Q61">
            <v>0</v>
          </cell>
        </row>
        <row r="62">
          <cell r="Q62">
            <v>400535</v>
          </cell>
        </row>
        <row r="63">
          <cell r="Q63">
            <v>118538</v>
          </cell>
        </row>
        <row r="64">
          <cell r="Q64">
            <v>0</v>
          </cell>
        </row>
        <row r="65">
          <cell r="Q65">
            <v>100094</v>
          </cell>
        </row>
        <row r="66">
          <cell r="Q66">
            <v>24380</v>
          </cell>
        </row>
        <row r="67">
          <cell r="Q67">
            <v>21609.4</v>
          </cell>
        </row>
        <row r="68">
          <cell r="Q68">
            <v>0</v>
          </cell>
        </row>
        <row r="69">
          <cell r="Q69">
            <v>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0</v>
          </cell>
        </row>
        <row r="74">
          <cell r="Q74">
            <v>26100</v>
          </cell>
        </row>
        <row r="75">
          <cell r="Q75">
            <v>3300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9900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75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0</v>
          </cell>
        </row>
        <row r="90">
          <cell r="Q90">
            <v>0</v>
          </cell>
        </row>
        <row r="91">
          <cell r="Q91">
            <v>7750</v>
          </cell>
        </row>
        <row r="92">
          <cell r="Q92">
            <v>2792383.01</v>
          </cell>
        </row>
        <row r="93">
          <cell r="Q93">
            <v>8447710.6699999999</v>
          </cell>
        </row>
        <row r="94">
          <cell r="Q94">
            <v>8447710.6699999999</v>
          </cell>
        </row>
        <row r="95">
          <cell r="Q95">
            <v>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Q7">
            <v>84036.459999999992</v>
          </cell>
        </row>
        <row r="8">
          <cell r="Q8">
            <v>358794.69</v>
          </cell>
        </row>
        <row r="9">
          <cell r="Q9">
            <v>172973.5</v>
          </cell>
        </row>
        <row r="10">
          <cell r="Q10">
            <v>105483.5</v>
          </cell>
        </row>
        <row r="11">
          <cell r="Q11">
            <v>1311670.3399999999</v>
          </cell>
        </row>
        <row r="12">
          <cell r="Q12">
            <v>415745.19999999995</v>
          </cell>
        </row>
        <row r="13">
          <cell r="Q13">
            <v>2861641.46</v>
          </cell>
        </row>
        <row r="14">
          <cell r="Q14">
            <v>317721.44</v>
          </cell>
        </row>
        <row r="15">
          <cell r="Q15">
            <v>594539.97</v>
          </cell>
        </row>
        <row r="16">
          <cell r="Q16">
            <v>24330.560000000001</v>
          </cell>
        </row>
        <row r="17">
          <cell r="Q17">
            <v>17095.97</v>
          </cell>
        </row>
        <row r="18">
          <cell r="Q18">
            <v>0</v>
          </cell>
        </row>
        <row r="19">
          <cell r="Q19">
            <v>4231074.5999999996</v>
          </cell>
        </row>
        <row r="20">
          <cell r="Q20">
            <v>214312.88</v>
          </cell>
        </row>
        <row r="21">
          <cell r="Q21">
            <v>0</v>
          </cell>
        </row>
        <row r="22">
          <cell r="Q22">
            <v>0</v>
          </cell>
        </row>
        <row r="23">
          <cell r="Q23">
            <v>20719</v>
          </cell>
        </row>
        <row r="24">
          <cell r="Q24">
            <v>10666</v>
          </cell>
        </row>
        <row r="25">
          <cell r="Q25">
            <v>0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98841.689999999988</v>
          </cell>
        </row>
        <row r="29">
          <cell r="Q29">
            <v>0</v>
          </cell>
        </row>
        <row r="30">
          <cell r="Q30">
            <v>240311.65</v>
          </cell>
        </row>
        <row r="31">
          <cell r="Q31">
            <v>85825</v>
          </cell>
        </row>
        <row r="32">
          <cell r="Q32">
            <v>14133.34</v>
          </cell>
        </row>
        <row r="33">
          <cell r="Q33">
            <v>0</v>
          </cell>
        </row>
        <row r="34">
          <cell r="Q34">
            <v>0</v>
          </cell>
        </row>
        <row r="35">
          <cell r="Q35">
            <v>934.58</v>
          </cell>
        </row>
        <row r="36">
          <cell r="Q36">
            <v>0</v>
          </cell>
        </row>
        <row r="37">
          <cell r="Q37">
            <v>0</v>
          </cell>
        </row>
        <row r="38">
          <cell r="Q38">
            <v>2148.34</v>
          </cell>
        </row>
        <row r="39">
          <cell r="Q39">
            <v>0</v>
          </cell>
        </row>
        <row r="40">
          <cell r="Q40">
            <v>133030</v>
          </cell>
        </row>
        <row r="41">
          <cell r="Q41">
            <v>489782.31</v>
          </cell>
        </row>
        <row r="42">
          <cell r="Q42">
            <v>27835</v>
          </cell>
        </row>
        <row r="43">
          <cell r="Q43">
            <v>0</v>
          </cell>
        </row>
        <row r="44">
          <cell r="Q44">
            <v>1886</v>
          </cell>
        </row>
        <row r="45">
          <cell r="Q45">
            <v>0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27514.799999999999</v>
          </cell>
        </row>
        <row r="50">
          <cell r="Q50">
            <v>52716.479999999981</v>
          </cell>
        </row>
        <row r="51">
          <cell r="Q51">
            <v>0</v>
          </cell>
        </row>
        <row r="52">
          <cell r="Q52">
            <v>25221.599999999999</v>
          </cell>
        </row>
        <row r="53">
          <cell r="Q53">
            <v>0</v>
          </cell>
        </row>
        <row r="54">
          <cell r="Q54">
            <v>20182</v>
          </cell>
        </row>
        <row r="55">
          <cell r="Q55">
            <v>7361</v>
          </cell>
        </row>
        <row r="56">
          <cell r="Q56">
            <v>61</v>
          </cell>
        </row>
        <row r="57">
          <cell r="Q57">
            <v>0</v>
          </cell>
        </row>
        <row r="58">
          <cell r="Q58">
            <v>499756.18</v>
          </cell>
        </row>
        <row r="59">
          <cell r="Q59">
            <v>0</v>
          </cell>
        </row>
        <row r="60">
          <cell r="Q60">
            <v>0</v>
          </cell>
        </row>
        <row r="61">
          <cell r="Q61">
            <v>367809</v>
          </cell>
        </row>
        <row r="62">
          <cell r="Q62">
            <v>144744</v>
          </cell>
        </row>
        <row r="63">
          <cell r="Q63">
            <v>0</v>
          </cell>
        </row>
        <row r="64">
          <cell r="Q64">
            <v>173178.6</v>
          </cell>
        </row>
        <row r="65">
          <cell r="Q65">
            <v>0</v>
          </cell>
        </row>
        <row r="66">
          <cell r="Q66">
            <v>9236</v>
          </cell>
        </row>
        <row r="67">
          <cell r="Q67">
            <v>0</v>
          </cell>
        </row>
        <row r="68">
          <cell r="Q68">
            <v>0</v>
          </cell>
        </row>
        <row r="69">
          <cell r="Q69">
            <v>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21900</v>
          </cell>
        </row>
        <row r="74">
          <cell r="Q74">
            <v>0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387.1</v>
          </cell>
        </row>
        <row r="86">
          <cell r="Q86">
            <v>0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4214</v>
          </cell>
        </row>
        <row r="90">
          <cell r="Q90">
            <v>0</v>
          </cell>
        </row>
        <row r="91">
          <cell r="Q91">
            <v>2694707.55</v>
          </cell>
        </row>
        <row r="92">
          <cell r="Q92">
            <v>8237452.4899999993</v>
          </cell>
        </row>
        <row r="93">
          <cell r="Q93">
            <v>8370492.4900000002</v>
          </cell>
        </row>
        <row r="94">
          <cell r="Q94">
            <v>-133040.00000000093</v>
          </cell>
        </row>
      </sheetData>
      <sheetData sheetId="13" refreshError="1">
        <row r="7">
          <cell r="A7">
            <v>700100</v>
          </cell>
          <cell r="Q7">
            <v>621634.17999999993</v>
          </cell>
        </row>
        <row r="8">
          <cell r="Q8">
            <v>61915.9</v>
          </cell>
        </row>
        <row r="9">
          <cell r="Q9">
            <v>352685.68</v>
          </cell>
        </row>
        <row r="10">
          <cell r="Q10">
            <v>189404.5</v>
          </cell>
        </row>
        <row r="11">
          <cell r="Q11">
            <v>107002</v>
          </cell>
        </row>
        <row r="12">
          <cell r="Q12">
            <v>605280.99000000011</v>
          </cell>
        </row>
        <row r="13">
          <cell r="Q13">
            <v>1937923.25</v>
          </cell>
        </row>
        <row r="14">
          <cell r="Q14">
            <v>429603.38</v>
          </cell>
        </row>
        <row r="15">
          <cell r="Q15">
            <v>2958994.2</v>
          </cell>
        </row>
        <row r="16">
          <cell r="Q16">
            <v>328312.15000000002</v>
          </cell>
        </row>
        <row r="17">
          <cell r="Q17">
            <v>629873.74</v>
          </cell>
        </row>
        <row r="18">
          <cell r="Q18">
            <v>25250.28</v>
          </cell>
        </row>
        <row r="19">
          <cell r="Q19">
            <v>17827.100000000002</v>
          </cell>
        </row>
        <row r="20">
          <cell r="Q20">
            <v>0</v>
          </cell>
        </row>
        <row r="21">
          <cell r="Q21">
            <v>4389860.8499999996</v>
          </cell>
        </row>
        <row r="22">
          <cell r="Q22">
            <v>0</v>
          </cell>
        </row>
        <row r="23">
          <cell r="Q23">
            <v>0</v>
          </cell>
        </row>
        <row r="24">
          <cell r="Q24">
            <v>21975</v>
          </cell>
        </row>
        <row r="25">
          <cell r="Q25">
            <v>10421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0</v>
          </cell>
        </row>
        <row r="29">
          <cell r="Q29">
            <v>183971.64999999997</v>
          </cell>
        </row>
        <row r="30">
          <cell r="Q30">
            <v>0</v>
          </cell>
        </row>
        <row r="31">
          <cell r="Q31">
            <v>219675</v>
          </cell>
        </row>
        <row r="32">
          <cell r="Q32">
            <v>87825</v>
          </cell>
        </row>
        <row r="33">
          <cell r="Q33">
            <v>36432.5</v>
          </cell>
        </row>
        <row r="34">
          <cell r="Q34">
            <v>0</v>
          </cell>
        </row>
        <row r="35">
          <cell r="Q35">
            <v>0</v>
          </cell>
        </row>
        <row r="36">
          <cell r="Q36">
            <v>36467.29</v>
          </cell>
        </row>
        <row r="37">
          <cell r="Q37">
            <v>0</v>
          </cell>
        </row>
        <row r="38">
          <cell r="Q38">
            <v>0</v>
          </cell>
        </row>
        <row r="39">
          <cell r="Q39">
            <v>5928.2800000000007</v>
          </cell>
        </row>
        <row r="40">
          <cell r="Q40">
            <v>0</v>
          </cell>
        </row>
        <row r="41">
          <cell r="Q41">
            <v>17451</v>
          </cell>
        </row>
        <row r="42">
          <cell r="Q42">
            <v>467788.32</v>
          </cell>
        </row>
        <row r="43">
          <cell r="Q43">
            <v>31150.5</v>
          </cell>
        </row>
        <row r="44">
          <cell r="Q44">
            <v>1164</v>
          </cell>
        </row>
        <row r="45">
          <cell r="Q45">
            <v>19881.059999999998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0</v>
          </cell>
        </row>
        <row r="50">
          <cell r="Q50">
            <v>31128.76</v>
          </cell>
        </row>
        <row r="51">
          <cell r="Q51">
            <v>52298.189999999995</v>
          </cell>
        </row>
        <row r="52">
          <cell r="Q52">
            <v>0</v>
          </cell>
        </row>
        <row r="53">
          <cell r="Q53">
            <v>25348.5</v>
          </cell>
        </row>
        <row r="54">
          <cell r="Q54">
            <v>0</v>
          </cell>
        </row>
        <row r="55">
          <cell r="Q55">
            <v>754</v>
          </cell>
        </row>
        <row r="56">
          <cell r="Q56">
            <v>12510</v>
          </cell>
        </row>
        <row r="57">
          <cell r="Q57">
            <v>0</v>
          </cell>
        </row>
        <row r="58">
          <cell r="Q58">
            <v>0</v>
          </cell>
        </row>
        <row r="59">
          <cell r="Q59">
            <v>475207.99</v>
          </cell>
        </row>
        <row r="60">
          <cell r="Q60">
            <v>9450</v>
          </cell>
        </row>
        <row r="61">
          <cell r="Q61">
            <v>0</v>
          </cell>
        </row>
        <row r="62">
          <cell r="Q62">
            <v>401855.5</v>
          </cell>
        </row>
        <row r="63">
          <cell r="Q63">
            <v>204321.43</v>
          </cell>
        </row>
        <row r="64">
          <cell r="Q64">
            <v>0</v>
          </cell>
        </row>
        <row r="65">
          <cell r="Q65">
            <v>201580</v>
          </cell>
        </row>
        <row r="66">
          <cell r="Q66">
            <v>9104</v>
          </cell>
        </row>
        <row r="67">
          <cell r="Q67">
            <v>42998</v>
          </cell>
        </row>
        <row r="68">
          <cell r="Q68">
            <v>0</v>
          </cell>
        </row>
        <row r="69">
          <cell r="Q69">
            <v>-16550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0</v>
          </cell>
        </row>
        <row r="74">
          <cell r="Q74">
            <v>35500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0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0</v>
          </cell>
        </row>
        <row r="90">
          <cell r="Q90">
            <v>0</v>
          </cell>
        </row>
        <row r="91">
          <cell r="Q91">
            <v>0</v>
          </cell>
        </row>
        <row r="92">
          <cell r="Q92">
            <v>2625636.9700000002</v>
          </cell>
        </row>
        <row r="93">
          <cell r="Q93">
            <v>8953421.0700000003</v>
          </cell>
        </row>
        <row r="94">
          <cell r="Q94">
            <v>8953421.0700000003</v>
          </cell>
        </row>
        <row r="95">
          <cell r="Q95">
            <v>0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141010"/>
      <sheetName val="ap"/>
      <sheetName val="REVENUE"/>
      <sheetName val="part-import"/>
      <sheetName val="Detail-Sep"/>
      <sheetName val="Compare"/>
      <sheetName val="TB Worksheet"/>
      <sheetName val="DealerData"/>
      <sheetName val="ELEC45-01"/>
      <sheetName val="19"/>
      <sheetName val="Header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B053 (990701)공정실적PP%계산"/>
      <sheetName val="recon"/>
      <sheetName val="ADJ - RATE"/>
      <sheetName val="Front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Main"/>
      <sheetName val="FF-3"/>
      <sheetName val="INV(未作成)"/>
      <sheetName val="ops tb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ProductData"/>
      <sheetName val=" Direct load "/>
      <sheetName val="BS-Thai"/>
      <sheetName val="CST1198"/>
      <sheetName val="Selling and Admins (DONE)"/>
      <sheetName val="03?"/>
      <sheetName val="Op_Produccion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JV"/>
      <sheetName val="Clientes"/>
      <sheetName val="S33"/>
      <sheetName val="[BANK.XLS뉮׾_x0003_㌏Joint"/>
      <sheetName val="pa group"/>
      <sheetName val="F1 Log On"/>
      <sheetName val="43"/>
      <sheetName val="Unrecorded Misstatement"/>
      <sheetName val="見積表紙原紙"/>
      <sheetName val="REC GROUP"/>
      <sheetName val="Details"/>
      <sheetName val="IBASE"/>
      <sheetName val="List"/>
      <sheetName val="CRITERIA1"/>
      <sheetName val="N-2"/>
      <sheetName val="MMRR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pa Sales"/>
      <sheetName val="Lead"/>
      <sheetName val="Sale 0502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Write_off"/>
      <sheetName val="Spa_Sales"/>
      <sheetName val="ADVANCE-STAFF"/>
      <sheetName val="Links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TB"/>
      <sheetName val=""/>
      <sheetName val="BANESCO"/>
      <sheetName val="pa_group1"/>
      <sheetName val="F1_Log_On1"/>
      <sheetName val="Write_off1"/>
      <sheetName val="ctTBA"/>
      <sheetName val="gVL"/>
      <sheetName val="_BANK.XLS뉮׾_x005f_x0003_㌏Joint"/>
      <sheetName val="Pd01 vsl sked"/>
      <sheetName val="C2C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LRA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0">
          <cell r="F10">
            <v>1746.43</v>
          </cell>
        </row>
      </sheetData>
      <sheetData sheetId="299">
        <row r="10">
          <cell r="F10">
            <v>1746.43</v>
          </cell>
        </row>
      </sheetData>
      <sheetData sheetId="300">
        <row r="10">
          <cell r="F10">
            <v>1746.43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>
        <row r="10">
          <cell r="F10">
            <v>1746.43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AccpacTB"/>
      <sheetName val="DEC"/>
      <sheetName val="JAN"/>
      <sheetName val="MAY"/>
      <sheetName val="MONTH"/>
      <sheetName val="Age311299TAS"/>
      <sheetName val="TASintDec00"/>
      <sheetName val="P4DDBFTAS"/>
      <sheetName val="PART_6"/>
      <sheetName val="RECY"/>
      <sheetName val="Actual-Monthly"/>
      <sheetName val="Actual-ＹＴＤ"/>
      <sheetName val="Budget-Monthly"/>
      <sheetName val="Budget-Y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>
            <v>0</v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>
            <v>0</v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>
            <v>0</v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>
            <v>0</v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>
            <v>0</v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>
            <v>0</v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>
            <v>0</v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>
            <v>0</v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>
            <v>0</v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>
            <v>0</v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>
            <v>0</v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>
            <v>0</v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>
            <v>0</v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>
            <v>0</v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>
            <v>0</v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>
            <v>0</v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>
            <v>0</v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>
        <row r="2">
          <cell r="A2" t="str">
            <v>Text for B/S P&amp;L item</v>
          </cell>
          <cell r="B2" t="str">
            <v>31.03.04</v>
          </cell>
          <cell r="E2" t="str">
            <v>31.12.03</v>
          </cell>
          <cell r="F2" t="str">
            <v>Abs. difference</v>
          </cell>
        </row>
        <row r="3">
          <cell r="A3" t="str">
            <v>100000 Petty Cash</v>
          </cell>
          <cell r="B3">
            <v>150000</v>
          </cell>
          <cell r="C3" t="str">
            <v>A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C4" t="str">
            <v>A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C5" t="str">
            <v>A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C6" t="str">
            <v>A</v>
          </cell>
          <cell r="D6">
            <v>175328.33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C7" t="str">
            <v>AA</v>
          </cell>
          <cell r="D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C8" t="str">
            <v>A</v>
          </cell>
          <cell r="D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C9" t="str">
            <v>AA</v>
          </cell>
          <cell r="E9">
            <v>-142617.79</v>
          </cell>
          <cell r="F9">
            <v>-812441.58</v>
          </cell>
        </row>
        <row r="10">
          <cell r="A10" t="str">
            <v>101053 Bank Balance - Current SCB Rachayotin</v>
          </cell>
          <cell r="B10">
            <v>-328486.33</v>
          </cell>
          <cell r="C10" t="str">
            <v>AA</v>
          </cell>
          <cell r="E10">
            <v>-1502946.58</v>
          </cell>
          <cell r="F10">
            <v>1174460.25</v>
          </cell>
        </row>
        <row r="11">
          <cell r="A11" t="str">
            <v>101070 Bank Balance - Current TFB Bangsue</v>
          </cell>
          <cell r="B11">
            <v>-1380</v>
          </cell>
          <cell r="C11" t="str">
            <v>AA</v>
          </cell>
          <cell r="D11">
            <v>-1284925.7</v>
          </cell>
          <cell r="E11">
            <v>-28914.05</v>
          </cell>
          <cell r="F11">
            <v>27534.05</v>
          </cell>
        </row>
        <row r="12">
          <cell r="A12" t="str">
            <v>101071 Bank Balance - Current TFB Sriracha</v>
          </cell>
          <cell r="B12">
            <v>19508.330000000002</v>
          </cell>
          <cell r="C12" t="str">
            <v>A</v>
          </cell>
          <cell r="E12">
            <v>17806.11</v>
          </cell>
          <cell r="F12">
            <v>1702.22</v>
          </cell>
        </row>
        <row r="13">
          <cell r="A13" t="str">
            <v>101110 Bank Balance - Current Sumitomo</v>
          </cell>
          <cell r="B13">
            <v>7757.64</v>
          </cell>
          <cell r="C13" t="str">
            <v>A</v>
          </cell>
          <cell r="E13">
            <v>7757.64</v>
          </cell>
          <cell r="F13">
            <v>0</v>
          </cell>
        </row>
        <row r="14">
          <cell r="A14" t="str">
            <v>101120 Bank Balance - Current Tokyo Bank Bkk</v>
          </cell>
          <cell r="B14">
            <v>36430.15</v>
          </cell>
          <cell r="C14" t="str">
            <v>A</v>
          </cell>
          <cell r="E14">
            <v>-3197.65</v>
          </cell>
          <cell r="F14">
            <v>39627.800000000003</v>
          </cell>
        </row>
        <row r="15">
          <cell r="A15" t="str">
            <v>101130 Bank Balance - Current Dai-Ichi Bank Bkk</v>
          </cell>
          <cell r="B15">
            <v>11584.97</v>
          </cell>
          <cell r="C15" t="str">
            <v>A</v>
          </cell>
          <cell r="E15">
            <v>7356.19</v>
          </cell>
          <cell r="F15">
            <v>4228.78</v>
          </cell>
        </row>
        <row r="16">
          <cell r="A16" t="str">
            <v>101140 Bank Balance - Current Deutsche bank</v>
          </cell>
          <cell r="B16">
            <v>0</v>
          </cell>
          <cell r="C16" t="str">
            <v>A</v>
          </cell>
          <cell r="E16">
            <v>0</v>
          </cell>
          <cell r="F16">
            <v>0</v>
          </cell>
        </row>
        <row r="17">
          <cell r="A17" t="str">
            <v>104010 Bank Balance - Saving BBL Soi Aree</v>
          </cell>
          <cell r="B17">
            <v>13711.66</v>
          </cell>
          <cell r="C17" t="str">
            <v>A</v>
          </cell>
          <cell r="E17">
            <v>13711.66</v>
          </cell>
          <cell r="F17">
            <v>0</v>
          </cell>
        </row>
        <row r="18">
          <cell r="A18" t="str">
            <v>104031 Bank Balance - Saving KTB Sriracha</v>
          </cell>
          <cell r="B18">
            <v>0</v>
          </cell>
          <cell r="C18" t="str">
            <v>A</v>
          </cell>
          <cell r="E18">
            <v>0</v>
          </cell>
          <cell r="F18">
            <v>0</v>
          </cell>
        </row>
        <row r="19">
          <cell r="A19" t="str">
            <v>104050 Bank Balance - Saving SCB Chid Lom</v>
          </cell>
          <cell r="B19">
            <v>29735.02</v>
          </cell>
          <cell r="C19" t="str">
            <v>A</v>
          </cell>
          <cell r="E19">
            <v>29735.02</v>
          </cell>
          <cell r="F19">
            <v>0</v>
          </cell>
        </row>
        <row r="20">
          <cell r="A20" t="str">
            <v>104052 Bank Balance - Saving SCB Laem Chabang</v>
          </cell>
          <cell r="B20">
            <v>3135.85</v>
          </cell>
          <cell r="C20" t="str">
            <v>A</v>
          </cell>
          <cell r="E20">
            <v>21053820.609999999</v>
          </cell>
          <cell r="F20">
            <v>-21050684.760000002</v>
          </cell>
        </row>
        <row r="21">
          <cell r="A21" t="str">
            <v>104053 Bank Balance - Saving SCB rachayotin</v>
          </cell>
          <cell r="B21">
            <v>45005008.200000003</v>
          </cell>
          <cell r="C21" t="str">
            <v>A</v>
          </cell>
          <cell r="E21">
            <v>1101762.6200000001</v>
          </cell>
          <cell r="F21">
            <v>43903245.579999998</v>
          </cell>
        </row>
        <row r="22">
          <cell r="A22" t="str">
            <v>104070 Bank Balance - Saving TFB Bangsue</v>
          </cell>
          <cell r="B22">
            <v>71881.84</v>
          </cell>
          <cell r="C22" t="str">
            <v>A</v>
          </cell>
          <cell r="E22">
            <v>980</v>
          </cell>
          <cell r="F22">
            <v>70901.84</v>
          </cell>
        </row>
        <row r="23">
          <cell r="A23" t="str">
            <v>104072 Bank Balance - Saving TFB Sriracha</v>
          </cell>
          <cell r="B23">
            <v>6740.72</v>
          </cell>
          <cell r="C23" t="str">
            <v>A</v>
          </cell>
          <cell r="E23">
            <v>6740.72</v>
          </cell>
          <cell r="F23">
            <v>0</v>
          </cell>
        </row>
        <row r="24">
          <cell r="A24" t="str">
            <v>104110 Bank Balance - Saving Sumitomo</v>
          </cell>
          <cell r="B24">
            <v>12742.83</v>
          </cell>
          <cell r="C24" t="str">
            <v>A</v>
          </cell>
          <cell r="E24">
            <v>13917.05</v>
          </cell>
          <cell r="F24">
            <v>-1174.22</v>
          </cell>
        </row>
        <row r="25">
          <cell r="A25" t="str">
            <v>104140 Bank Balance - Saving Deutsche bank</v>
          </cell>
          <cell r="B25">
            <v>72244.38</v>
          </cell>
          <cell r="C25" t="str">
            <v>A</v>
          </cell>
          <cell r="E25">
            <v>87302.31</v>
          </cell>
          <cell r="F25">
            <v>-15057.93</v>
          </cell>
        </row>
        <row r="26">
          <cell r="A26" t="str">
            <v>107050 Bank Balance - Fcd Usd. SCB Laem Chabang</v>
          </cell>
          <cell r="B26">
            <v>86516.74</v>
          </cell>
          <cell r="C26" t="str">
            <v>A</v>
          </cell>
          <cell r="D26">
            <v>45376998.330000006</v>
          </cell>
          <cell r="E26">
            <v>86444.160000000003</v>
          </cell>
          <cell r="F26">
            <v>72.58</v>
          </cell>
        </row>
        <row r="27">
          <cell r="A27" t="str">
            <v>112100 Accounts Receivable - Trade</v>
          </cell>
          <cell r="B27">
            <v>731645220.66999996</v>
          </cell>
          <cell r="C27" t="str">
            <v>B</v>
          </cell>
          <cell r="E27">
            <v>737409523.19000006</v>
          </cell>
          <cell r="F27">
            <v>-5764302.5199999996</v>
          </cell>
        </row>
        <row r="28">
          <cell r="A28" t="str">
            <v>112109 Account Recievable Trade Adjustment</v>
          </cell>
          <cell r="B28">
            <v>-32641.03</v>
          </cell>
          <cell r="C28" t="str">
            <v>B</v>
          </cell>
          <cell r="D28">
            <v>731612579.63999999</v>
          </cell>
          <cell r="E28">
            <v>-124423171.78</v>
          </cell>
          <cell r="F28">
            <v>124390530.75</v>
          </cell>
        </row>
        <row r="29">
          <cell r="A29" t="str">
            <v>113000 Revenue Department Receivable</v>
          </cell>
          <cell r="B29">
            <v>1601529.82</v>
          </cell>
          <cell r="C29" t="str">
            <v>L</v>
          </cell>
          <cell r="E29">
            <v>0</v>
          </cell>
          <cell r="F29">
            <v>1601529.82</v>
          </cell>
        </row>
        <row r="30">
          <cell r="A30" t="str">
            <v>113100 Advances For Shares</v>
          </cell>
          <cell r="B30">
            <v>621</v>
          </cell>
          <cell r="C30" t="str">
            <v>L</v>
          </cell>
          <cell r="E30">
            <v>621</v>
          </cell>
          <cell r="F30">
            <v>0</v>
          </cell>
        </row>
        <row r="31">
          <cell r="A31" t="str">
            <v>113360 Short Term Deposits</v>
          </cell>
          <cell r="B31">
            <v>0</v>
          </cell>
          <cell r="C31" t="str">
            <v>L</v>
          </cell>
          <cell r="D31">
            <v>1602150.82</v>
          </cell>
          <cell r="E31">
            <v>0</v>
          </cell>
          <cell r="F31">
            <v>0</v>
          </cell>
        </row>
        <row r="32">
          <cell r="A32" t="str">
            <v>113410 FORWARD RECEIVABLE for STL</v>
          </cell>
          <cell r="B32">
            <v>390176400</v>
          </cell>
          <cell r="C32" t="str">
            <v>AA</v>
          </cell>
          <cell r="D32">
            <v>390176400</v>
          </cell>
          <cell r="E32">
            <v>399331800</v>
          </cell>
          <cell r="F32">
            <v>-9155400</v>
          </cell>
        </row>
        <row r="33">
          <cell r="A33" t="str">
            <v>113411 FORWARD RECEIVABLE for LTL</v>
          </cell>
          <cell r="B33">
            <v>0</v>
          </cell>
          <cell r="C33" t="str">
            <v>NN</v>
          </cell>
          <cell r="E33">
            <v>336547320</v>
          </cell>
          <cell r="F33">
            <v>-336547320</v>
          </cell>
        </row>
        <row r="34">
          <cell r="A34" t="str">
            <v>113412 FORWARD RECEIVABLE for LTL 1 year</v>
          </cell>
          <cell r="B34">
            <v>219610910</v>
          </cell>
          <cell r="C34" t="str">
            <v>nn</v>
          </cell>
          <cell r="D34">
            <v>219610910</v>
          </cell>
          <cell r="E34">
            <v>224364880</v>
          </cell>
          <cell r="F34">
            <v>-4753970</v>
          </cell>
        </row>
        <row r="35">
          <cell r="A35" t="str">
            <v>113415 Forward Receive STL Adjustment</v>
          </cell>
          <cell r="B35">
            <v>20150460</v>
          </cell>
          <cell r="C35" t="str">
            <v>AA</v>
          </cell>
          <cell r="D35">
            <v>20150460</v>
          </cell>
          <cell r="E35">
            <v>4339678</v>
          </cell>
          <cell r="F35">
            <v>15810782</v>
          </cell>
        </row>
        <row r="36">
          <cell r="A36" t="str">
            <v>113416 Forward Receive LTL Adjustment</v>
          </cell>
          <cell r="B36">
            <v>0</v>
          </cell>
          <cell r="C36" t="str">
            <v>NN</v>
          </cell>
          <cell r="E36">
            <v>-1200025.8</v>
          </cell>
          <cell r="F36">
            <v>1200025.8</v>
          </cell>
        </row>
        <row r="37">
          <cell r="A37" t="str">
            <v>113417 Forward Receive LTL 1 year Adjustment</v>
          </cell>
          <cell r="B37">
            <v>2888951</v>
          </cell>
          <cell r="C37" t="str">
            <v>nn</v>
          </cell>
          <cell r="D37">
            <v>2888951</v>
          </cell>
          <cell r="E37">
            <v>-800017.2</v>
          </cell>
          <cell r="F37">
            <v>3688968.2</v>
          </cell>
        </row>
        <row r="38">
          <cell r="A38" t="str">
            <v>113500 CROSS CURRENCY FORWARD SUSPENSES</v>
          </cell>
          <cell r="B38">
            <v>0</v>
          </cell>
          <cell r="C38" t="str">
            <v>BB</v>
          </cell>
          <cell r="E38">
            <v>0</v>
          </cell>
          <cell r="F38">
            <v>0</v>
          </cell>
        </row>
        <row r="39">
          <cell r="A39" t="str">
            <v>113510 CROSS CURRENCY FORWARD RECEIVABLE</v>
          </cell>
          <cell r="B39">
            <v>46417902.07</v>
          </cell>
          <cell r="C39" t="str">
            <v>BB</v>
          </cell>
          <cell r="E39">
            <v>31658463.91</v>
          </cell>
          <cell r="F39">
            <v>14759438.16</v>
          </cell>
        </row>
        <row r="40">
          <cell r="A40" t="str">
            <v>113519 Forward Adjustment</v>
          </cell>
          <cell r="B40">
            <v>156341.09</v>
          </cell>
          <cell r="C40" t="str">
            <v>BB</v>
          </cell>
          <cell r="D40">
            <v>46574243.160000004</v>
          </cell>
          <cell r="E40">
            <v>85552.28</v>
          </cell>
          <cell r="F40">
            <v>70788.81</v>
          </cell>
        </row>
        <row r="41">
          <cell r="A41" t="str">
            <v>113531 A/R SWAP for STL old currency</v>
          </cell>
          <cell r="B41">
            <v>0</v>
          </cell>
          <cell r="C41" t="str">
            <v>BB</v>
          </cell>
          <cell r="E41">
            <v>0</v>
          </cell>
          <cell r="F41">
            <v>0</v>
          </cell>
        </row>
        <row r="42">
          <cell r="A42" t="str">
            <v>113538 A/R SWAP for STL adjustment</v>
          </cell>
          <cell r="B42">
            <v>0</v>
          </cell>
          <cell r="C42" t="str">
            <v>BB</v>
          </cell>
          <cell r="E42">
            <v>0</v>
          </cell>
          <cell r="F42">
            <v>0</v>
          </cell>
        </row>
        <row r="43">
          <cell r="A43" t="str">
            <v>113540 SWAP Fee receive (old currency)</v>
          </cell>
          <cell r="B43">
            <v>0</v>
          </cell>
          <cell r="C43" t="str">
            <v>BB</v>
          </cell>
          <cell r="E43">
            <v>0</v>
          </cell>
          <cell r="F43">
            <v>0</v>
          </cell>
        </row>
        <row r="44">
          <cell r="A44" t="str">
            <v>113610 FORWARD RECEIVABLE FOR AR</v>
          </cell>
          <cell r="B44">
            <v>773711562.40999997</v>
          </cell>
          <cell r="C44" t="str">
            <v>B</v>
          </cell>
          <cell r="D44">
            <v>773711562.40999997</v>
          </cell>
          <cell r="E44">
            <v>0</v>
          </cell>
          <cell r="F44">
            <v>773711562.40999997</v>
          </cell>
        </row>
        <row r="45">
          <cell r="A45" t="str">
            <v>113999 Other Miscellaneous Receivable</v>
          </cell>
          <cell r="B45">
            <v>374249.68</v>
          </cell>
          <cell r="C45" t="str">
            <v>L</v>
          </cell>
          <cell r="D45">
            <v>374249.68</v>
          </cell>
          <cell r="E45">
            <v>502628.68</v>
          </cell>
          <cell r="F45">
            <v>-128379</v>
          </cell>
        </row>
        <row r="46">
          <cell r="A46" t="str">
            <v>117110 Due From Affiliated Company - Sales Acco</v>
          </cell>
          <cell r="B46">
            <v>24408352.16</v>
          </cell>
          <cell r="C46" t="str">
            <v>M-T</v>
          </cell>
          <cell r="D46">
            <v>24408352.16</v>
          </cell>
          <cell r="E46">
            <v>28802527.18</v>
          </cell>
          <cell r="F46">
            <v>-4394175.0199999996</v>
          </cell>
        </row>
        <row r="47">
          <cell r="A47" t="str">
            <v>117120 Current Account - Affiliated Company</v>
          </cell>
          <cell r="B47">
            <v>0</v>
          </cell>
          <cell r="C47" t="str">
            <v>M-PN</v>
          </cell>
          <cell r="E47">
            <v>0</v>
          </cell>
          <cell r="F47">
            <v>0</v>
          </cell>
        </row>
        <row r="48">
          <cell r="A48" t="str">
            <v>117220 A/R Inter Company - Promissory Note</v>
          </cell>
          <cell r="B48">
            <v>38578678.649999999</v>
          </cell>
          <cell r="C48" t="str">
            <v>M-PN</v>
          </cell>
          <cell r="D48">
            <v>38578678.649999999</v>
          </cell>
          <cell r="E48">
            <v>993310000</v>
          </cell>
          <cell r="F48">
            <v>-954731321.35000002</v>
          </cell>
        </row>
        <row r="49">
          <cell r="A49" t="str">
            <v>117300 Long term loan to Affiliated company</v>
          </cell>
          <cell r="B49">
            <v>0</v>
          </cell>
          <cell r="C49" t="str">
            <v>M-L</v>
          </cell>
          <cell r="E49">
            <v>1759000000</v>
          </cell>
          <cell r="F49">
            <v>-1759000000</v>
          </cell>
        </row>
        <row r="50">
          <cell r="A50" t="str">
            <v>121110 Finished Goods</v>
          </cell>
          <cell r="B50">
            <v>373852596.91000003</v>
          </cell>
          <cell r="C50" t="str">
            <v>C</v>
          </cell>
          <cell r="E50">
            <v>153810434.69</v>
          </cell>
          <cell r="F50">
            <v>220042162.22</v>
          </cell>
        </row>
        <row r="51">
          <cell r="A51" t="str">
            <v>121111 Finished Goods adjustment</v>
          </cell>
          <cell r="B51">
            <v>0</v>
          </cell>
          <cell r="C51" t="str">
            <v>C</v>
          </cell>
          <cell r="E51">
            <v>118953887.62</v>
          </cell>
          <cell r="F51">
            <v>-118953887.62</v>
          </cell>
        </row>
        <row r="52">
          <cell r="A52" t="str">
            <v>121210 Goods In Process</v>
          </cell>
          <cell r="B52">
            <v>19352948.350000001</v>
          </cell>
          <cell r="C52" t="str">
            <v>C</v>
          </cell>
          <cell r="E52">
            <v>91037404.409999996</v>
          </cell>
          <cell r="F52">
            <v>-71684456.060000002</v>
          </cell>
        </row>
        <row r="53">
          <cell r="A53" t="str">
            <v>121211 Goods In Process adjustment</v>
          </cell>
          <cell r="B53">
            <v>0</v>
          </cell>
          <cell r="C53" t="str">
            <v>C</v>
          </cell>
          <cell r="E53">
            <v>-2822077.97</v>
          </cell>
          <cell r="F53">
            <v>2822077.97</v>
          </cell>
        </row>
        <row r="54">
          <cell r="A54" t="str">
            <v>121212 Goods In Process transfer</v>
          </cell>
          <cell r="B54">
            <v>31845099.739999998</v>
          </cell>
          <cell r="C54" t="str">
            <v>C</v>
          </cell>
          <cell r="E54">
            <v>62060020.93</v>
          </cell>
          <cell r="F54">
            <v>-30214921.190000001</v>
          </cell>
        </row>
        <row r="55">
          <cell r="A55" t="str">
            <v>121310 Raw Materials</v>
          </cell>
          <cell r="B55">
            <v>217611117.37</v>
          </cell>
          <cell r="C55" t="str">
            <v>C</v>
          </cell>
          <cell r="E55">
            <v>185949480.44999999</v>
          </cell>
          <cell r="F55">
            <v>31661636.920000002</v>
          </cell>
        </row>
        <row r="56">
          <cell r="A56" t="str">
            <v>121311 Raw Material adjustment</v>
          </cell>
          <cell r="B56">
            <v>736176.76</v>
          </cell>
          <cell r="C56" t="str">
            <v>C</v>
          </cell>
          <cell r="E56">
            <v>0</v>
          </cell>
          <cell r="F56">
            <v>736176.76</v>
          </cell>
        </row>
        <row r="57">
          <cell r="A57" t="str">
            <v>121312 RM transfer</v>
          </cell>
          <cell r="B57">
            <v>-32480187.739999998</v>
          </cell>
          <cell r="C57" t="str">
            <v>C</v>
          </cell>
          <cell r="E57">
            <v>-62695108.93</v>
          </cell>
          <cell r="F57">
            <v>30214921.190000001</v>
          </cell>
        </row>
        <row r="58">
          <cell r="A58" t="str">
            <v>121410 Store Supplies</v>
          </cell>
          <cell r="B58">
            <v>8995222.1099999994</v>
          </cell>
          <cell r="C58" t="str">
            <v>C</v>
          </cell>
          <cell r="E58">
            <v>9678459.8800000008</v>
          </cell>
          <cell r="F58">
            <v>-683237.77</v>
          </cell>
        </row>
        <row r="59">
          <cell r="A59" t="str">
            <v>121430 Spare Parts</v>
          </cell>
          <cell r="B59">
            <v>63351703.700000003</v>
          </cell>
          <cell r="C59" t="str">
            <v>C</v>
          </cell>
          <cell r="E59">
            <v>63965789.579999998</v>
          </cell>
          <cell r="F59">
            <v>-614085.88</v>
          </cell>
        </row>
        <row r="60">
          <cell r="A60" t="str">
            <v>121431 spart parts adjustment</v>
          </cell>
          <cell r="B60">
            <v>0</v>
          </cell>
          <cell r="C60" t="str">
            <v>C</v>
          </cell>
          <cell r="E60">
            <v>38551296.07</v>
          </cell>
          <cell r="F60">
            <v>-38551296.07</v>
          </cell>
        </row>
        <row r="61">
          <cell r="A61" t="str">
            <v>121710 Scrap/By Product</v>
          </cell>
          <cell r="B61">
            <v>0</v>
          </cell>
          <cell r="C61" t="str">
            <v>C</v>
          </cell>
          <cell r="E61">
            <v>0</v>
          </cell>
          <cell r="F61">
            <v>0</v>
          </cell>
        </row>
        <row r="62">
          <cell r="A62" t="str">
            <v>121810 Store In Abeyance</v>
          </cell>
          <cell r="B62">
            <v>374849.86</v>
          </cell>
          <cell r="C62" t="str">
            <v>C</v>
          </cell>
          <cell r="E62">
            <v>374849.86</v>
          </cell>
          <cell r="F62">
            <v>0</v>
          </cell>
        </row>
        <row r="63">
          <cell r="A63" t="str">
            <v>121910 Suspenses Account</v>
          </cell>
          <cell r="B63">
            <v>693351.24</v>
          </cell>
          <cell r="C63" t="str">
            <v>C</v>
          </cell>
          <cell r="E63">
            <v>693351.24</v>
          </cell>
          <cell r="F63">
            <v>0</v>
          </cell>
        </row>
        <row r="64">
          <cell r="A64" t="str">
            <v>121990 Goods in transit</v>
          </cell>
          <cell r="B64">
            <v>31571490.93</v>
          </cell>
          <cell r="C64" t="str">
            <v>C</v>
          </cell>
          <cell r="D64">
            <v>715904369.23000014</v>
          </cell>
          <cell r="E64">
            <v>6093677.21</v>
          </cell>
          <cell r="F64">
            <v>25477813.719999999</v>
          </cell>
        </row>
        <row r="65">
          <cell r="A65" t="str">
            <v>123100 Advances In local For Suppliers</v>
          </cell>
          <cell r="B65">
            <v>0</v>
          </cell>
          <cell r="C65" t="str">
            <v>L</v>
          </cell>
          <cell r="E65">
            <v>0</v>
          </cell>
          <cell r="F65">
            <v>0</v>
          </cell>
        </row>
        <row r="66">
          <cell r="A66" t="str">
            <v>123200 Advances in Local for employee</v>
          </cell>
          <cell r="B66">
            <v>525587.46</v>
          </cell>
          <cell r="C66" t="str">
            <v>L</v>
          </cell>
          <cell r="E66">
            <v>485307.06</v>
          </cell>
          <cell r="F66">
            <v>40280.400000000001</v>
          </cell>
        </row>
        <row r="67">
          <cell r="A67" t="str">
            <v>123300 Advances for deferred charge - SOS</v>
          </cell>
          <cell r="B67">
            <v>7867.76</v>
          </cell>
          <cell r="C67" t="str">
            <v>L</v>
          </cell>
          <cell r="E67">
            <v>0</v>
          </cell>
          <cell r="F67">
            <v>7867.76</v>
          </cell>
        </row>
        <row r="68">
          <cell r="A68" t="str">
            <v>124120 Insurance Premium</v>
          </cell>
          <cell r="B68">
            <v>91467</v>
          </cell>
          <cell r="C68" t="str">
            <v>L</v>
          </cell>
          <cell r="E68">
            <v>1103885</v>
          </cell>
          <cell r="F68">
            <v>-1012418</v>
          </cell>
        </row>
        <row r="69">
          <cell r="A69" t="str">
            <v>124140 Rent</v>
          </cell>
          <cell r="B69">
            <v>5704578</v>
          </cell>
          <cell r="C69" t="str">
            <v>L</v>
          </cell>
          <cell r="E69">
            <v>7091479.5999999996</v>
          </cell>
          <cell r="F69">
            <v>-1386901.6</v>
          </cell>
        </row>
        <row r="70">
          <cell r="A70" t="str">
            <v>124170 Prepaid Taxes</v>
          </cell>
          <cell r="B70">
            <v>0</v>
          </cell>
          <cell r="C70" t="str">
            <v>L</v>
          </cell>
          <cell r="E70">
            <v>0</v>
          </cell>
          <cell r="F70">
            <v>0</v>
          </cell>
        </row>
        <row r="71">
          <cell r="A71" t="str">
            <v>124190 Uniform For Employees</v>
          </cell>
          <cell r="B71">
            <v>0</v>
          </cell>
          <cell r="C71" t="str">
            <v>L</v>
          </cell>
          <cell r="E71">
            <v>0</v>
          </cell>
          <cell r="F71">
            <v>0</v>
          </cell>
        </row>
        <row r="72">
          <cell r="A72" t="str">
            <v>124200 amortize account for die</v>
          </cell>
          <cell r="B72">
            <v>942671.7</v>
          </cell>
          <cell r="C72" t="str">
            <v>L</v>
          </cell>
          <cell r="E72">
            <v>1005516.48</v>
          </cell>
          <cell r="F72">
            <v>-62844.78</v>
          </cell>
        </row>
        <row r="73">
          <cell r="A73" t="str">
            <v>124990 Other Prepaid Expenses</v>
          </cell>
          <cell r="B73">
            <v>2214887.4900000002</v>
          </cell>
          <cell r="C73" t="str">
            <v>L</v>
          </cell>
          <cell r="E73">
            <v>210306</v>
          </cell>
          <cell r="F73">
            <v>2004581.49</v>
          </cell>
        </row>
        <row r="74">
          <cell r="A74" t="str">
            <v>125110 Accrued Income</v>
          </cell>
          <cell r="B74">
            <v>2520.0100000000002</v>
          </cell>
          <cell r="C74" t="str">
            <v>L</v>
          </cell>
          <cell r="E74">
            <v>264827.62</v>
          </cell>
          <cell r="F74">
            <v>-262307.61</v>
          </cell>
        </row>
        <row r="75">
          <cell r="A75" t="str">
            <v>127110 Vat - Input Tax</v>
          </cell>
          <cell r="B75">
            <v>36539715.75</v>
          </cell>
          <cell r="C75" t="str">
            <v>L</v>
          </cell>
          <cell r="E75">
            <v>30055707.940000001</v>
          </cell>
          <cell r="F75">
            <v>6484007.8099999996</v>
          </cell>
        </row>
        <row r="76">
          <cell r="A76" t="str">
            <v>127120 Vat - Input Tax Suspense A/C</v>
          </cell>
          <cell r="B76">
            <v>1776619.15</v>
          </cell>
          <cell r="C76" t="str">
            <v>L</v>
          </cell>
          <cell r="D76">
            <v>47805914.32</v>
          </cell>
          <cell r="E76">
            <v>1912283.65</v>
          </cell>
          <cell r="F76">
            <v>-135664.5</v>
          </cell>
        </row>
        <row r="77">
          <cell r="A77" t="str">
            <v>132100 Shares - Par Value - Teg</v>
          </cell>
          <cell r="B77">
            <v>119999400</v>
          </cell>
          <cell r="C77" t="str">
            <v>N</v>
          </cell>
          <cell r="E77">
            <v>119999400</v>
          </cell>
          <cell r="F77">
            <v>0</v>
          </cell>
        </row>
        <row r="78">
          <cell r="A78" t="str">
            <v>132150 Equity in income (loss) subsidiaries</v>
          </cell>
          <cell r="B78">
            <v>-1128753527.8699999</v>
          </cell>
          <cell r="C78" t="str">
            <v>N</v>
          </cell>
          <cell r="E78">
            <v>-1128753527.8699999</v>
          </cell>
          <cell r="F78">
            <v>0</v>
          </cell>
        </row>
        <row r="79">
          <cell r="A79" t="str">
            <v>132180 Share - Dividend income from subsidiaries</v>
          </cell>
          <cell r="B79">
            <v>-115799421</v>
          </cell>
          <cell r="C79" t="str">
            <v>N</v>
          </cell>
          <cell r="E79">
            <v>-115799421</v>
          </cell>
          <cell r="F79">
            <v>0</v>
          </cell>
        </row>
        <row r="80">
          <cell r="A80" t="str">
            <v>132200 Shares - Par Value -Cdt</v>
          </cell>
          <cell r="B80">
            <v>5999999400</v>
          </cell>
          <cell r="C80" t="str">
            <v>N</v>
          </cell>
          <cell r="D80">
            <v>4875445851.1300001</v>
          </cell>
          <cell r="E80">
            <v>2999999400</v>
          </cell>
          <cell r="F80">
            <v>3000000000</v>
          </cell>
        </row>
        <row r="81">
          <cell r="A81" t="str">
            <v>141160 Land Improvement</v>
          </cell>
          <cell r="B81">
            <v>19635105.489999998</v>
          </cell>
          <cell r="C81" t="str">
            <v>U-COST</v>
          </cell>
          <cell r="E81">
            <v>19635105.489999998</v>
          </cell>
          <cell r="F81">
            <v>0</v>
          </cell>
        </row>
        <row r="82">
          <cell r="A82" t="str">
            <v>143110 Buildings &amp; Structures</v>
          </cell>
          <cell r="B82">
            <v>575167471.08000004</v>
          </cell>
          <cell r="C82" t="str">
            <v>U-COST</v>
          </cell>
          <cell r="E82">
            <v>574997471.08000004</v>
          </cell>
          <cell r="F82">
            <v>170000</v>
          </cell>
        </row>
        <row r="83">
          <cell r="A83" t="str">
            <v>144110 Plant Machinery &amp; Equipment</v>
          </cell>
          <cell r="B83">
            <v>5114568639.6000004</v>
          </cell>
          <cell r="C83" t="str">
            <v>U-COST</v>
          </cell>
          <cell r="E83">
            <v>5089475770.9799995</v>
          </cell>
          <cell r="F83">
            <v>25092868.620000001</v>
          </cell>
        </row>
        <row r="84">
          <cell r="A84" t="str">
            <v>145110 Transportation And Misc. Equipment</v>
          </cell>
          <cell r="B84">
            <v>21417829.93</v>
          </cell>
          <cell r="C84" t="str">
            <v>U-COST</v>
          </cell>
          <cell r="E84">
            <v>21281029.93</v>
          </cell>
          <cell r="F84">
            <v>136800</v>
          </cell>
        </row>
        <row r="85">
          <cell r="A85" t="str">
            <v>146110 Construction In Progress</v>
          </cell>
          <cell r="B85">
            <v>80143572.209999993</v>
          </cell>
          <cell r="C85" t="str">
            <v>U-COST</v>
          </cell>
          <cell r="E85">
            <v>55943060.590000004</v>
          </cell>
          <cell r="F85">
            <v>24200511.620000001</v>
          </cell>
        </row>
        <row r="86">
          <cell r="A86" t="str">
            <v>147110 Office Furnitures &amp; Equipment</v>
          </cell>
          <cell r="B86">
            <v>110189634.2</v>
          </cell>
          <cell r="C86" t="str">
            <v>U-COST</v>
          </cell>
          <cell r="D86">
            <v>5921122252.5100002</v>
          </cell>
          <cell r="E86">
            <v>107273793.08</v>
          </cell>
          <cell r="F86">
            <v>2915841.12</v>
          </cell>
        </row>
        <row r="87">
          <cell r="A87" t="str">
            <v>151110 Accumulated Depr.- Land Improvement</v>
          </cell>
          <cell r="B87">
            <v>-10849490.619999999</v>
          </cell>
          <cell r="C87" t="str">
            <v>U-ACC</v>
          </cell>
          <cell r="E87">
            <v>-10567949.859999999</v>
          </cell>
          <cell r="F87">
            <v>-281540.76</v>
          </cell>
        </row>
        <row r="88">
          <cell r="A88" t="str">
            <v>153110 Accumulated Depr. Bld. &amp; Strt.</v>
          </cell>
          <cell r="B88">
            <v>-352008757.51999998</v>
          </cell>
          <cell r="C88" t="str">
            <v>U-ACC</v>
          </cell>
          <cell r="E88">
            <v>-344929570.07999998</v>
          </cell>
          <cell r="F88">
            <v>-7079187.4400000004</v>
          </cell>
        </row>
        <row r="89">
          <cell r="A89" t="str">
            <v>154110 Accumulated Depr. Machinery &amp; Eq</v>
          </cell>
          <cell r="B89">
            <v>-3846471814.5799999</v>
          </cell>
          <cell r="C89" t="str">
            <v>U-ACC</v>
          </cell>
          <cell r="E89">
            <v>-3773533298.6700001</v>
          </cell>
          <cell r="F89">
            <v>-72938515.909999996</v>
          </cell>
        </row>
        <row r="90">
          <cell r="A90" t="str">
            <v>155110 Accumulated Depr. Trans. &amp; Equip</v>
          </cell>
          <cell r="B90">
            <v>-17719454.059999999</v>
          </cell>
          <cell r="C90" t="str">
            <v>U-ACC</v>
          </cell>
          <cell r="E90">
            <v>-17413152.98</v>
          </cell>
          <cell r="F90">
            <v>-306301.08</v>
          </cell>
        </row>
        <row r="91">
          <cell r="A91" t="str">
            <v>157110 Accumulated Depr. Off.Furn.&amp; Equ</v>
          </cell>
          <cell r="B91">
            <v>-81722628.430000007</v>
          </cell>
          <cell r="C91" t="str">
            <v>U-ACC</v>
          </cell>
          <cell r="D91">
            <v>-4308772145.21</v>
          </cell>
          <cell r="E91">
            <v>-78907309.560000002</v>
          </cell>
          <cell r="F91">
            <v>-2815318.87</v>
          </cell>
        </row>
        <row r="92">
          <cell r="A92" t="str">
            <v>174110 Import Duty - Deposits</v>
          </cell>
          <cell r="B92">
            <v>9168508</v>
          </cell>
          <cell r="C92" t="str">
            <v>Z</v>
          </cell>
          <cell r="D92">
            <v>9168508</v>
          </cell>
          <cell r="E92">
            <v>10000</v>
          </cell>
          <cell r="F92">
            <v>9158508</v>
          </cell>
        </row>
        <row r="93">
          <cell r="A93" t="str">
            <v>174150 Cross Currency Forward Variance</v>
          </cell>
          <cell r="B93">
            <v>-95758.39</v>
          </cell>
          <cell r="C93" t="str">
            <v>L</v>
          </cell>
          <cell r="D93">
            <v>-95758.39</v>
          </cell>
          <cell r="E93">
            <v>395637.64</v>
          </cell>
          <cell r="F93">
            <v>-491396.03</v>
          </cell>
        </row>
        <row r="94">
          <cell r="A94" t="str">
            <v>174160 Cross Currency Swap Variance</v>
          </cell>
          <cell r="B94">
            <v>0</v>
          </cell>
          <cell r="C94" t="str">
            <v>Z</v>
          </cell>
          <cell r="E94">
            <v>0</v>
          </cell>
          <cell r="F94">
            <v>0</v>
          </cell>
        </row>
        <row r="95">
          <cell r="A95" t="str">
            <v>174210 Royalty</v>
          </cell>
          <cell r="B95">
            <v>25960530</v>
          </cell>
          <cell r="C95" t="str">
            <v>Z</v>
          </cell>
          <cell r="E95">
            <v>26724075</v>
          </cell>
          <cell r="F95">
            <v>-763545</v>
          </cell>
        </row>
        <row r="96">
          <cell r="A96" t="str">
            <v>174510 Miscellaneous Security Deposits</v>
          </cell>
          <cell r="B96">
            <v>314051.46000000002</v>
          </cell>
          <cell r="C96" t="str">
            <v>Z</v>
          </cell>
          <cell r="E96">
            <v>314051.46000000002</v>
          </cell>
          <cell r="F96">
            <v>0</v>
          </cell>
        </row>
        <row r="97">
          <cell r="A97" t="str">
            <v>174520 Consultant Fee</v>
          </cell>
          <cell r="B97">
            <v>37251054.560000002</v>
          </cell>
          <cell r="C97" t="str">
            <v>Z</v>
          </cell>
          <cell r="E97">
            <v>40614853.840000004</v>
          </cell>
          <cell r="F97">
            <v>-3363799.28</v>
          </cell>
        </row>
        <row r="98">
          <cell r="A98" t="str">
            <v>174530 Factory Expenses</v>
          </cell>
          <cell r="B98">
            <v>16604290.529999999</v>
          </cell>
          <cell r="C98" t="str">
            <v>Z</v>
          </cell>
          <cell r="E98">
            <v>16604290.529999999</v>
          </cell>
          <cell r="F98">
            <v>0</v>
          </cell>
        </row>
        <row r="99">
          <cell r="A99" t="str">
            <v>174980 Shortage/Excess of Oversea Purchase</v>
          </cell>
          <cell r="B99">
            <v>12615284.539999999</v>
          </cell>
          <cell r="C99" t="str">
            <v>Z</v>
          </cell>
          <cell r="E99">
            <v>25812796.949999999</v>
          </cell>
          <cell r="F99">
            <v>-13197512.41</v>
          </cell>
        </row>
        <row r="100">
          <cell r="A100" t="str">
            <v>175130 Import Duty</v>
          </cell>
          <cell r="B100">
            <v>0</v>
          </cell>
          <cell r="C100" t="str">
            <v>Z</v>
          </cell>
          <cell r="E100">
            <v>8656545</v>
          </cell>
          <cell r="F100">
            <v>-8656545</v>
          </cell>
        </row>
        <row r="101">
          <cell r="A101" t="str">
            <v>175140 Income Tax Deduct At Source</v>
          </cell>
          <cell r="B101">
            <v>1594864.9</v>
          </cell>
          <cell r="C101" t="str">
            <v>Z</v>
          </cell>
          <cell r="D101">
            <v>94340075.99000001</v>
          </cell>
          <cell r="E101">
            <v>3157926.73</v>
          </cell>
          <cell r="F101">
            <v>-1563061.83</v>
          </cell>
        </row>
        <row r="102">
          <cell r="A102" t="str">
            <v>176110 Deferred Income Tax</v>
          </cell>
          <cell r="B102">
            <v>370494574.91000003</v>
          </cell>
          <cell r="C102" t="str">
            <v>Z-DEFER</v>
          </cell>
          <cell r="D102">
            <v>370494574.91000003</v>
          </cell>
          <cell r="E102">
            <v>370494574.91000003</v>
          </cell>
          <cell r="F102">
            <v>0</v>
          </cell>
        </row>
        <row r="103">
          <cell r="A103" t="str">
            <v>210810 Forward Payables for STL</v>
          </cell>
          <cell r="B103">
            <v>-390688580</v>
          </cell>
          <cell r="C103" t="str">
            <v>AA</v>
          </cell>
          <cell r="D103">
            <v>-390688580</v>
          </cell>
          <cell r="E103">
            <v>-399913400</v>
          </cell>
          <cell r="F103">
            <v>9224820</v>
          </cell>
        </row>
        <row r="104">
          <cell r="A104" t="str">
            <v>210811 Forward Payables for LTL</v>
          </cell>
          <cell r="B104">
            <v>0</v>
          </cell>
          <cell r="C104" t="str">
            <v>NN</v>
          </cell>
          <cell r="E104">
            <v>-336606393</v>
          </cell>
          <cell r="F104">
            <v>336606393</v>
          </cell>
        </row>
        <row r="105">
          <cell r="A105" t="str">
            <v>210812 Forward Payables for LTL 1 year</v>
          </cell>
          <cell r="B105">
            <v>-219689674</v>
          </cell>
          <cell r="C105" t="str">
            <v>nn</v>
          </cell>
          <cell r="D105">
            <v>-219689674</v>
          </cell>
          <cell r="E105">
            <v>-224404262</v>
          </cell>
          <cell r="F105">
            <v>4714588</v>
          </cell>
        </row>
        <row r="106">
          <cell r="A106" t="str">
            <v>211810 PROMISSORY NOTE</v>
          </cell>
          <cell r="B106">
            <v>-755679872</v>
          </cell>
          <cell r="C106" t="str">
            <v>AA</v>
          </cell>
          <cell r="E106">
            <v>-678179872</v>
          </cell>
          <cell r="F106">
            <v>-77500000</v>
          </cell>
        </row>
        <row r="107">
          <cell r="A107" t="str">
            <v>211812 Short Term Loan - Foreign Currency</v>
          </cell>
          <cell r="B107">
            <v>-239044200</v>
          </cell>
          <cell r="C107" t="str">
            <v>AA</v>
          </cell>
          <cell r="D107">
            <v>-994724072</v>
          </cell>
          <cell r="E107">
            <v>-239044200</v>
          </cell>
          <cell r="F107">
            <v>0</v>
          </cell>
        </row>
        <row r="108">
          <cell r="A108" t="str">
            <v>211813 Cross Currency Forward Payables</v>
          </cell>
          <cell r="B108">
            <v>-46429288.880000003</v>
          </cell>
          <cell r="C108" t="str">
            <v>BB</v>
          </cell>
          <cell r="D108">
            <v>-46429288.880000003</v>
          </cell>
          <cell r="E108">
            <v>-31660060.93</v>
          </cell>
          <cell r="F108">
            <v>-14769227.949999999</v>
          </cell>
        </row>
        <row r="109">
          <cell r="A109" t="str">
            <v>211814 Forward Payables for AR</v>
          </cell>
          <cell r="B109">
            <v>-773557279.50999999</v>
          </cell>
          <cell r="C109" t="str">
            <v>B</v>
          </cell>
          <cell r="D109">
            <v>-773557279.50999999</v>
          </cell>
          <cell r="E109">
            <v>0</v>
          </cell>
          <cell r="F109">
            <v>-773557279.50999999</v>
          </cell>
        </row>
        <row r="110">
          <cell r="A110" t="str">
            <v>211815 P/N Adjustment</v>
          </cell>
          <cell r="B110">
            <v>352512</v>
          </cell>
          <cell r="C110" t="str">
            <v>AA</v>
          </cell>
          <cell r="E110">
            <v>3009744</v>
          </cell>
          <cell r="F110">
            <v>-2657232</v>
          </cell>
        </row>
        <row r="111">
          <cell r="A111" t="str">
            <v>211818 STL Adjustment</v>
          </cell>
          <cell r="B111">
            <v>-7455300</v>
          </cell>
          <cell r="C111" t="str">
            <v>AA</v>
          </cell>
          <cell r="D111">
            <v>-7102788</v>
          </cell>
          <cell r="E111">
            <v>-3457150</v>
          </cell>
          <cell r="F111">
            <v>-3998150</v>
          </cell>
        </row>
        <row r="112">
          <cell r="A112" t="str">
            <v>211820 FW Payable - AR Adjustment</v>
          </cell>
          <cell r="B112">
            <v>-5840600</v>
          </cell>
          <cell r="C112" t="str">
            <v>B</v>
          </cell>
          <cell r="D112">
            <v>-5840600</v>
          </cell>
          <cell r="E112">
            <v>0</v>
          </cell>
          <cell r="F112">
            <v>-5840600</v>
          </cell>
        </row>
        <row r="113">
          <cell r="A113" t="str">
            <v>213100 Goods Receipt/Invoice Receipt</v>
          </cell>
          <cell r="B113">
            <v>30022963.670000002</v>
          </cell>
          <cell r="C113" t="str">
            <v>C</v>
          </cell>
          <cell r="E113">
            <v>2676882.37</v>
          </cell>
          <cell r="F113">
            <v>27346081.300000001</v>
          </cell>
        </row>
        <row r="114">
          <cell r="A114" t="str">
            <v>213151 Landed cost clearing - insurance</v>
          </cell>
          <cell r="B114">
            <v>8412</v>
          </cell>
          <cell r="C114" t="str">
            <v>C</v>
          </cell>
          <cell r="E114">
            <v>8412</v>
          </cell>
          <cell r="F114">
            <v>0</v>
          </cell>
        </row>
        <row r="115">
          <cell r="A115" t="str">
            <v>213152 Landed cost clearing - Freight</v>
          </cell>
          <cell r="B115">
            <v>-9967.5499999999993</v>
          </cell>
          <cell r="C115" t="str">
            <v>C</v>
          </cell>
          <cell r="E115">
            <v>-8939.4699999999993</v>
          </cell>
          <cell r="F115">
            <v>-1028.08</v>
          </cell>
        </row>
        <row r="116">
          <cell r="A116" t="str">
            <v>213153 Landed cost clearing - Duty</v>
          </cell>
          <cell r="B116">
            <v>-178173.8</v>
          </cell>
          <cell r="C116" t="str">
            <v>C</v>
          </cell>
          <cell r="E116">
            <v>-180968.92</v>
          </cell>
          <cell r="F116">
            <v>2795.12</v>
          </cell>
        </row>
        <row r="117">
          <cell r="A117" t="str">
            <v>213154 Landed cost clearing - Clearance</v>
          </cell>
          <cell r="B117">
            <v>-144384.43</v>
          </cell>
          <cell r="C117" t="str">
            <v>C</v>
          </cell>
          <cell r="E117">
            <v>581126.93999999994</v>
          </cell>
          <cell r="F117">
            <v>-725511.37</v>
          </cell>
        </row>
        <row r="118">
          <cell r="A118" t="str">
            <v>213198 Goods Receipt/Invoice Receipt Clearing</v>
          </cell>
          <cell r="B118">
            <v>-29698849.890000001</v>
          </cell>
          <cell r="C118" t="str">
            <v>C</v>
          </cell>
          <cell r="D118">
            <v>0</v>
          </cell>
          <cell r="E118">
            <v>-3068100.92</v>
          </cell>
          <cell r="F118">
            <v>-26630748.969999999</v>
          </cell>
        </row>
        <row r="119">
          <cell r="A119" t="str">
            <v>213199 AP Un-Invoiced Receipts</v>
          </cell>
          <cell r="B119">
            <v>-1872641.04</v>
          </cell>
          <cell r="C119" t="str">
            <v>BB</v>
          </cell>
          <cell r="E119">
            <v>-3025576.29</v>
          </cell>
          <cell r="F119">
            <v>1152935.25</v>
          </cell>
        </row>
        <row r="120">
          <cell r="A120" t="str">
            <v>213200 Suppliers - Local</v>
          </cell>
          <cell r="B120">
            <v>-205029204.22999999</v>
          </cell>
          <cell r="C120" t="str">
            <v>BB</v>
          </cell>
          <cell r="E120">
            <v>-230891370.02000001</v>
          </cell>
          <cell r="F120">
            <v>25862165.789999999</v>
          </cell>
        </row>
        <row r="121">
          <cell r="A121" t="str">
            <v>213250 Employee local</v>
          </cell>
          <cell r="B121">
            <v>103130.75</v>
          </cell>
          <cell r="C121" t="str">
            <v>BB</v>
          </cell>
          <cell r="E121">
            <v>-134028.07</v>
          </cell>
          <cell r="F121">
            <v>237158.82</v>
          </cell>
        </row>
        <row r="122">
          <cell r="A122" t="str">
            <v>213252 Employee - USD</v>
          </cell>
          <cell r="B122">
            <v>0</v>
          </cell>
          <cell r="C122" t="str">
            <v>BB</v>
          </cell>
          <cell r="E122">
            <v>0</v>
          </cell>
          <cell r="F122">
            <v>0</v>
          </cell>
        </row>
        <row r="123">
          <cell r="A123" t="str">
            <v>213300 Supplies Foreign - Yen</v>
          </cell>
          <cell r="B123">
            <v>-21343137.100000001</v>
          </cell>
          <cell r="C123" t="str">
            <v>BB</v>
          </cell>
          <cell r="E123">
            <v>-20513628.16</v>
          </cell>
          <cell r="F123">
            <v>-829508.94</v>
          </cell>
        </row>
        <row r="124">
          <cell r="A124" t="str">
            <v>213309 Supplies Foreign - Yen Adjustment</v>
          </cell>
          <cell r="B124">
            <v>-708605.4</v>
          </cell>
          <cell r="C124" t="str">
            <v>BB</v>
          </cell>
          <cell r="E124">
            <v>-279493.44</v>
          </cell>
          <cell r="F124">
            <v>-429111.96</v>
          </cell>
        </row>
        <row r="125">
          <cell r="A125" t="str">
            <v>213310 Suppliers - Foreign - Usd.</v>
          </cell>
          <cell r="B125">
            <v>-467126342.94999999</v>
          </cell>
          <cell r="C125" t="str">
            <v>BB</v>
          </cell>
          <cell r="E125">
            <v>-539010974.10000002</v>
          </cell>
          <cell r="F125">
            <v>71884631.150000006</v>
          </cell>
        </row>
        <row r="126">
          <cell r="A126" t="str">
            <v>213319 Suppliers - Foreign - Usd. Adjustment</v>
          </cell>
          <cell r="B126">
            <v>-1593542.24</v>
          </cell>
          <cell r="C126" t="str">
            <v>BB</v>
          </cell>
          <cell r="E126">
            <v>3515681.22</v>
          </cell>
          <cell r="F126">
            <v>-5109223.46</v>
          </cell>
        </row>
        <row r="127">
          <cell r="A127" t="str">
            <v>213340 Suppliers - Foreign - Deutsche</v>
          </cell>
          <cell r="B127">
            <v>0</v>
          </cell>
          <cell r="C127" t="str">
            <v>BB</v>
          </cell>
          <cell r="E127">
            <v>0</v>
          </cell>
          <cell r="F127">
            <v>0</v>
          </cell>
        </row>
        <row r="128">
          <cell r="A128" t="str">
            <v>213390 Other Currencies</v>
          </cell>
          <cell r="B128">
            <v>-53021.62</v>
          </cell>
          <cell r="C128" t="str">
            <v>BB</v>
          </cell>
          <cell r="E128">
            <v>-375354.18</v>
          </cell>
          <cell r="F128">
            <v>322332.56</v>
          </cell>
        </row>
        <row r="129">
          <cell r="A129" t="str">
            <v>213395 rebate</v>
          </cell>
          <cell r="B129">
            <v>15769380</v>
          </cell>
          <cell r="C129" t="str">
            <v>BB</v>
          </cell>
          <cell r="E129">
            <v>39415240</v>
          </cell>
          <cell r="F129">
            <v>-23645860</v>
          </cell>
        </row>
        <row r="130">
          <cell r="A130" t="str">
            <v>213399 Other Currencies Adjustment</v>
          </cell>
          <cell r="B130">
            <v>-377.59</v>
          </cell>
          <cell r="C130" t="str">
            <v>BB</v>
          </cell>
          <cell r="E130">
            <v>-31531.52</v>
          </cell>
          <cell r="F130">
            <v>31153.93</v>
          </cell>
        </row>
        <row r="131">
          <cell r="A131" t="str">
            <v>213500 Retention</v>
          </cell>
          <cell r="B131">
            <v>-125000</v>
          </cell>
          <cell r="C131" t="str">
            <v>BB</v>
          </cell>
          <cell r="E131">
            <v>-167500</v>
          </cell>
          <cell r="F131">
            <v>42500</v>
          </cell>
        </row>
        <row r="132">
          <cell r="A132" t="str">
            <v>213999 AP Suspenes Account</v>
          </cell>
          <cell r="B132">
            <v>34781.9</v>
          </cell>
          <cell r="C132" t="str">
            <v>BB</v>
          </cell>
          <cell r="D132">
            <v>-681944579.5200001</v>
          </cell>
          <cell r="E132">
            <v>-35753.25</v>
          </cell>
          <cell r="F132">
            <v>70535.149999999994</v>
          </cell>
        </row>
        <row r="133">
          <cell r="A133" t="str">
            <v>215110 Deferred Income</v>
          </cell>
          <cell r="B133">
            <v>-4242274.1100000003</v>
          </cell>
          <cell r="C133" t="str">
            <v>CC</v>
          </cell>
          <cell r="E133">
            <v>-2496775</v>
          </cell>
          <cell r="F133">
            <v>-1745499.11</v>
          </cell>
        </row>
        <row r="134">
          <cell r="A134" t="str">
            <v>215119 Deferred income adjustment</v>
          </cell>
          <cell r="B134">
            <v>0</v>
          </cell>
          <cell r="C134" t="str">
            <v>CC</v>
          </cell>
          <cell r="D134">
            <v>-4242274.1100000003</v>
          </cell>
          <cell r="E134">
            <v>38235.75</v>
          </cell>
          <cell r="F134">
            <v>-38235.75</v>
          </cell>
        </row>
        <row r="135">
          <cell r="A135" t="str">
            <v>217110 "Bought Ledger A/C-Sub.,Ass.&amp;Others"</v>
          </cell>
          <cell r="B135">
            <v>-913845554</v>
          </cell>
          <cell r="C135" t="str">
            <v>MM-T</v>
          </cell>
          <cell r="E135">
            <v>-856215576.51999998</v>
          </cell>
          <cell r="F135">
            <v>-57629977.479999997</v>
          </cell>
        </row>
        <row r="136">
          <cell r="A136" t="str">
            <v>217119 SAT rebate</v>
          </cell>
          <cell r="B136">
            <v>70836597.459999993</v>
          </cell>
          <cell r="C136" t="str">
            <v>MM-T</v>
          </cell>
          <cell r="D136">
            <v>-843008956.53999996</v>
          </cell>
          <cell r="E136">
            <v>16569560</v>
          </cell>
          <cell r="F136">
            <v>54267037.460000001</v>
          </cell>
        </row>
        <row r="137">
          <cell r="A137" t="str">
            <v>217120 "Current A/C-Sub.,Ass.&amp;Other Company"</v>
          </cell>
          <cell r="B137">
            <v>-942439.29</v>
          </cell>
          <cell r="C137" t="str">
            <v>MM-C</v>
          </cell>
          <cell r="D137">
            <v>-942439.29</v>
          </cell>
          <cell r="E137">
            <v>-1660461.85</v>
          </cell>
          <cell r="F137">
            <v>718022.56</v>
          </cell>
        </row>
        <row r="138">
          <cell r="A138" t="str">
            <v>217220 Promissory Note Payable</v>
          </cell>
          <cell r="B138">
            <v>-567622554.95000005</v>
          </cell>
          <cell r="C138" t="str">
            <v>MM-F</v>
          </cell>
          <cell r="D138">
            <v>-567622554.95000005</v>
          </cell>
          <cell r="E138">
            <v>0</v>
          </cell>
          <cell r="F138">
            <v>-567622554.95000005</v>
          </cell>
        </row>
        <row r="139">
          <cell r="A139" t="str">
            <v>219100 Current Portion of Long term Loan</v>
          </cell>
          <cell r="B139">
            <v>-645077335.19000006</v>
          </cell>
          <cell r="C139" t="str">
            <v>nn</v>
          </cell>
          <cell r="E139">
            <v>-645054129.98000002</v>
          </cell>
          <cell r="F139">
            <v>-23205.21</v>
          </cell>
        </row>
        <row r="140">
          <cell r="A140" t="str">
            <v>219160 A/P SWAP for STL</v>
          </cell>
          <cell r="B140">
            <v>0</v>
          </cell>
          <cell r="C140" t="str">
            <v>nn</v>
          </cell>
          <cell r="E140">
            <v>0</v>
          </cell>
          <cell r="F140">
            <v>0</v>
          </cell>
        </row>
        <row r="141">
          <cell r="A141" t="str">
            <v>219199 Cur-Long term loan adjust</v>
          </cell>
          <cell r="B141">
            <v>11426592.050000001</v>
          </cell>
          <cell r="C141" t="str">
            <v>nn</v>
          </cell>
          <cell r="D141">
            <v>-633650743.1400001</v>
          </cell>
          <cell r="E141">
            <v>10361590.369999999</v>
          </cell>
          <cell r="F141">
            <v>1065001.68</v>
          </cell>
        </row>
        <row r="142">
          <cell r="A142" t="str">
            <v>220100 Accrued royalty for melco</v>
          </cell>
          <cell r="B142">
            <v>-4451412.25</v>
          </cell>
          <cell r="C142" t="str">
            <v>CC</v>
          </cell>
          <cell r="E142">
            <v>-37266281.340000004</v>
          </cell>
          <cell r="F142">
            <v>32814869.09</v>
          </cell>
        </row>
        <row r="143">
          <cell r="A143" t="str">
            <v>220110 Accrued royalty for Thomson multimedia</v>
          </cell>
          <cell r="B143">
            <v>-8793355.25</v>
          </cell>
          <cell r="C143" t="str">
            <v>CC</v>
          </cell>
          <cell r="E143">
            <v>-7337074.2599999998</v>
          </cell>
          <cell r="F143">
            <v>-1456280.99</v>
          </cell>
        </row>
        <row r="144">
          <cell r="A144" t="str">
            <v>220111 Accrued royalty for Hitachi</v>
          </cell>
          <cell r="B144">
            <v>-2684319.5299999998</v>
          </cell>
          <cell r="C144" t="str">
            <v>CC</v>
          </cell>
          <cell r="E144">
            <v>-1077107.32</v>
          </cell>
          <cell r="F144">
            <v>-1607212.21</v>
          </cell>
        </row>
        <row r="145">
          <cell r="A145" t="str">
            <v>220120 Accrued insurance</v>
          </cell>
          <cell r="B145">
            <v>-81397.52</v>
          </cell>
          <cell r="C145" t="str">
            <v>CC</v>
          </cell>
          <cell r="E145">
            <v>-121697.16</v>
          </cell>
          <cell r="F145">
            <v>40299.64</v>
          </cell>
        </row>
        <row r="146">
          <cell r="A146" t="str">
            <v>220130 Accrued transportation</v>
          </cell>
          <cell r="B146">
            <v>-4437248.2</v>
          </cell>
          <cell r="C146" t="str">
            <v>CC</v>
          </cell>
          <cell r="E146">
            <v>-3153310</v>
          </cell>
          <cell r="F146">
            <v>-1283938.2</v>
          </cell>
        </row>
        <row r="147">
          <cell r="A147" t="str">
            <v>220140 Accrued commission</v>
          </cell>
          <cell r="B147">
            <v>-210624.47</v>
          </cell>
          <cell r="C147" t="str">
            <v>CC</v>
          </cell>
          <cell r="E147">
            <v>-73941.320000000007</v>
          </cell>
          <cell r="F147">
            <v>-136683.15</v>
          </cell>
        </row>
        <row r="148">
          <cell r="A148" t="str">
            <v>220200 Accrued tap water</v>
          </cell>
          <cell r="B148">
            <v>-416800</v>
          </cell>
          <cell r="C148" t="str">
            <v>CC</v>
          </cell>
          <cell r="E148">
            <v>-323695</v>
          </cell>
          <cell r="F148">
            <v>-93105</v>
          </cell>
        </row>
        <row r="149">
          <cell r="A149" t="str">
            <v>220201 Accrued electricity</v>
          </cell>
          <cell r="B149">
            <v>-15877494</v>
          </cell>
          <cell r="C149" t="str">
            <v>CC</v>
          </cell>
          <cell r="E149">
            <v>-12420690</v>
          </cell>
          <cell r="F149">
            <v>-3456804</v>
          </cell>
        </row>
        <row r="150">
          <cell r="A150" t="str">
            <v>220202 Accrued auditors' fee</v>
          </cell>
          <cell r="B150">
            <v>-303500</v>
          </cell>
          <cell r="C150" t="str">
            <v>CC</v>
          </cell>
          <cell r="E150">
            <v>-122000</v>
          </cell>
          <cell r="F150">
            <v>-181500</v>
          </cell>
        </row>
        <row r="151">
          <cell r="A151" t="str">
            <v>220203 Accrued legal advisors' fee</v>
          </cell>
          <cell r="B151">
            <v>-10000</v>
          </cell>
          <cell r="C151" t="str">
            <v>CC</v>
          </cell>
          <cell r="E151">
            <v>0</v>
          </cell>
          <cell r="F151">
            <v>-10000</v>
          </cell>
        </row>
        <row r="152">
          <cell r="A152" t="str">
            <v>220205 Accrued telephone</v>
          </cell>
          <cell r="B152">
            <v>-210400</v>
          </cell>
          <cell r="C152" t="str">
            <v>CC</v>
          </cell>
          <cell r="E152">
            <v>-205075</v>
          </cell>
          <cell r="F152">
            <v>-5325</v>
          </cell>
        </row>
        <row r="153">
          <cell r="A153" t="str">
            <v>220206 Accrued Security protection</v>
          </cell>
          <cell r="B153">
            <v>-195642</v>
          </cell>
          <cell r="C153" t="str">
            <v>CC</v>
          </cell>
          <cell r="E153">
            <v>-195642</v>
          </cell>
          <cell r="F153">
            <v>0</v>
          </cell>
        </row>
        <row r="154">
          <cell r="A154" t="str">
            <v>220207 Accrued cleaning service</v>
          </cell>
          <cell r="B154">
            <v>-1932628.86</v>
          </cell>
          <cell r="C154" t="str">
            <v>CC</v>
          </cell>
          <cell r="E154">
            <v>-348614.16</v>
          </cell>
          <cell r="F154">
            <v>-1584014.7</v>
          </cell>
        </row>
        <row r="155">
          <cell r="A155" t="str">
            <v>220209 Accrued factory insurance</v>
          </cell>
          <cell r="B155">
            <v>0</v>
          </cell>
          <cell r="C155" t="str">
            <v>CC</v>
          </cell>
          <cell r="E155">
            <v>0</v>
          </cell>
          <cell r="F155">
            <v>0</v>
          </cell>
        </row>
        <row r="156">
          <cell r="A156" t="str">
            <v>220211 Accrued car rent</v>
          </cell>
          <cell r="B156">
            <v>-302435.5</v>
          </cell>
          <cell r="C156" t="str">
            <v>CC</v>
          </cell>
          <cell r="E156">
            <v>-302435.5</v>
          </cell>
          <cell r="F156">
            <v>0</v>
          </cell>
        </row>
        <row r="157">
          <cell r="A157" t="str">
            <v>220301 Accrued interest - P/N to outside</v>
          </cell>
          <cell r="B157">
            <v>-243781.54</v>
          </cell>
          <cell r="C157" t="str">
            <v>CC</v>
          </cell>
          <cell r="E157">
            <v>-39859.46</v>
          </cell>
          <cell r="F157">
            <v>-203922.08</v>
          </cell>
        </row>
        <row r="158">
          <cell r="A158" t="str">
            <v>220302 Accrued interest - P/N to intercompany</v>
          </cell>
          <cell r="B158">
            <v>-1085191.3400000001</v>
          </cell>
          <cell r="C158" t="str">
            <v>CC</v>
          </cell>
          <cell r="E158">
            <v>0</v>
          </cell>
          <cell r="F158">
            <v>-1085191.3400000001</v>
          </cell>
        </row>
        <row r="159">
          <cell r="A159" t="str">
            <v>220304 Accrued income tax</v>
          </cell>
          <cell r="B159">
            <v>0</v>
          </cell>
          <cell r="C159" t="str">
            <v>CC</v>
          </cell>
          <cell r="E159">
            <v>0</v>
          </cell>
          <cell r="F159">
            <v>0</v>
          </cell>
        </row>
        <row r="160">
          <cell r="A160" t="str">
            <v>220305 Accrued interest - STL</v>
          </cell>
          <cell r="B160">
            <v>-310353</v>
          </cell>
          <cell r="C160" t="str">
            <v>CC</v>
          </cell>
          <cell r="E160">
            <v>-153302</v>
          </cell>
          <cell r="F160">
            <v>-157051</v>
          </cell>
        </row>
        <row r="161">
          <cell r="A161" t="str">
            <v>220306 Accrued interest - LTL</v>
          </cell>
          <cell r="B161">
            <v>-5967186</v>
          </cell>
          <cell r="C161" t="str">
            <v>CC</v>
          </cell>
          <cell r="E161">
            <v>-16337912</v>
          </cell>
          <cell r="F161">
            <v>10370726</v>
          </cell>
        </row>
        <row r="162">
          <cell r="A162" t="str">
            <v>220400 Accrued wages</v>
          </cell>
          <cell r="B162">
            <v>-428700</v>
          </cell>
          <cell r="C162" t="str">
            <v>CC</v>
          </cell>
          <cell r="E162">
            <v>0</v>
          </cell>
          <cell r="F162">
            <v>-428700</v>
          </cell>
        </row>
        <row r="163">
          <cell r="A163" t="str">
            <v>220401 Accrued bonus - operator</v>
          </cell>
          <cell r="B163">
            <v>-6946224</v>
          </cell>
          <cell r="C163" t="str">
            <v>CC</v>
          </cell>
          <cell r="E163">
            <v>0</v>
          </cell>
          <cell r="F163">
            <v>-6946224</v>
          </cell>
        </row>
        <row r="164">
          <cell r="A164" t="str">
            <v>220490 Accrued wages of contractors</v>
          </cell>
          <cell r="B164">
            <v>-6576632.2599999998</v>
          </cell>
          <cell r="C164" t="str">
            <v>CC</v>
          </cell>
          <cell r="D164">
            <v>-61465325.719999999</v>
          </cell>
          <cell r="E164">
            <v>-4867162.3499999996</v>
          </cell>
          <cell r="F164">
            <v>-1709469.91</v>
          </cell>
        </row>
        <row r="165">
          <cell r="A165" t="str">
            <v>220537 Employee Pf - Company Contribution For Operat</v>
          </cell>
          <cell r="B165">
            <v>-1952551.87</v>
          </cell>
          <cell r="C165" t="str">
            <v>EE</v>
          </cell>
          <cell r="E165">
            <v>-2021169.39</v>
          </cell>
          <cell r="F165">
            <v>68617.52</v>
          </cell>
        </row>
        <row r="166">
          <cell r="A166" t="str">
            <v>220539 Current Year Pf Interest For Operator</v>
          </cell>
          <cell r="B166">
            <v>-2047133.26</v>
          </cell>
          <cell r="C166" t="str">
            <v>EE</v>
          </cell>
          <cell r="D166">
            <v>-3999685.13</v>
          </cell>
          <cell r="E166">
            <v>-2027333.91</v>
          </cell>
          <cell r="F166">
            <v>-19799.349999999999</v>
          </cell>
        </row>
        <row r="167">
          <cell r="A167" t="str">
            <v>220600 general accrued expenses</v>
          </cell>
          <cell r="B167">
            <v>-12611914.890000001</v>
          </cell>
          <cell r="C167" t="str">
            <v>CC</v>
          </cell>
          <cell r="E167">
            <v>-12379836.77</v>
          </cell>
          <cell r="F167">
            <v>-232078.12</v>
          </cell>
        </row>
        <row r="168">
          <cell r="A168" t="str">
            <v>222110 EMPLOYEES' INDIVIDUAL ACCOUNT</v>
          </cell>
          <cell r="B168">
            <v>0</v>
          </cell>
          <cell r="C168" t="str">
            <v>CC</v>
          </cell>
          <cell r="E168">
            <v>0</v>
          </cell>
          <cell r="F168">
            <v>0</v>
          </cell>
        </row>
        <row r="169">
          <cell r="A169" t="str">
            <v>222120 Employees' Provident Fund - Received</v>
          </cell>
          <cell r="B169">
            <v>-1403745.44</v>
          </cell>
          <cell r="C169" t="str">
            <v>EE</v>
          </cell>
          <cell r="E169">
            <v>-1451903.3</v>
          </cell>
          <cell r="F169">
            <v>48157.86</v>
          </cell>
        </row>
        <row r="170">
          <cell r="A170" t="str">
            <v>222140 Employees' Provident Fund</v>
          </cell>
          <cell r="B170">
            <v>0</v>
          </cell>
          <cell r="C170" t="str">
            <v>CC</v>
          </cell>
          <cell r="E170">
            <v>0</v>
          </cell>
          <cell r="F170">
            <v>0</v>
          </cell>
        </row>
        <row r="171">
          <cell r="A171" t="str">
            <v>222180 Employees' Income Tax Deduct At Source</v>
          </cell>
          <cell r="B171">
            <v>-681971.08</v>
          </cell>
          <cell r="C171" t="str">
            <v>CC</v>
          </cell>
          <cell r="E171">
            <v>-2810915.79</v>
          </cell>
          <cell r="F171">
            <v>2128944.71</v>
          </cell>
        </row>
        <row r="172">
          <cell r="A172" t="str">
            <v>222190 Employees' Provident Fund - Company Contribut</v>
          </cell>
          <cell r="B172">
            <v>0</v>
          </cell>
          <cell r="C172" t="str">
            <v>CC</v>
          </cell>
          <cell r="E172">
            <v>0</v>
          </cell>
          <cell r="F172">
            <v>0</v>
          </cell>
        </row>
        <row r="173">
          <cell r="A173" t="str">
            <v>222300 Social Security Fund-Comp. Contribution</v>
          </cell>
          <cell r="B173">
            <v>-648766</v>
          </cell>
          <cell r="C173" t="str">
            <v>CC</v>
          </cell>
          <cell r="E173">
            <v>-488663</v>
          </cell>
          <cell r="F173">
            <v>-160103</v>
          </cell>
        </row>
        <row r="174">
          <cell r="A174" t="str">
            <v>222310 Social Security Fund Deducted At source</v>
          </cell>
          <cell r="B174">
            <v>-648766</v>
          </cell>
          <cell r="C174" t="str">
            <v>CC</v>
          </cell>
          <cell r="E174">
            <v>-488663</v>
          </cell>
          <cell r="F174">
            <v>-160103</v>
          </cell>
        </row>
        <row r="175">
          <cell r="A175" t="str">
            <v>222390 Other Deposits</v>
          </cell>
          <cell r="B175">
            <v>-4800</v>
          </cell>
          <cell r="C175" t="str">
            <v>CC</v>
          </cell>
          <cell r="E175">
            <v>-4800</v>
          </cell>
          <cell r="F175">
            <v>0</v>
          </cell>
        </row>
        <row r="176">
          <cell r="A176" t="str">
            <v>222410 Swap fee payables (new currency)</v>
          </cell>
          <cell r="B176">
            <v>0</v>
          </cell>
          <cell r="C176" t="str">
            <v>CC</v>
          </cell>
          <cell r="D176">
            <v>-15999963.41</v>
          </cell>
          <cell r="E176">
            <v>0</v>
          </cell>
          <cell r="F176">
            <v>0</v>
          </cell>
        </row>
        <row r="177">
          <cell r="A177" t="str">
            <v>227110 Vat - Output Tax</v>
          </cell>
          <cell r="B177">
            <v>-25445961</v>
          </cell>
          <cell r="C177" t="str">
            <v>L</v>
          </cell>
          <cell r="E177">
            <v>-20319359.780000001</v>
          </cell>
          <cell r="F177">
            <v>-5126601.22</v>
          </cell>
        </row>
        <row r="178">
          <cell r="A178" t="str">
            <v>227120 Vat - Output Tax Suspense A/C</v>
          </cell>
          <cell r="B178">
            <v>-26805.77</v>
          </cell>
          <cell r="C178" t="str">
            <v>L</v>
          </cell>
          <cell r="D178">
            <v>-25472766.77</v>
          </cell>
          <cell r="E178">
            <v>-38047.57</v>
          </cell>
          <cell r="F178">
            <v>11241.8</v>
          </cell>
        </row>
        <row r="179">
          <cell r="A179" t="str">
            <v>251210 Long term loan - Local</v>
          </cell>
          <cell r="B179">
            <v>-1489543655.3299999</v>
          </cell>
          <cell r="C179" t="str">
            <v>NN</v>
          </cell>
          <cell r="E179">
            <v>-1490214933.6099999</v>
          </cell>
          <cell r="F179">
            <v>671278.28</v>
          </cell>
        </row>
        <row r="180">
          <cell r="A180" t="str">
            <v>251220 Loan - Abroad</v>
          </cell>
          <cell r="B180">
            <v>-432748711.22000003</v>
          </cell>
          <cell r="C180" t="str">
            <v>NN</v>
          </cell>
          <cell r="E180">
            <v>-549373065.73000002</v>
          </cell>
          <cell r="F180">
            <v>116624354.51000001</v>
          </cell>
        </row>
        <row r="181">
          <cell r="A181" t="str">
            <v>251229 Loan - Abroad Adjust</v>
          </cell>
          <cell r="B181">
            <v>10748848.24</v>
          </cell>
          <cell r="C181" t="str">
            <v>NN</v>
          </cell>
          <cell r="D181">
            <v>-1911543518.3099999</v>
          </cell>
          <cell r="E181">
            <v>14525769.539999999</v>
          </cell>
          <cell r="F181">
            <v>-3776921.3</v>
          </cell>
        </row>
        <row r="182">
          <cell r="A182" t="str">
            <v>251270 Original STL for SWAP (old currency)</v>
          </cell>
          <cell r="B182">
            <v>0</v>
          </cell>
          <cell r="C182" t="str">
            <v>AA</v>
          </cell>
          <cell r="E182">
            <v>0</v>
          </cell>
          <cell r="F182">
            <v>0</v>
          </cell>
        </row>
        <row r="183">
          <cell r="A183" t="str">
            <v>251279 Cross Currency Swap Payables (Old) Adjust-STL</v>
          </cell>
          <cell r="B183">
            <v>0</v>
          </cell>
          <cell r="C183" t="str">
            <v>AA</v>
          </cell>
          <cell r="E183">
            <v>0</v>
          </cell>
          <cell r="F183">
            <v>0</v>
          </cell>
        </row>
        <row r="184">
          <cell r="A184" t="str">
            <v>265140 Income Tax Deduct At Source (Withholding Tax)</v>
          </cell>
          <cell r="B184">
            <v>-6213311.4299999997</v>
          </cell>
          <cell r="C184" t="str">
            <v>CC</v>
          </cell>
          <cell r="D184">
            <v>-6213311.4299999997</v>
          </cell>
          <cell r="E184">
            <v>-571786.37</v>
          </cell>
          <cell r="F184">
            <v>-5641525.0599999996</v>
          </cell>
        </row>
        <row r="185">
          <cell r="A185" t="str">
            <v>311110 Fully Paid Shares</v>
          </cell>
          <cell r="B185">
            <v>-1700000000</v>
          </cell>
          <cell r="C185" t="str">
            <v>SS</v>
          </cell>
          <cell r="D185">
            <v>-1700000000</v>
          </cell>
          <cell r="E185">
            <v>-1700000000</v>
          </cell>
          <cell r="F185">
            <v>0</v>
          </cell>
        </row>
        <row r="186">
          <cell r="A186" t="str">
            <v>321110 Legal Reserve</v>
          </cell>
          <cell r="B186">
            <v>-161455000</v>
          </cell>
          <cell r="C186" t="str">
            <v>F-2</v>
          </cell>
          <cell r="E186">
            <v>-161455000</v>
          </cell>
          <cell r="F186">
            <v>0</v>
          </cell>
        </row>
        <row r="187">
          <cell r="A187" t="str">
            <v>321120 Share Premium</v>
          </cell>
          <cell r="B187">
            <v>-4690400</v>
          </cell>
          <cell r="C187" t="str">
            <v>F-2</v>
          </cell>
          <cell r="D187">
            <v>-166145400</v>
          </cell>
          <cell r="E187">
            <v>-4690400</v>
          </cell>
          <cell r="F187">
            <v>0</v>
          </cell>
        </row>
        <row r="188">
          <cell r="A188" t="str">
            <v>328120 Brought Forward From Previous Year</v>
          </cell>
          <cell r="B188">
            <v>-1251523488.3399999</v>
          </cell>
          <cell r="C188" t="str">
            <v>F-3</v>
          </cell>
          <cell r="E188">
            <v>-1200230133.24</v>
          </cell>
          <cell r="F188">
            <v>-51293355.100000001</v>
          </cell>
        </row>
        <row r="189">
          <cell r="A189" t="str">
            <v>328210 Provision For Income Tax</v>
          </cell>
          <cell r="B189">
            <v>178945038.06</v>
          </cell>
          <cell r="C189" t="str">
            <v>F-3</v>
          </cell>
          <cell r="E189">
            <v>178945038.06</v>
          </cell>
          <cell r="F189">
            <v>0</v>
          </cell>
        </row>
        <row r="190">
          <cell r="A190" t="str">
            <v>328320 Proposed Final Dividend</v>
          </cell>
          <cell r="B190">
            <v>102000000</v>
          </cell>
          <cell r="C190" t="str">
            <v>F-3</v>
          </cell>
          <cell r="D190">
            <v>-970578450.27999997</v>
          </cell>
          <cell r="E190">
            <v>102000000</v>
          </cell>
          <cell r="F190">
            <v>0</v>
          </cell>
        </row>
        <row r="191">
          <cell r="A191" t="str">
            <v>401000 Net Sales</v>
          </cell>
          <cell r="B191">
            <v>-1507844838.4300001</v>
          </cell>
          <cell r="C191">
            <v>10</v>
          </cell>
          <cell r="E191">
            <v>-6732490717.8299999</v>
          </cell>
          <cell r="F191">
            <v>5224645879.3999996</v>
          </cell>
        </row>
        <row r="192">
          <cell r="A192" t="str">
            <v>401100 Net sales from FI</v>
          </cell>
          <cell r="B192">
            <v>-119996381.14</v>
          </cell>
          <cell r="C192">
            <v>10</v>
          </cell>
          <cell r="E192">
            <v>29897528.149999999</v>
          </cell>
          <cell r="F192">
            <v>-149893909.28999999</v>
          </cell>
        </row>
        <row r="193">
          <cell r="A193" t="str">
            <v>403010 Rebate</v>
          </cell>
          <cell r="B193">
            <v>0</v>
          </cell>
          <cell r="C193">
            <v>10</v>
          </cell>
          <cell r="E193">
            <v>139079.14000000001</v>
          </cell>
          <cell r="F193">
            <v>-139079.14000000001</v>
          </cell>
        </row>
        <row r="194">
          <cell r="A194" t="str">
            <v>403011 Rebate from FI</v>
          </cell>
          <cell r="B194">
            <v>62586.559999999998</v>
          </cell>
          <cell r="C194">
            <v>10</v>
          </cell>
          <cell r="E194">
            <v>0</v>
          </cell>
          <cell r="F194">
            <v>62586.559999999998</v>
          </cell>
        </row>
        <row r="195">
          <cell r="A195" t="str">
            <v>403040 Cash Discount</v>
          </cell>
          <cell r="B195">
            <v>0</v>
          </cell>
          <cell r="C195">
            <v>10</v>
          </cell>
          <cell r="E195">
            <v>165172.73000000001</v>
          </cell>
          <cell r="F195">
            <v>-165172.73000000001</v>
          </cell>
        </row>
        <row r="196">
          <cell r="A196" t="str">
            <v>409000 Net Consumed</v>
          </cell>
          <cell r="B196">
            <v>-72795.960000000006</v>
          </cell>
          <cell r="C196">
            <v>10</v>
          </cell>
          <cell r="D196">
            <v>-1627851428.9700003</v>
          </cell>
          <cell r="E196">
            <v>-461975.91</v>
          </cell>
          <cell r="F196">
            <v>389179.95</v>
          </cell>
        </row>
        <row r="197">
          <cell r="A197" t="str">
            <v>411100 Royalty Fee to Melco</v>
          </cell>
          <cell r="B197">
            <v>5407603.6299999999</v>
          </cell>
          <cell r="C197" t="str">
            <v>30-S</v>
          </cell>
          <cell r="E197">
            <v>37266281.340000004</v>
          </cell>
          <cell r="F197">
            <v>-31858677.710000001</v>
          </cell>
        </row>
        <row r="198">
          <cell r="A198" t="str">
            <v>411110 Royalty Fee to Hitachi</v>
          </cell>
          <cell r="B198">
            <v>1607212.21</v>
          </cell>
          <cell r="C198" t="str">
            <v>30-S</v>
          </cell>
          <cell r="E198">
            <v>3219586.78</v>
          </cell>
          <cell r="F198">
            <v>-1612374.57</v>
          </cell>
        </row>
        <row r="199">
          <cell r="A199" t="str">
            <v>411200 Royalty Fee to Thomson Multimedia</v>
          </cell>
          <cell r="B199">
            <v>9137576.9900000002</v>
          </cell>
          <cell r="C199" t="str">
            <v>30-S</v>
          </cell>
          <cell r="E199">
            <v>31067140.739999998</v>
          </cell>
          <cell r="F199">
            <v>-21929563.75</v>
          </cell>
        </row>
        <row r="200">
          <cell r="A200" t="str">
            <v>412000 Insurance</v>
          </cell>
          <cell r="B200">
            <v>297092.06</v>
          </cell>
          <cell r="C200" t="str">
            <v>30-S</v>
          </cell>
          <cell r="E200">
            <v>1501063.88</v>
          </cell>
          <cell r="F200">
            <v>-1203971.82</v>
          </cell>
        </row>
        <row r="201">
          <cell r="A201" t="str">
            <v>413000 Freight</v>
          </cell>
          <cell r="B201">
            <v>12346047.800000001</v>
          </cell>
          <cell r="C201" t="str">
            <v>30-S</v>
          </cell>
          <cell r="E201">
            <v>54547869.060000002</v>
          </cell>
          <cell r="F201">
            <v>-42201821.259999998</v>
          </cell>
        </row>
        <row r="202">
          <cell r="A202" t="str">
            <v>414000 Commission</v>
          </cell>
          <cell r="B202">
            <v>174511.48</v>
          </cell>
          <cell r="C202" t="str">
            <v>30-S</v>
          </cell>
          <cell r="D202">
            <v>28970044.170000002</v>
          </cell>
          <cell r="E202">
            <v>1735709.5</v>
          </cell>
          <cell r="F202">
            <v>-1561198.02</v>
          </cell>
        </row>
        <row r="203">
          <cell r="A203" t="str">
            <v>510000 Rm Used-Bom-Vc</v>
          </cell>
          <cell r="B203">
            <v>1244808663.3699999</v>
          </cell>
          <cell r="C203">
            <v>20</v>
          </cell>
          <cell r="E203">
            <v>4932583221.0799999</v>
          </cell>
          <cell r="F203">
            <v>-3687774557.71</v>
          </cell>
        </row>
        <row r="204">
          <cell r="A204" t="str">
            <v>511000 Rm Used-Oth.-Vc</v>
          </cell>
          <cell r="B204">
            <v>70205152.219999999</v>
          </cell>
          <cell r="C204">
            <v>20</v>
          </cell>
          <cell r="E204">
            <v>230920462.88999999</v>
          </cell>
          <cell r="F204">
            <v>-160715310.66999999</v>
          </cell>
        </row>
        <row r="205">
          <cell r="A205" t="str">
            <v>511100 Rm Price Difference</v>
          </cell>
          <cell r="B205">
            <v>-35789296.009999998</v>
          </cell>
          <cell r="C205">
            <v>20</v>
          </cell>
          <cell r="E205">
            <v>-110639389.45</v>
          </cell>
          <cell r="F205">
            <v>74850093.439999998</v>
          </cell>
        </row>
        <row r="206">
          <cell r="A206" t="str">
            <v>512000 Rm Used-Qty.Adj.-Vc</v>
          </cell>
          <cell r="B206">
            <v>0</v>
          </cell>
          <cell r="C206">
            <v>20</v>
          </cell>
          <cell r="E206">
            <v>652791.31000000006</v>
          </cell>
          <cell r="F206">
            <v>-652791.31000000006</v>
          </cell>
        </row>
        <row r="207">
          <cell r="A207" t="str">
            <v>513000 Rm Used-Pri.Adj.-Vc</v>
          </cell>
          <cell r="B207">
            <v>0</v>
          </cell>
          <cell r="C207">
            <v>20</v>
          </cell>
          <cell r="D207">
            <v>1279224519.5799999</v>
          </cell>
          <cell r="E207">
            <v>-375.73</v>
          </cell>
          <cell r="F207">
            <v>375.73</v>
          </cell>
        </row>
        <row r="208">
          <cell r="A208" t="str">
            <v>540001 Dl-Shift</v>
          </cell>
          <cell r="B208">
            <v>1187966.45</v>
          </cell>
          <cell r="C208">
            <v>20</v>
          </cell>
          <cell r="E208">
            <v>5566877.0300000003</v>
          </cell>
          <cell r="F208">
            <v>-4378910.58</v>
          </cell>
        </row>
        <row r="209">
          <cell r="A209" t="str">
            <v>540002 Dl-Regular Workday</v>
          </cell>
          <cell r="B209">
            <v>22842841.699999999</v>
          </cell>
          <cell r="C209">
            <v>20</v>
          </cell>
          <cell r="E209">
            <v>91969925.030000001</v>
          </cell>
          <cell r="F209">
            <v>-69127083.329999998</v>
          </cell>
        </row>
        <row r="210">
          <cell r="A210" t="str">
            <v>540003 Dl-Opr-Work On Holiday</v>
          </cell>
          <cell r="B210">
            <v>795557.33</v>
          </cell>
          <cell r="C210">
            <v>20</v>
          </cell>
          <cell r="E210">
            <v>5561564.7000000002</v>
          </cell>
          <cell r="F210">
            <v>-4766007.37</v>
          </cell>
        </row>
        <row r="211">
          <cell r="A211" t="str">
            <v>540004 Dl-Opr-Workday Ot</v>
          </cell>
          <cell r="B211">
            <v>3905817.44</v>
          </cell>
          <cell r="C211">
            <v>20</v>
          </cell>
          <cell r="E211">
            <v>16560252.939999999</v>
          </cell>
          <cell r="F211">
            <v>-12654435.5</v>
          </cell>
        </row>
        <row r="212">
          <cell r="A212" t="str">
            <v>540006 Dl-Operator-Holiday Ot</v>
          </cell>
          <cell r="B212">
            <v>529661.69999999995</v>
          </cell>
          <cell r="C212">
            <v>20</v>
          </cell>
          <cell r="E212">
            <v>4193311.69</v>
          </cell>
          <cell r="F212">
            <v>-3663649.99</v>
          </cell>
        </row>
        <row r="213">
          <cell r="A213" t="str">
            <v>540007 Dl-Living fixed and transportation allowance</v>
          </cell>
          <cell r="B213">
            <v>3196900</v>
          </cell>
          <cell r="C213">
            <v>20</v>
          </cell>
          <cell r="E213">
            <v>13543730.060000001</v>
          </cell>
          <cell r="F213">
            <v>-10346830.060000001</v>
          </cell>
        </row>
        <row r="214">
          <cell r="A214" t="str">
            <v>540008 Dl-Indirect Pay-Bonus</v>
          </cell>
          <cell r="B214">
            <v>4618832</v>
          </cell>
          <cell r="C214">
            <v>20</v>
          </cell>
          <cell r="E214">
            <v>14908856.51</v>
          </cell>
          <cell r="F214">
            <v>-10290024.51</v>
          </cell>
        </row>
        <row r="215">
          <cell r="A215" t="str">
            <v>540009 Dl-Indirect Pay-Holiday</v>
          </cell>
          <cell r="B215">
            <v>23160.34</v>
          </cell>
          <cell r="C215">
            <v>20</v>
          </cell>
          <cell r="E215">
            <v>44280.15</v>
          </cell>
          <cell r="F215">
            <v>-21119.81</v>
          </cell>
        </row>
        <row r="216">
          <cell r="A216" t="str">
            <v>540010 Dl-Indirect Pay-Others</v>
          </cell>
          <cell r="B216">
            <v>16482.16</v>
          </cell>
          <cell r="C216">
            <v>20</v>
          </cell>
          <cell r="E216">
            <v>80886.92</v>
          </cell>
          <cell r="F216">
            <v>-64404.76</v>
          </cell>
        </row>
        <row r="217">
          <cell r="A217" t="str">
            <v>540011 Dl-Indirect Pay-spirit program</v>
          </cell>
          <cell r="B217">
            <v>107745.16</v>
          </cell>
          <cell r="C217">
            <v>20</v>
          </cell>
          <cell r="E217">
            <v>1324270.93</v>
          </cell>
          <cell r="F217">
            <v>-1216525.77</v>
          </cell>
        </row>
        <row r="218">
          <cell r="A218" t="str">
            <v>540090 overtime for direct subcontractors</v>
          </cell>
          <cell r="B218">
            <v>5188415.17</v>
          </cell>
          <cell r="C218">
            <v>20</v>
          </cell>
          <cell r="E218">
            <v>20480171.620000001</v>
          </cell>
          <cell r="F218">
            <v>-15291756.449999999</v>
          </cell>
        </row>
        <row r="219">
          <cell r="A219" t="str">
            <v>540098 Dl-base salary-contractors</v>
          </cell>
          <cell r="B219">
            <v>7862604.3700000001</v>
          </cell>
          <cell r="C219">
            <v>20</v>
          </cell>
          <cell r="E219">
            <v>12700985.140000001</v>
          </cell>
          <cell r="F219">
            <v>-4838380.7699999996</v>
          </cell>
        </row>
        <row r="220">
          <cell r="A220" t="str">
            <v>540099 Dl-Daily Wages-contractors</v>
          </cell>
          <cell r="B220">
            <v>4518718.09</v>
          </cell>
          <cell r="C220">
            <v>20</v>
          </cell>
          <cell r="D220">
            <v>0</v>
          </cell>
          <cell r="E220">
            <v>29869950.539999999</v>
          </cell>
          <cell r="F220">
            <v>-25351232.449999999</v>
          </cell>
        </row>
        <row r="221">
          <cell r="A221" t="str">
            <v>551001 Fuel Oil - Nitrogen-Tank-Rent</v>
          </cell>
          <cell r="B221">
            <v>30175</v>
          </cell>
          <cell r="C221">
            <v>20</v>
          </cell>
          <cell r="E221">
            <v>120000</v>
          </cell>
          <cell r="F221">
            <v>-89825</v>
          </cell>
        </row>
        <row r="222">
          <cell r="A222" t="str">
            <v>551002 Fuel Oil - Oxygen-Tank-Rent</v>
          </cell>
          <cell r="B222">
            <v>15000</v>
          </cell>
          <cell r="C222">
            <v>20</v>
          </cell>
          <cell r="E222">
            <v>60000</v>
          </cell>
          <cell r="F222">
            <v>-45000</v>
          </cell>
        </row>
        <row r="223">
          <cell r="A223" t="str">
            <v>551003 Fuel Oil - Hydrogen-Tank-Rent</v>
          </cell>
          <cell r="B223">
            <v>60000</v>
          </cell>
          <cell r="C223">
            <v>20</v>
          </cell>
          <cell r="E223">
            <v>240000</v>
          </cell>
          <cell r="F223">
            <v>-180000</v>
          </cell>
        </row>
        <row r="224">
          <cell r="A224" t="str">
            <v>551004 Fuel Oil - Natural Gas</v>
          </cell>
          <cell r="B224">
            <v>14600038.34</v>
          </cell>
          <cell r="C224">
            <v>20</v>
          </cell>
          <cell r="E224">
            <v>61532613.810000002</v>
          </cell>
          <cell r="F224">
            <v>-46932575.469999999</v>
          </cell>
        </row>
        <row r="225">
          <cell r="A225" t="str">
            <v>551005 Fuel Oil - Nitrogen</v>
          </cell>
          <cell r="B225">
            <v>218918.52</v>
          </cell>
          <cell r="C225">
            <v>20</v>
          </cell>
          <cell r="E225">
            <v>1261339.56</v>
          </cell>
          <cell r="F225">
            <v>-1042421.04</v>
          </cell>
        </row>
        <row r="226">
          <cell r="A226" t="str">
            <v>551006 Fuel Oil - Oxygen</v>
          </cell>
          <cell r="B226">
            <v>129504.68</v>
          </cell>
          <cell r="C226">
            <v>20</v>
          </cell>
          <cell r="E226">
            <v>619936.36</v>
          </cell>
          <cell r="F226">
            <v>-490431.68</v>
          </cell>
        </row>
        <row r="227">
          <cell r="A227" t="str">
            <v>551007 Fuel Oil - Hydrogen</v>
          </cell>
          <cell r="B227">
            <v>245821.14</v>
          </cell>
          <cell r="C227">
            <v>20</v>
          </cell>
          <cell r="E227">
            <v>900114.14</v>
          </cell>
          <cell r="F227">
            <v>-654293</v>
          </cell>
        </row>
        <row r="228">
          <cell r="A228" t="str">
            <v>551008 Fuel Oil - Gasoline</v>
          </cell>
          <cell r="B228">
            <v>0</v>
          </cell>
          <cell r="C228">
            <v>20</v>
          </cell>
          <cell r="E228">
            <v>2202.02</v>
          </cell>
          <cell r="F228">
            <v>-2202.02</v>
          </cell>
        </row>
        <row r="229">
          <cell r="A229" t="str">
            <v>551009 Fuel Oil - Diesel Oil</v>
          </cell>
          <cell r="B229">
            <v>13345.48</v>
          </cell>
          <cell r="C229">
            <v>20</v>
          </cell>
          <cell r="E229">
            <v>23198.65</v>
          </cell>
          <cell r="F229">
            <v>-9853.17</v>
          </cell>
        </row>
        <row r="230">
          <cell r="A230" t="str">
            <v>551099 Fuel Oil - Others</v>
          </cell>
          <cell r="B230">
            <v>0</v>
          </cell>
          <cell r="C230">
            <v>20</v>
          </cell>
          <cell r="D230">
            <v>0</v>
          </cell>
          <cell r="E230">
            <v>600</v>
          </cell>
          <cell r="F230">
            <v>-600</v>
          </cell>
        </row>
        <row r="231">
          <cell r="A231" t="str">
            <v>552001 Power-Purchased</v>
          </cell>
          <cell r="B231">
            <v>42993009.619999997</v>
          </cell>
          <cell r="C231">
            <v>20</v>
          </cell>
          <cell r="D231">
            <v>42993009.619999997</v>
          </cell>
          <cell r="E231">
            <v>162299631.66999999</v>
          </cell>
          <cell r="F231">
            <v>-119306622.05</v>
          </cell>
        </row>
        <row r="232">
          <cell r="A232" t="str">
            <v>553000 Tool &amp; Equipment plan</v>
          </cell>
          <cell r="B232">
            <v>0</v>
          </cell>
          <cell r="C232">
            <v>20</v>
          </cell>
          <cell r="E232">
            <v>87643.44</v>
          </cell>
          <cell r="F232">
            <v>-87643.44</v>
          </cell>
        </row>
        <row r="233">
          <cell r="A233" t="str">
            <v>553001 Tools And Equipment- Bucket,Rack,Tray,Box</v>
          </cell>
          <cell r="B233">
            <v>3927</v>
          </cell>
          <cell r="C233">
            <v>20</v>
          </cell>
          <cell r="E233">
            <v>21838.22</v>
          </cell>
          <cell r="F233">
            <v>-17911.22</v>
          </cell>
        </row>
        <row r="234">
          <cell r="A234" t="str">
            <v>553002 Tools And Equipment- Grinding Equipment</v>
          </cell>
          <cell r="B234">
            <v>0</v>
          </cell>
          <cell r="C234">
            <v>20</v>
          </cell>
          <cell r="E234">
            <v>2925</v>
          </cell>
          <cell r="F234">
            <v>-2925</v>
          </cell>
        </row>
        <row r="235">
          <cell r="A235" t="str">
            <v>553003 Tools And Equipment- Cutting &amp; Sawing Equipm</v>
          </cell>
          <cell r="B235">
            <v>2088</v>
          </cell>
          <cell r="C235">
            <v>20</v>
          </cell>
          <cell r="E235">
            <v>12239</v>
          </cell>
          <cell r="F235">
            <v>-10151</v>
          </cell>
        </row>
        <row r="236">
          <cell r="A236" t="str">
            <v>553004 Tools And Equipment- Welding Equipment</v>
          </cell>
          <cell r="B236">
            <v>0</v>
          </cell>
          <cell r="C236">
            <v>20</v>
          </cell>
          <cell r="E236">
            <v>1865</v>
          </cell>
          <cell r="F236">
            <v>-1865</v>
          </cell>
        </row>
        <row r="237">
          <cell r="A237" t="str">
            <v>553005 Tools And Equipment- Drilling Equipment</v>
          </cell>
          <cell r="B237">
            <v>8818</v>
          </cell>
          <cell r="C237">
            <v>20</v>
          </cell>
          <cell r="E237">
            <v>36048</v>
          </cell>
          <cell r="F237">
            <v>-27230</v>
          </cell>
        </row>
        <row r="238">
          <cell r="A238" t="str">
            <v>553006 Tools And Equipment- Rubber,Pvc,Plastic</v>
          </cell>
          <cell r="B238">
            <v>0</v>
          </cell>
          <cell r="C238">
            <v>20</v>
          </cell>
          <cell r="E238">
            <v>1450</v>
          </cell>
          <cell r="F238">
            <v>-1450</v>
          </cell>
        </row>
        <row r="239">
          <cell r="A239" t="str">
            <v>553007 Tools And Equipment- Measuring Meter</v>
          </cell>
          <cell r="B239">
            <v>2070</v>
          </cell>
          <cell r="C239">
            <v>20</v>
          </cell>
          <cell r="E239">
            <v>18476</v>
          </cell>
          <cell r="F239">
            <v>-16406</v>
          </cell>
        </row>
        <row r="240">
          <cell r="A240" t="str">
            <v>553008 Tools And Equipment- Laboratory Equipment</v>
          </cell>
          <cell r="B240">
            <v>1050</v>
          </cell>
          <cell r="C240">
            <v>20</v>
          </cell>
          <cell r="E240">
            <v>16140</v>
          </cell>
          <cell r="F240">
            <v>-15090</v>
          </cell>
        </row>
        <row r="241">
          <cell r="A241" t="str">
            <v>553009 Tools And Equipment- Electrical Tools</v>
          </cell>
          <cell r="B241">
            <v>34439</v>
          </cell>
          <cell r="C241">
            <v>20</v>
          </cell>
          <cell r="E241">
            <v>263274.82</v>
          </cell>
          <cell r="F241">
            <v>-228835.82</v>
          </cell>
        </row>
        <row r="242">
          <cell r="A242" t="str">
            <v>553010 Tools And Equipment- Mechanical Tools</v>
          </cell>
          <cell r="B242">
            <v>58424.2</v>
          </cell>
          <cell r="C242">
            <v>20</v>
          </cell>
          <cell r="E242">
            <v>271288.8</v>
          </cell>
          <cell r="F242">
            <v>-212864.6</v>
          </cell>
        </row>
        <row r="243">
          <cell r="A243" t="str">
            <v>553011 Safety tools</v>
          </cell>
          <cell r="B243">
            <v>326836.21000000002</v>
          </cell>
          <cell r="C243">
            <v>20</v>
          </cell>
          <cell r="E243">
            <v>1266586.17</v>
          </cell>
          <cell r="F243">
            <v>-939749.96</v>
          </cell>
        </row>
        <row r="244">
          <cell r="A244" t="str">
            <v>553012 Tools And Equipment- Maintenance Suits</v>
          </cell>
          <cell r="B244">
            <v>23650</v>
          </cell>
          <cell r="C244">
            <v>20</v>
          </cell>
          <cell r="E244">
            <v>10425</v>
          </cell>
          <cell r="F244">
            <v>13225</v>
          </cell>
        </row>
        <row r="245">
          <cell r="A245" t="str">
            <v>553099 Tools And Equipment- Sundry Tools And Equipm</v>
          </cell>
          <cell r="B245">
            <v>35933.339999999997</v>
          </cell>
          <cell r="C245">
            <v>20</v>
          </cell>
          <cell r="D245">
            <v>497235.75</v>
          </cell>
          <cell r="E245">
            <v>133536.35999999999</v>
          </cell>
          <cell r="F245">
            <v>-97603.02</v>
          </cell>
        </row>
        <row r="246">
          <cell r="A246" t="str">
            <v>554000 Consume plan</v>
          </cell>
          <cell r="B246">
            <v>0</v>
          </cell>
          <cell r="C246">
            <v>20</v>
          </cell>
          <cell r="E246">
            <v>95944.66</v>
          </cell>
          <cell r="F246">
            <v>-95944.66</v>
          </cell>
        </row>
        <row r="247">
          <cell r="A247" t="str">
            <v>554001 Consume-Raw Water</v>
          </cell>
          <cell r="B247">
            <v>1118205</v>
          </cell>
          <cell r="C247">
            <v>20</v>
          </cell>
          <cell r="E247">
            <v>4528409.63</v>
          </cell>
          <cell r="F247">
            <v>-3410204.63</v>
          </cell>
        </row>
        <row r="248">
          <cell r="A248" t="str">
            <v>554002 Consume-Filtered Water</v>
          </cell>
          <cell r="B248">
            <v>29360</v>
          </cell>
          <cell r="C248">
            <v>20</v>
          </cell>
          <cell r="E248">
            <v>31472</v>
          </cell>
          <cell r="F248">
            <v>-2112</v>
          </cell>
        </row>
        <row r="249">
          <cell r="A249" t="str">
            <v>554003 Consume-U'Ty Chemical</v>
          </cell>
          <cell r="B249">
            <v>1362732.46</v>
          </cell>
          <cell r="C249">
            <v>20</v>
          </cell>
          <cell r="E249">
            <v>5584963.7199999997</v>
          </cell>
          <cell r="F249">
            <v>-4222231.26</v>
          </cell>
        </row>
        <row r="250">
          <cell r="A250" t="str">
            <v>554004 Consume-U'Ty Filter</v>
          </cell>
          <cell r="B250">
            <v>45327.3</v>
          </cell>
          <cell r="C250">
            <v>20</v>
          </cell>
          <cell r="E250">
            <v>3135551.92</v>
          </cell>
          <cell r="F250">
            <v>-3090224.62</v>
          </cell>
        </row>
        <row r="251">
          <cell r="A251" t="str">
            <v>554005 Consume-Prod. Filter</v>
          </cell>
          <cell r="B251">
            <v>427062.23</v>
          </cell>
          <cell r="C251">
            <v>20</v>
          </cell>
          <cell r="E251">
            <v>1881718.69</v>
          </cell>
          <cell r="F251">
            <v>-1454656.46</v>
          </cell>
        </row>
        <row r="252">
          <cell r="A252" t="str">
            <v>554006 Consume-Prod.Chemical</v>
          </cell>
          <cell r="B252">
            <v>1906632.74</v>
          </cell>
          <cell r="C252">
            <v>20</v>
          </cell>
          <cell r="E252">
            <v>5800022.21</v>
          </cell>
          <cell r="F252">
            <v>-3893389.47</v>
          </cell>
        </row>
        <row r="253">
          <cell r="A253" t="str">
            <v>554007 Consume-Plastic,PVC</v>
          </cell>
          <cell r="B253">
            <v>42237.63</v>
          </cell>
          <cell r="C253">
            <v>20</v>
          </cell>
          <cell r="E253">
            <v>198602.05</v>
          </cell>
          <cell r="F253">
            <v>-156364.42000000001</v>
          </cell>
        </row>
        <row r="254">
          <cell r="A254" t="str">
            <v>554008 Consume-Electric Accss</v>
          </cell>
          <cell r="B254">
            <v>868356.35</v>
          </cell>
          <cell r="C254">
            <v>20</v>
          </cell>
          <cell r="E254">
            <v>3971935.1</v>
          </cell>
          <cell r="F254">
            <v>-3103578.75</v>
          </cell>
        </row>
        <row r="255">
          <cell r="A255" t="str">
            <v>554009 Consume-Copper Mat.</v>
          </cell>
          <cell r="B255">
            <v>634828.39</v>
          </cell>
          <cell r="C255">
            <v>20</v>
          </cell>
          <cell r="E255">
            <v>2919047.26</v>
          </cell>
          <cell r="F255">
            <v>-2284218.87</v>
          </cell>
        </row>
        <row r="256">
          <cell r="A256" t="str">
            <v>554010 Consume-Stainless Mat.</v>
          </cell>
          <cell r="B256">
            <v>105356.38</v>
          </cell>
          <cell r="C256">
            <v>20</v>
          </cell>
          <cell r="E256">
            <v>234582.31</v>
          </cell>
          <cell r="F256">
            <v>-129225.93</v>
          </cell>
        </row>
        <row r="257">
          <cell r="A257" t="str">
            <v>554011 Consume-Other Metal</v>
          </cell>
          <cell r="B257">
            <v>393820.31</v>
          </cell>
          <cell r="C257">
            <v>20</v>
          </cell>
          <cell r="E257">
            <v>2097185.35</v>
          </cell>
          <cell r="F257">
            <v>-1703365.04</v>
          </cell>
        </row>
        <row r="258">
          <cell r="A258" t="str">
            <v>554012 Consume-Tip-Off-Oven</v>
          </cell>
          <cell r="B258">
            <v>472508.62</v>
          </cell>
          <cell r="C258">
            <v>20</v>
          </cell>
          <cell r="E258">
            <v>1846208.36</v>
          </cell>
          <cell r="F258">
            <v>-1373699.74</v>
          </cell>
        </row>
        <row r="259">
          <cell r="A259" t="str">
            <v>554013 Consume-Rubber,Roller,O-Ring</v>
          </cell>
          <cell r="B259">
            <v>93952.47</v>
          </cell>
          <cell r="C259">
            <v>20</v>
          </cell>
          <cell r="E259">
            <v>640992.79</v>
          </cell>
          <cell r="F259">
            <v>-547040.31999999995</v>
          </cell>
        </row>
        <row r="260">
          <cell r="A260" t="str">
            <v>554014 Consume-Laboratory Sup</v>
          </cell>
          <cell r="B260">
            <v>17949.37</v>
          </cell>
          <cell r="C260">
            <v>20</v>
          </cell>
          <cell r="E260">
            <v>123549.34</v>
          </cell>
          <cell r="F260">
            <v>-105599.97</v>
          </cell>
        </row>
        <row r="261">
          <cell r="A261" t="str">
            <v>554015 Consume-Lubricating Oil</v>
          </cell>
          <cell r="B261">
            <v>311297.59000000003</v>
          </cell>
          <cell r="C261">
            <v>20</v>
          </cell>
          <cell r="E261">
            <v>1380984.48</v>
          </cell>
          <cell r="F261">
            <v>-1069686.8899999999</v>
          </cell>
        </row>
        <row r="262">
          <cell r="A262" t="str">
            <v>554016 Consume-Fingerstall</v>
          </cell>
          <cell r="B262">
            <v>51867.01</v>
          </cell>
          <cell r="C262">
            <v>20</v>
          </cell>
          <cell r="E262">
            <v>152424.99</v>
          </cell>
          <cell r="F262">
            <v>-100557.98</v>
          </cell>
        </row>
        <row r="263">
          <cell r="A263" t="str">
            <v>554017 Consume-Cleaning Mat.</v>
          </cell>
          <cell r="B263">
            <v>950614.39</v>
          </cell>
          <cell r="C263">
            <v>20</v>
          </cell>
          <cell r="E263">
            <v>4238685.3</v>
          </cell>
          <cell r="F263">
            <v>-3288070.91</v>
          </cell>
        </row>
        <row r="264">
          <cell r="A264" t="str">
            <v>554018 Consume-Pord. Gauge</v>
          </cell>
          <cell r="B264">
            <v>99874.16</v>
          </cell>
          <cell r="C264">
            <v>20</v>
          </cell>
          <cell r="E264">
            <v>614944.96</v>
          </cell>
          <cell r="F264">
            <v>-515070.8</v>
          </cell>
        </row>
        <row r="265">
          <cell r="A265" t="str">
            <v>554019 Consume-Sticker&amp;Label</v>
          </cell>
          <cell r="B265">
            <v>552587.18000000005</v>
          </cell>
          <cell r="C265">
            <v>20</v>
          </cell>
          <cell r="E265">
            <v>2553434.77</v>
          </cell>
          <cell r="F265">
            <v>-2000847.59</v>
          </cell>
        </row>
        <row r="266">
          <cell r="A266" t="str">
            <v>554020 Consume-Foam By Size</v>
          </cell>
          <cell r="B266">
            <v>9787124.0899999999</v>
          </cell>
          <cell r="C266">
            <v>20</v>
          </cell>
          <cell r="E266">
            <v>38823592.859999999</v>
          </cell>
          <cell r="F266">
            <v>-29036468.77</v>
          </cell>
        </row>
        <row r="267">
          <cell r="A267" t="str">
            <v>554021 Consume-Foam Allocate.</v>
          </cell>
          <cell r="B267">
            <v>66847.5</v>
          </cell>
          <cell r="C267">
            <v>20</v>
          </cell>
          <cell r="E267">
            <v>603410.1</v>
          </cell>
          <cell r="F267">
            <v>-536562.6</v>
          </cell>
        </row>
        <row r="268">
          <cell r="A268" t="str">
            <v>554022 Consume-ContainBySize</v>
          </cell>
          <cell r="B268">
            <v>1653088.49</v>
          </cell>
          <cell r="C268">
            <v>20</v>
          </cell>
          <cell r="E268">
            <v>10588181.289999999</v>
          </cell>
          <cell r="F268">
            <v>-8935092.8000000007</v>
          </cell>
        </row>
        <row r="269">
          <cell r="A269" t="str">
            <v>554023 Consume-Contain.Allocat.</v>
          </cell>
          <cell r="B269">
            <v>806056</v>
          </cell>
          <cell r="C269">
            <v>20</v>
          </cell>
          <cell r="E269">
            <v>2207324.19</v>
          </cell>
          <cell r="F269">
            <v>-1401268.19</v>
          </cell>
        </row>
        <row r="270">
          <cell r="A270" t="str">
            <v>554024 Consume-Pallet By Size</v>
          </cell>
          <cell r="B270">
            <v>7117599.3899999997</v>
          </cell>
          <cell r="C270">
            <v>20</v>
          </cell>
          <cell r="E270">
            <v>25183958.510000002</v>
          </cell>
          <cell r="F270">
            <v>-18066359.120000001</v>
          </cell>
        </row>
        <row r="271">
          <cell r="A271" t="str">
            <v>554025 Consume-Pallet Allocate.</v>
          </cell>
          <cell r="B271">
            <v>19584</v>
          </cell>
          <cell r="C271">
            <v>20</v>
          </cell>
          <cell r="E271">
            <v>620953.44999999995</v>
          </cell>
          <cell r="F271">
            <v>-601369.44999999995</v>
          </cell>
        </row>
        <row r="272">
          <cell r="A272" t="str">
            <v>554026 Consume-Package. Accss</v>
          </cell>
          <cell r="B272">
            <v>183631.57</v>
          </cell>
          <cell r="C272">
            <v>20</v>
          </cell>
          <cell r="E272">
            <v>637441.22</v>
          </cell>
          <cell r="F272">
            <v>-453809.65</v>
          </cell>
        </row>
        <row r="273">
          <cell r="A273" t="str">
            <v>554099 Consume-Sundry</v>
          </cell>
          <cell r="B273">
            <v>1334483.74</v>
          </cell>
          <cell r="C273">
            <v>20</v>
          </cell>
          <cell r="E273">
            <v>6303820.2300000004</v>
          </cell>
          <cell r="F273">
            <v>-4969336.49</v>
          </cell>
        </row>
        <row r="274">
          <cell r="A274" t="str">
            <v>554100 Consume Price Diff</v>
          </cell>
          <cell r="B274">
            <v>-67158.740000000005</v>
          </cell>
          <cell r="C274">
            <v>20</v>
          </cell>
          <cell r="D274">
            <v>30385825.619999997</v>
          </cell>
          <cell r="E274">
            <v>108439.95</v>
          </cell>
          <cell r="F274">
            <v>-175598.69</v>
          </cell>
        </row>
        <row r="275">
          <cell r="A275" t="str">
            <v>555000 R&amp;D expense plan</v>
          </cell>
          <cell r="B275">
            <v>34667.870000000003</v>
          </cell>
          <cell r="C275">
            <v>20</v>
          </cell>
          <cell r="E275">
            <v>0</v>
          </cell>
          <cell r="F275">
            <v>34667.870000000003</v>
          </cell>
        </row>
        <row r="276">
          <cell r="A276" t="str">
            <v>555001 Research &amp; Development Expenses - Stock mater</v>
          </cell>
          <cell r="B276">
            <v>286497.44</v>
          </cell>
          <cell r="C276">
            <v>20</v>
          </cell>
          <cell r="E276">
            <v>0</v>
          </cell>
          <cell r="F276">
            <v>286497.44</v>
          </cell>
        </row>
        <row r="277">
          <cell r="A277" t="str">
            <v>555002 Research &amp; Development Expenses - Non Stock m</v>
          </cell>
          <cell r="B277">
            <v>3060</v>
          </cell>
          <cell r="C277">
            <v>20</v>
          </cell>
          <cell r="E277">
            <v>11680</v>
          </cell>
          <cell r="F277">
            <v>-8620</v>
          </cell>
        </row>
        <row r="278">
          <cell r="A278" t="str">
            <v>555099 Research &amp; Development Expenses - Others</v>
          </cell>
          <cell r="B278">
            <v>18816.939999999999</v>
          </cell>
          <cell r="C278">
            <v>20</v>
          </cell>
          <cell r="D278">
            <v>343042.25</v>
          </cell>
          <cell r="E278">
            <v>0</v>
          </cell>
          <cell r="F278">
            <v>18816.939999999999</v>
          </cell>
        </row>
        <row r="279">
          <cell r="A279" t="str">
            <v>556000 Freight &amp; handling plan</v>
          </cell>
          <cell r="B279">
            <v>0</v>
          </cell>
          <cell r="C279">
            <v>20</v>
          </cell>
          <cell r="E279">
            <v>20680.29</v>
          </cell>
          <cell r="F279">
            <v>-20680.29</v>
          </cell>
        </row>
        <row r="280">
          <cell r="A280" t="str">
            <v>556001 Freight And Handling-Component</v>
          </cell>
          <cell r="B280">
            <v>2345.31</v>
          </cell>
          <cell r="C280">
            <v>20</v>
          </cell>
          <cell r="E280">
            <v>0</v>
          </cell>
          <cell r="F280">
            <v>2345.31</v>
          </cell>
        </row>
        <row r="281">
          <cell r="A281" t="str">
            <v>556002 Freight And Handling-Crt</v>
          </cell>
          <cell r="B281">
            <v>1202391.1499999999</v>
          </cell>
          <cell r="C281">
            <v>20</v>
          </cell>
          <cell r="D281">
            <v>1204736.46</v>
          </cell>
          <cell r="E281">
            <v>423045.5</v>
          </cell>
          <cell r="F281">
            <v>779345.65</v>
          </cell>
        </row>
        <row r="282">
          <cell r="A282" t="str">
            <v>556004 Freight And Handling-Consumable&amp;Supplies</v>
          </cell>
          <cell r="B282">
            <v>0</v>
          </cell>
          <cell r="C282">
            <v>20</v>
          </cell>
          <cell r="E282">
            <v>15</v>
          </cell>
          <cell r="F282">
            <v>-15</v>
          </cell>
        </row>
        <row r="283">
          <cell r="A283" t="str">
            <v>556099 Freight And Handling-Others</v>
          </cell>
          <cell r="B283">
            <v>334</v>
          </cell>
          <cell r="C283">
            <v>20</v>
          </cell>
          <cell r="E283">
            <v>31300</v>
          </cell>
          <cell r="F283">
            <v>-30966</v>
          </cell>
        </row>
        <row r="284">
          <cell r="A284" t="str">
            <v>557000 Spare parts plan</v>
          </cell>
          <cell r="B284">
            <v>0</v>
          </cell>
          <cell r="C284">
            <v>20</v>
          </cell>
          <cell r="E284">
            <v>1028718.86</v>
          </cell>
          <cell r="F284">
            <v>-1028718.86</v>
          </cell>
        </row>
        <row r="285">
          <cell r="A285" t="str">
            <v>557001 Spare parts-Building And Premise</v>
          </cell>
          <cell r="B285">
            <v>341547.5</v>
          </cell>
          <cell r="C285">
            <v>20</v>
          </cell>
          <cell r="E285">
            <v>431959.22</v>
          </cell>
          <cell r="F285">
            <v>-90411.72</v>
          </cell>
        </row>
        <row r="286">
          <cell r="A286" t="str">
            <v>557002 Spare parts-Repair Equipment Office</v>
          </cell>
          <cell r="B286">
            <v>16603.18</v>
          </cell>
          <cell r="C286">
            <v>20</v>
          </cell>
          <cell r="E286">
            <v>30672.81</v>
          </cell>
          <cell r="F286">
            <v>-14069.63</v>
          </cell>
        </row>
        <row r="287">
          <cell r="A287" t="str">
            <v>557003 Spare parts-Computer Assesories Repairs</v>
          </cell>
          <cell r="B287">
            <v>300</v>
          </cell>
          <cell r="C287">
            <v>20</v>
          </cell>
          <cell r="E287">
            <v>8560</v>
          </cell>
          <cell r="F287">
            <v>-8260</v>
          </cell>
        </row>
        <row r="288">
          <cell r="A288" t="str">
            <v>557004 Spare parts-Forklift,Hand Lift</v>
          </cell>
          <cell r="B288">
            <v>378960</v>
          </cell>
          <cell r="C288">
            <v>20</v>
          </cell>
          <cell r="E288">
            <v>1061398.19</v>
          </cell>
          <cell r="F288">
            <v>-682438.19</v>
          </cell>
        </row>
        <row r="289">
          <cell r="A289" t="str">
            <v>557005 Spare parts-Piping System</v>
          </cell>
          <cell r="B289">
            <v>427235.5</v>
          </cell>
          <cell r="C289">
            <v>20</v>
          </cell>
          <cell r="E289">
            <v>717307.15</v>
          </cell>
          <cell r="F289">
            <v>-290071.65000000002</v>
          </cell>
        </row>
        <row r="290">
          <cell r="A290" t="str">
            <v>557006 Spare parts-Air Filter</v>
          </cell>
          <cell r="B290">
            <v>38093.519999999997</v>
          </cell>
          <cell r="C290">
            <v>20</v>
          </cell>
          <cell r="E290">
            <v>323603.06</v>
          </cell>
          <cell r="F290">
            <v>-285509.53999999998</v>
          </cell>
        </row>
        <row r="291">
          <cell r="A291" t="str">
            <v>557007 Spare parts-Exhaust,Venlilation /Clean Room</v>
          </cell>
          <cell r="B291">
            <v>101235</v>
          </cell>
          <cell r="C291">
            <v>20</v>
          </cell>
          <cell r="E291">
            <v>614895.5</v>
          </cell>
          <cell r="F291">
            <v>-513660.5</v>
          </cell>
        </row>
        <row r="292">
          <cell r="A292" t="str">
            <v>557008 Spare parts-Chiller</v>
          </cell>
          <cell r="B292">
            <v>247673</v>
          </cell>
          <cell r="C292">
            <v>20</v>
          </cell>
          <cell r="E292">
            <v>1304589</v>
          </cell>
          <cell r="F292">
            <v>-1056916</v>
          </cell>
        </row>
        <row r="293">
          <cell r="A293" t="str">
            <v>557009 Spare parts-Cooling Tower</v>
          </cell>
          <cell r="B293">
            <v>0</v>
          </cell>
          <cell r="C293">
            <v>20</v>
          </cell>
          <cell r="E293">
            <v>146343.5</v>
          </cell>
          <cell r="F293">
            <v>-146343.5</v>
          </cell>
        </row>
        <row r="294">
          <cell r="A294" t="str">
            <v>557010 Spare parts-Air Compressor</v>
          </cell>
          <cell r="B294">
            <v>553915</v>
          </cell>
          <cell r="C294">
            <v>20</v>
          </cell>
          <cell r="E294">
            <v>1154173.6000000001</v>
          </cell>
          <cell r="F294">
            <v>-600258.6</v>
          </cell>
        </row>
        <row r="295">
          <cell r="A295" t="str">
            <v>557011 Spare parts-Boiler</v>
          </cell>
          <cell r="B295">
            <v>235692</v>
          </cell>
          <cell r="C295">
            <v>20</v>
          </cell>
          <cell r="E295">
            <v>248222</v>
          </cell>
          <cell r="F295">
            <v>-12530</v>
          </cell>
        </row>
        <row r="296">
          <cell r="A296" t="str">
            <v>557012 Spare parts-Diesel Generator</v>
          </cell>
          <cell r="B296">
            <v>0</v>
          </cell>
          <cell r="C296">
            <v>20</v>
          </cell>
          <cell r="E296">
            <v>21600</v>
          </cell>
          <cell r="F296">
            <v>-21600</v>
          </cell>
        </row>
        <row r="297">
          <cell r="A297" t="str">
            <v>557013 Spare parts-Water And Waste Treatment</v>
          </cell>
          <cell r="B297">
            <v>24000</v>
          </cell>
          <cell r="C297">
            <v>20</v>
          </cell>
          <cell r="E297">
            <v>763873.63</v>
          </cell>
          <cell r="F297">
            <v>-739873.63</v>
          </cell>
        </row>
        <row r="298">
          <cell r="A298" t="str">
            <v>557014 Spare parts-Calibration</v>
          </cell>
          <cell r="B298">
            <v>92915</v>
          </cell>
          <cell r="C298">
            <v>20</v>
          </cell>
          <cell r="E298">
            <v>157356.75</v>
          </cell>
          <cell r="F298">
            <v>-64441.75</v>
          </cell>
        </row>
        <row r="299">
          <cell r="A299" t="str">
            <v>557015 Spare parts-Gauge</v>
          </cell>
          <cell r="B299">
            <v>122448.84</v>
          </cell>
          <cell r="C299">
            <v>20</v>
          </cell>
          <cell r="E299">
            <v>370983.04</v>
          </cell>
          <cell r="F299">
            <v>-248534.2</v>
          </cell>
        </row>
        <row r="300">
          <cell r="A300" t="str">
            <v>557016 Spare parts-Programmable Controller (Plc)</v>
          </cell>
          <cell r="B300">
            <v>86772</v>
          </cell>
          <cell r="C300">
            <v>20</v>
          </cell>
          <cell r="E300">
            <v>421072.63</v>
          </cell>
          <cell r="F300">
            <v>-334300.63</v>
          </cell>
        </row>
        <row r="301">
          <cell r="A301" t="str">
            <v>557017 Spare parts-Electrical</v>
          </cell>
          <cell r="B301">
            <v>1504685.36</v>
          </cell>
          <cell r="C301">
            <v>20</v>
          </cell>
          <cell r="E301">
            <v>8414923.4700000007</v>
          </cell>
          <cell r="F301">
            <v>-6910238.1100000003</v>
          </cell>
        </row>
        <row r="302">
          <cell r="A302" t="str">
            <v>557018 Spare parts-Mechanical</v>
          </cell>
          <cell r="B302">
            <v>2147259.9300000002</v>
          </cell>
          <cell r="C302">
            <v>20</v>
          </cell>
          <cell r="E302">
            <v>15483113.470000001</v>
          </cell>
          <cell r="F302">
            <v>-13335853.539999999</v>
          </cell>
        </row>
        <row r="303">
          <cell r="A303" t="str">
            <v>557019 Spare parts-Electronic</v>
          </cell>
          <cell r="B303">
            <v>458456.93</v>
          </cell>
          <cell r="C303">
            <v>20</v>
          </cell>
          <cell r="E303">
            <v>2978307.25</v>
          </cell>
          <cell r="F303">
            <v>-2519850.3199999998</v>
          </cell>
        </row>
        <row r="304">
          <cell r="A304" t="str">
            <v>557020 Spare parts-Pneumatic</v>
          </cell>
          <cell r="B304">
            <v>487903.27</v>
          </cell>
          <cell r="C304">
            <v>20</v>
          </cell>
          <cell r="E304">
            <v>3749327.4</v>
          </cell>
          <cell r="F304">
            <v>-3261424.13</v>
          </cell>
        </row>
        <row r="305">
          <cell r="A305" t="str">
            <v>557021 Spare parts-Control Unit / Board</v>
          </cell>
          <cell r="B305">
            <v>741292.73</v>
          </cell>
          <cell r="C305">
            <v>20</v>
          </cell>
          <cell r="E305">
            <v>2744936.97</v>
          </cell>
          <cell r="F305">
            <v>-2003644.24</v>
          </cell>
        </row>
        <row r="306">
          <cell r="A306" t="str">
            <v>557022 Spare parts-Inverter</v>
          </cell>
          <cell r="B306">
            <v>0</v>
          </cell>
          <cell r="C306">
            <v>20</v>
          </cell>
          <cell r="E306">
            <v>503209</v>
          </cell>
          <cell r="F306">
            <v>-503209</v>
          </cell>
        </row>
        <row r="307">
          <cell r="A307" t="str">
            <v>557023 Spare parts-Sensor</v>
          </cell>
          <cell r="B307">
            <v>190973.65</v>
          </cell>
          <cell r="C307">
            <v>20</v>
          </cell>
          <cell r="E307">
            <v>996449.91</v>
          </cell>
          <cell r="F307">
            <v>-805476.26</v>
          </cell>
        </row>
        <row r="308">
          <cell r="A308" t="str">
            <v>557024 Spare parts-Valve</v>
          </cell>
          <cell r="B308">
            <v>95960.66</v>
          </cell>
          <cell r="C308">
            <v>20</v>
          </cell>
          <cell r="E308">
            <v>485278.14</v>
          </cell>
          <cell r="F308">
            <v>-389317.48</v>
          </cell>
        </row>
        <row r="309">
          <cell r="A309" t="str">
            <v>557025 Spare parts-Motor</v>
          </cell>
          <cell r="B309">
            <v>126800.47</v>
          </cell>
          <cell r="C309">
            <v>20</v>
          </cell>
          <cell r="E309">
            <v>369708.34</v>
          </cell>
          <cell r="F309">
            <v>-242907.87</v>
          </cell>
        </row>
        <row r="310">
          <cell r="A310" t="str">
            <v>557026 Spare parts-Pump</v>
          </cell>
          <cell r="B310">
            <v>433094.49</v>
          </cell>
          <cell r="C310">
            <v>20</v>
          </cell>
          <cell r="E310">
            <v>2012754.99</v>
          </cell>
          <cell r="F310">
            <v>-1579660.5</v>
          </cell>
        </row>
        <row r="311">
          <cell r="A311" t="str">
            <v>557027 Spare parts transformer</v>
          </cell>
          <cell r="B311">
            <v>9658.09</v>
          </cell>
          <cell r="C311">
            <v>20</v>
          </cell>
          <cell r="E311">
            <v>251002.06</v>
          </cell>
          <cell r="F311">
            <v>-241343.97</v>
          </cell>
        </row>
        <row r="312">
          <cell r="A312" t="str">
            <v>557028 Spare parts-Bearing</v>
          </cell>
          <cell r="B312">
            <v>315196.44</v>
          </cell>
          <cell r="C312">
            <v>20</v>
          </cell>
          <cell r="E312">
            <v>1318237.43</v>
          </cell>
          <cell r="F312">
            <v>-1003040.99</v>
          </cell>
        </row>
        <row r="313">
          <cell r="A313" t="str">
            <v>557029 Spare parts-Belt,Driving Chain,Roller</v>
          </cell>
          <cell r="B313">
            <v>223122.24</v>
          </cell>
          <cell r="C313">
            <v>20</v>
          </cell>
          <cell r="E313">
            <v>745442.22</v>
          </cell>
          <cell r="F313">
            <v>-522319.98</v>
          </cell>
        </row>
        <row r="314">
          <cell r="A314" t="str">
            <v>557030 Spare parts-Part Localization Developing</v>
          </cell>
          <cell r="B314">
            <v>113885</v>
          </cell>
          <cell r="C314">
            <v>20</v>
          </cell>
          <cell r="E314">
            <v>1320033</v>
          </cell>
          <cell r="F314">
            <v>-1206148</v>
          </cell>
        </row>
        <row r="315">
          <cell r="A315" t="str">
            <v>557099 Spare parts-Others</v>
          </cell>
          <cell r="B315">
            <v>514813.19</v>
          </cell>
          <cell r="C315">
            <v>20</v>
          </cell>
          <cell r="E315">
            <v>2289083.14</v>
          </cell>
          <cell r="F315">
            <v>-1774269.95</v>
          </cell>
        </row>
        <row r="316">
          <cell r="A316" t="str">
            <v>557100 Spare parts Price Diff</v>
          </cell>
          <cell r="B316">
            <v>17487.91</v>
          </cell>
          <cell r="C316">
            <v>20</v>
          </cell>
          <cell r="D316">
            <v>10048314.9</v>
          </cell>
          <cell r="E316">
            <v>4186.8500000000004</v>
          </cell>
          <cell r="F316">
            <v>13301.06</v>
          </cell>
        </row>
        <row r="317">
          <cell r="A317" t="str">
            <v>558001 Other Materials And Supplies-Chemical For Te</v>
          </cell>
          <cell r="B317">
            <v>0</v>
          </cell>
          <cell r="C317">
            <v>20</v>
          </cell>
          <cell r="E317">
            <v>19900</v>
          </cell>
          <cell r="F317">
            <v>-19900</v>
          </cell>
        </row>
        <row r="318">
          <cell r="A318" t="str">
            <v>558002 Other Materials And Supplies-Chemical For Re</v>
          </cell>
          <cell r="B318">
            <v>0</v>
          </cell>
          <cell r="C318">
            <v>20</v>
          </cell>
          <cell r="E318">
            <v>801</v>
          </cell>
          <cell r="F318">
            <v>-801</v>
          </cell>
        </row>
        <row r="319">
          <cell r="A319" t="str">
            <v>558003 Other Materials And Supplies-Laboratory Supp</v>
          </cell>
          <cell r="B319">
            <v>143075</v>
          </cell>
          <cell r="C319">
            <v>20</v>
          </cell>
          <cell r="E319">
            <v>348727.86</v>
          </cell>
          <cell r="F319">
            <v>-205652.86</v>
          </cell>
        </row>
        <row r="320">
          <cell r="A320" t="str">
            <v>558004 Other Materials And Supplies-Grinding Materi</v>
          </cell>
          <cell r="B320">
            <v>22631</v>
          </cell>
          <cell r="C320">
            <v>20</v>
          </cell>
          <cell r="E320">
            <v>140311.32</v>
          </cell>
          <cell r="F320">
            <v>-117680.32000000001</v>
          </cell>
        </row>
        <row r="321">
          <cell r="A321" t="str">
            <v>558005 Other Materials And Supplies-Welding Material</v>
          </cell>
          <cell r="B321">
            <v>12883.62</v>
          </cell>
          <cell r="C321">
            <v>20</v>
          </cell>
          <cell r="E321">
            <v>47291.17</v>
          </cell>
          <cell r="F321">
            <v>-34407.550000000003</v>
          </cell>
        </row>
        <row r="322">
          <cell r="A322" t="str">
            <v>558006 Other Materials And Supplies-Lubricant</v>
          </cell>
          <cell r="B322">
            <v>21700</v>
          </cell>
          <cell r="C322">
            <v>20</v>
          </cell>
          <cell r="E322">
            <v>389161.87</v>
          </cell>
          <cell r="F322">
            <v>-367461.87</v>
          </cell>
        </row>
        <row r="323">
          <cell r="A323" t="str">
            <v>558007 Other Materials And Supplies-Pipe &amp; Fitting</v>
          </cell>
          <cell r="B323">
            <v>52082.02</v>
          </cell>
          <cell r="C323">
            <v>20</v>
          </cell>
          <cell r="E323">
            <v>195435.59</v>
          </cell>
          <cell r="F323">
            <v>-143353.57</v>
          </cell>
        </row>
        <row r="324">
          <cell r="A324" t="str">
            <v>558008 Other Materials And Supplies-Plastic,Pvc,Rub</v>
          </cell>
          <cell r="B324">
            <v>231793.19</v>
          </cell>
          <cell r="C324">
            <v>20</v>
          </cell>
          <cell r="E324">
            <v>636769.72</v>
          </cell>
          <cell r="F324">
            <v>-404976.53</v>
          </cell>
        </row>
        <row r="325">
          <cell r="A325" t="str">
            <v>558009 Other Materials And Supplies-Rope,Wire,Sling</v>
          </cell>
          <cell r="B325">
            <v>15088.1</v>
          </cell>
          <cell r="C325">
            <v>20</v>
          </cell>
          <cell r="E325">
            <v>41011.199999999997</v>
          </cell>
          <cell r="F325">
            <v>-25923.1</v>
          </cell>
        </row>
        <row r="326">
          <cell r="A326" t="str">
            <v>558010 Other Materials And Supplies-Nail,Nut,Bolt,S</v>
          </cell>
          <cell r="B326">
            <v>281975.43</v>
          </cell>
          <cell r="C326">
            <v>20</v>
          </cell>
          <cell r="E326">
            <v>725945.1</v>
          </cell>
          <cell r="F326">
            <v>-443969.67</v>
          </cell>
        </row>
        <row r="327">
          <cell r="A327" t="str">
            <v>558011 Other Materials And Supplies-Packing Sheet &amp;</v>
          </cell>
          <cell r="B327">
            <v>250</v>
          </cell>
          <cell r="C327">
            <v>20</v>
          </cell>
          <cell r="E327">
            <v>230</v>
          </cell>
          <cell r="F327">
            <v>20</v>
          </cell>
        </row>
        <row r="328">
          <cell r="A328" t="str">
            <v>558012 Other Materials And Supplies-Steel/Iron-All</v>
          </cell>
          <cell r="B328">
            <v>72426.820000000007</v>
          </cell>
          <cell r="C328">
            <v>20</v>
          </cell>
          <cell r="E328">
            <v>116328</v>
          </cell>
          <cell r="F328">
            <v>-43901.18</v>
          </cell>
        </row>
        <row r="329">
          <cell r="A329" t="str">
            <v>558013 Other Materials And Supplies-Filter</v>
          </cell>
          <cell r="B329">
            <v>48700</v>
          </cell>
          <cell r="C329">
            <v>20</v>
          </cell>
          <cell r="E329">
            <v>39718.01</v>
          </cell>
          <cell r="F329">
            <v>8981.99</v>
          </cell>
        </row>
        <row r="330">
          <cell r="A330" t="str">
            <v>558014 Other Materials And Supplies-Battery</v>
          </cell>
          <cell r="B330">
            <v>20472.05</v>
          </cell>
          <cell r="C330">
            <v>20</v>
          </cell>
          <cell r="E330">
            <v>98853.4</v>
          </cell>
          <cell r="F330">
            <v>-78381.350000000006</v>
          </cell>
        </row>
        <row r="331">
          <cell r="A331" t="str">
            <v>558015 Other Materials And Supplies-Spot Size</v>
          </cell>
          <cell r="B331">
            <v>464.77</v>
          </cell>
          <cell r="C331">
            <v>20</v>
          </cell>
          <cell r="E331">
            <v>14407.76</v>
          </cell>
          <cell r="F331">
            <v>-13942.99</v>
          </cell>
        </row>
        <row r="332">
          <cell r="A332" t="str">
            <v>558016 Other Materials And Supplies-Lighting Equipm</v>
          </cell>
          <cell r="B332">
            <v>26336.6</v>
          </cell>
          <cell r="C332">
            <v>20</v>
          </cell>
          <cell r="E332">
            <v>140664.65</v>
          </cell>
          <cell r="F332">
            <v>-114328.05</v>
          </cell>
        </row>
        <row r="333">
          <cell r="A333" t="str">
            <v>558017 Other Materials And Supplies-Electric Access</v>
          </cell>
          <cell r="B333">
            <v>133020</v>
          </cell>
          <cell r="C333">
            <v>20</v>
          </cell>
          <cell r="E333">
            <v>458047.42</v>
          </cell>
          <cell r="F333">
            <v>-325027.42</v>
          </cell>
        </row>
        <row r="334">
          <cell r="A334" t="str">
            <v>558018 Other Materials And Supplies-Cleaning Suppli</v>
          </cell>
          <cell r="B334">
            <v>354640.38</v>
          </cell>
          <cell r="C334">
            <v>20</v>
          </cell>
          <cell r="E334">
            <v>950139.81</v>
          </cell>
          <cell r="F334">
            <v>-595499.43000000005</v>
          </cell>
        </row>
        <row r="335">
          <cell r="A335" t="str">
            <v>558019 Other Materials And Supplies-Garment For Cle</v>
          </cell>
          <cell r="B335">
            <v>93925</v>
          </cell>
          <cell r="C335">
            <v>20</v>
          </cell>
          <cell r="E335">
            <v>382181.98</v>
          </cell>
          <cell r="F335">
            <v>-288256.98</v>
          </cell>
        </row>
        <row r="336">
          <cell r="A336" t="str">
            <v>558020 Other Supplies-Glove all kinds</v>
          </cell>
          <cell r="B336">
            <v>687765.42</v>
          </cell>
          <cell r="C336">
            <v>20</v>
          </cell>
          <cell r="E336">
            <v>1850706.11</v>
          </cell>
          <cell r="F336">
            <v>-1162940.69</v>
          </cell>
        </row>
        <row r="337">
          <cell r="A337" t="str">
            <v>558022 Other Materials And Supplies-Packaging Acces</v>
          </cell>
          <cell r="B337">
            <v>5427</v>
          </cell>
          <cell r="C337">
            <v>20</v>
          </cell>
          <cell r="E337">
            <v>25261</v>
          </cell>
          <cell r="F337">
            <v>-19834</v>
          </cell>
        </row>
        <row r="338">
          <cell r="A338" t="str">
            <v>558023 Other Materials And Supplies-Fire Enging Exp</v>
          </cell>
          <cell r="B338">
            <v>2800</v>
          </cell>
          <cell r="C338">
            <v>20</v>
          </cell>
          <cell r="E338">
            <v>16150</v>
          </cell>
          <cell r="F338">
            <v>-13350</v>
          </cell>
        </row>
        <row r="339">
          <cell r="A339" t="str">
            <v>558099 Other Materials And Supplies-Other Materials</v>
          </cell>
          <cell r="B339">
            <v>400464.89</v>
          </cell>
          <cell r="C339">
            <v>20</v>
          </cell>
          <cell r="E339">
            <v>1415391.84</v>
          </cell>
          <cell r="F339">
            <v>-1014926.95</v>
          </cell>
        </row>
        <row r="340">
          <cell r="A340" t="str">
            <v>558100 Supply Price Diff</v>
          </cell>
          <cell r="B340">
            <v>188.8</v>
          </cell>
          <cell r="C340">
            <v>20</v>
          </cell>
          <cell r="D340">
            <v>2628110.09</v>
          </cell>
          <cell r="E340">
            <v>-1653.47</v>
          </cell>
          <cell r="F340">
            <v>1842.27</v>
          </cell>
        </row>
        <row r="341">
          <cell r="A341" t="str">
            <v>559002 Envir. Exp.-Environmental Inspection</v>
          </cell>
          <cell r="B341">
            <v>62335</v>
          </cell>
          <cell r="C341">
            <v>20</v>
          </cell>
          <cell r="E341">
            <v>210423.6</v>
          </cell>
          <cell r="F341">
            <v>-148088.6</v>
          </cell>
        </row>
        <row r="342">
          <cell r="A342" t="str">
            <v>559003 Envir. Exp.-Contaminate Waste Treatment</v>
          </cell>
          <cell r="B342">
            <v>288970</v>
          </cell>
          <cell r="C342">
            <v>20</v>
          </cell>
          <cell r="E342">
            <v>869216</v>
          </cell>
          <cell r="F342">
            <v>-580246</v>
          </cell>
        </row>
        <row r="343">
          <cell r="A343" t="str">
            <v>559004 Envir. Exp.-Water Treatment</v>
          </cell>
          <cell r="B343">
            <v>760118.28</v>
          </cell>
          <cell r="C343">
            <v>20</v>
          </cell>
          <cell r="E343">
            <v>2907506.94</v>
          </cell>
          <cell r="F343">
            <v>-2147388.66</v>
          </cell>
        </row>
        <row r="344">
          <cell r="A344" t="str">
            <v>559005 Envir. Exp.-Industrial Waste Treatment &amp; Dis</v>
          </cell>
          <cell r="B344">
            <v>335054.3</v>
          </cell>
          <cell r="C344">
            <v>20</v>
          </cell>
          <cell r="E344">
            <v>361222.9</v>
          </cell>
          <cell r="F344">
            <v>-26168.6</v>
          </cell>
        </row>
        <row r="345">
          <cell r="A345" t="str">
            <v>559099 Envir. Exp.-Others</v>
          </cell>
          <cell r="B345">
            <v>0</v>
          </cell>
          <cell r="C345">
            <v>20</v>
          </cell>
          <cell r="D345">
            <v>1446477.58</v>
          </cell>
          <cell r="E345">
            <v>33200</v>
          </cell>
          <cell r="F345">
            <v>-33200</v>
          </cell>
        </row>
        <row r="346">
          <cell r="A346" t="str">
            <v>561000 Ind labor plan</v>
          </cell>
          <cell r="B346">
            <v>0</v>
          </cell>
          <cell r="C346">
            <v>20</v>
          </cell>
          <cell r="E346">
            <v>9723567.4499999993</v>
          </cell>
          <cell r="F346">
            <v>-9723567.4499999993</v>
          </cell>
        </row>
        <row r="347">
          <cell r="A347" t="str">
            <v>561001 Indirect Labor-Operator Service-Shift Premium</v>
          </cell>
          <cell r="B347">
            <v>249884.25</v>
          </cell>
          <cell r="C347">
            <v>20</v>
          </cell>
          <cell r="E347">
            <v>768828.04</v>
          </cell>
          <cell r="F347">
            <v>-518943.79</v>
          </cell>
        </row>
        <row r="348">
          <cell r="A348" t="str">
            <v>561002 Indirect Labor-Operator Service-Work On Reg</v>
          </cell>
          <cell r="B348">
            <v>14701077.210000001</v>
          </cell>
          <cell r="C348">
            <v>20</v>
          </cell>
          <cell r="E348">
            <v>41154875.039999999</v>
          </cell>
          <cell r="F348">
            <v>-26453797.829999998</v>
          </cell>
        </row>
        <row r="349">
          <cell r="A349" t="str">
            <v>561003 Indirect Labor-Operator Service-Work On Reg</v>
          </cell>
          <cell r="B349">
            <v>429501.9</v>
          </cell>
          <cell r="C349">
            <v>20</v>
          </cell>
          <cell r="E349">
            <v>1127057.3999999999</v>
          </cell>
          <cell r="F349">
            <v>-697555.5</v>
          </cell>
        </row>
        <row r="350">
          <cell r="A350" t="str">
            <v>561004 Indirect Labor-Operator Service-Overtime-1</v>
          </cell>
          <cell r="B350">
            <v>1041830.21</v>
          </cell>
          <cell r="C350">
            <v>20</v>
          </cell>
          <cell r="E350">
            <v>2740861.4</v>
          </cell>
          <cell r="F350">
            <v>-1699031.19</v>
          </cell>
        </row>
        <row r="351">
          <cell r="A351" t="str">
            <v>561006 Indirect Labor-Operator Service-Overtime On</v>
          </cell>
          <cell r="B351">
            <v>217328.85</v>
          </cell>
          <cell r="C351">
            <v>20</v>
          </cell>
          <cell r="E351">
            <v>504805.36</v>
          </cell>
          <cell r="F351">
            <v>-287476.51</v>
          </cell>
        </row>
        <row r="352">
          <cell r="A352" t="str">
            <v>561007 Ind Labor. Living Fixed &amp; Transport allowance</v>
          </cell>
          <cell r="B352">
            <v>3085405.83</v>
          </cell>
          <cell r="C352">
            <v>20</v>
          </cell>
          <cell r="E352">
            <v>8550334.5800000001</v>
          </cell>
          <cell r="F352">
            <v>-5464928.75</v>
          </cell>
        </row>
        <row r="353">
          <cell r="A353" t="str">
            <v>561008 Indirect Labor-Indirect Pay-Bonus</v>
          </cell>
          <cell r="B353">
            <v>1218948</v>
          </cell>
          <cell r="C353">
            <v>20</v>
          </cell>
          <cell r="E353">
            <v>8452305.9199999999</v>
          </cell>
          <cell r="F353">
            <v>-7233357.9199999999</v>
          </cell>
        </row>
        <row r="354">
          <cell r="A354" t="str">
            <v>561009 Indirect Labor-Indirect Pay-Yearly Holiday</v>
          </cell>
          <cell r="B354">
            <v>13178.5</v>
          </cell>
          <cell r="C354">
            <v>20</v>
          </cell>
          <cell r="E354">
            <v>65836.84</v>
          </cell>
          <cell r="F354">
            <v>-52658.34</v>
          </cell>
        </row>
        <row r="355">
          <cell r="A355" t="str">
            <v>561010 Indirect Labor-Indirect Pay-Others</v>
          </cell>
          <cell r="B355">
            <v>112056.39</v>
          </cell>
          <cell r="C355">
            <v>20</v>
          </cell>
          <cell r="E355">
            <v>333476.44</v>
          </cell>
          <cell r="F355">
            <v>-221420.05</v>
          </cell>
        </row>
        <row r="356">
          <cell r="A356" t="str">
            <v>561011 Indirect Labor-spirit program</v>
          </cell>
          <cell r="B356">
            <v>26866.7</v>
          </cell>
          <cell r="C356">
            <v>20</v>
          </cell>
          <cell r="E356">
            <v>281953.11</v>
          </cell>
          <cell r="F356">
            <v>-255086.41</v>
          </cell>
        </row>
        <row r="357">
          <cell r="A357" t="str">
            <v>561090 overtime for indirect subcontractors</v>
          </cell>
          <cell r="B357">
            <v>649556.02</v>
          </cell>
          <cell r="C357">
            <v>20</v>
          </cell>
          <cell r="E357">
            <v>1690435.7</v>
          </cell>
          <cell r="F357">
            <v>-1040879.68</v>
          </cell>
        </row>
        <row r="358">
          <cell r="A358" t="str">
            <v>561098 Indirect Labor-salary base contractors</v>
          </cell>
          <cell r="B358">
            <v>966419.01</v>
          </cell>
          <cell r="C358">
            <v>20</v>
          </cell>
          <cell r="E358">
            <v>1300728.42</v>
          </cell>
          <cell r="F358">
            <v>-334309.40999999997</v>
          </cell>
        </row>
        <row r="359">
          <cell r="A359" t="str">
            <v>561099 Indirect Labor-contractors</v>
          </cell>
          <cell r="B359">
            <v>464651.41</v>
          </cell>
          <cell r="C359">
            <v>20</v>
          </cell>
          <cell r="D359">
            <v>23176704.280000001</v>
          </cell>
          <cell r="E359">
            <v>2217042.69</v>
          </cell>
          <cell r="F359">
            <v>-1752391.28</v>
          </cell>
        </row>
        <row r="360">
          <cell r="A360" t="str">
            <v>562001 Emp. Dev-Training Fee &amp; Instructor Fee-House</v>
          </cell>
          <cell r="B360">
            <v>157491.6</v>
          </cell>
          <cell r="C360">
            <v>20</v>
          </cell>
          <cell r="E360">
            <v>1516227.52</v>
          </cell>
          <cell r="F360">
            <v>-1358735.92</v>
          </cell>
        </row>
        <row r="361">
          <cell r="A361" t="str">
            <v>562002 Emp. Dev-Travelling Exp. &amp; Lodging-Training</v>
          </cell>
          <cell r="B361">
            <v>981.31</v>
          </cell>
          <cell r="C361">
            <v>20</v>
          </cell>
          <cell r="E361">
            <v>10730.66</v>
          </cell>
          <cell r="F361">
            <v>-9749.35</v>
          </cell>
        </row>
        <row r="362">
          <cell r="A362" t="str">
            <v>562003 Emp. Dev-Food&amp;Other Exp.&amp;Training-In House</v>
          </cell>
          <cell r="B362">
            <v>15148.67</v>
          </cell>
          <cell r="C362">
            <v>20</v>
          </cell>
          <cell r="E362">
            <v>112269.9</v>
          </cell>
          <cell r="F362">
            <v>-97121.23</v>
          </cell>
        </row>
        <row r="363">
          <cell r="A363" t="str">
            <v>562004 Emp. Dev-Training Fee-Training Institute-Loc</v>
          </cell>
          <cell r="B363">
            <v>27602.34</v>
          </cell>
          <cell r="C363">
            <v>20</v>
          </cell>
          <cell r="E363">
            <v>122766.56</v>
          </cell>
          <cell r="F363">
            <v>-95164.22</v>
          </cell>
        </row>
        <row r="364">
          <cell r="A364" t="str">
            <v>562005 Emp. Dev-Per Diem-Travel Exp. Lodging-Local</v>
          </cell>
          <cell r="B364">
            <v>12804.67</v>
          </cell>
          <cell r="C364">
            <v>20</v>
          </cell>
          <cell r="E364">
            <v>4777.99</v>
          </cell>
          <cell r="F364">
            <v>8026.68</v>
          </cell>
        </row>
        <row r="365">
          <cell r="A365" t="str">
            <v>562009 Emp. Dev-Allocated Training Expenses</v>
          </cell>
          <cell r="B365">
            <v>0</v>
          </cell>
          <cell r="C365">
            <v>20</v>
          </cell>
          <cell r="E365">
            <v>0</v>
          </cell>
          <cell r="F365">
            <v>0</v>
          </cell>
        </row>
        <row r="366">
          <cell r="A366" t="str">
            <v>562013 Emp. Dev-Safety</v>
          </cell>
          <cell r="B366">
            <v>0</v>
          </cell>
          <cell r="C366">
            <v>20</v>
          </cell>
          <cell r="E366">
            <v>0</v>
          </cell>
          <cell r="F366">
            <v>0</v>
          </cell>
        </row>
        <row r="367">
          <cell r="A367" t="str">
            <v>562014 Emp. Dev-Suggestion</v>
          </cell>
          <cell r="B367">
            <v>0</v>
          </cell>
          <cell r="C367">
            <v>20</v>
          </cell>
          <cell r="E367">
            <v>0</v>
          </cell>
          <cell r="F367">
            <v>0</v>
          </cell>
        </row>
        <row r="368">
          <cell r="A368" t="str">
            <v>562015 Emp. Dev-Qc</v>
          </cell>
          <cell r="B368">
            <v>0</v>
          </cell>
          <cell r="C368">
            <v>20</v>
          </cell>
          <cell r="D368">
            <v>214028.59000000003</v>
          </cell>
          <cell r="E368">
            <v>0</v>
          </cell>
          <cell r="F368">
            <v>0</v>
          </cell>
        </row>
        <row r="369">
          <cell r="A369" t="str">
            <v>563001 Employees'Welfare-Group Accident Insurance P</v>
          </cell>
          <cell r="B369">
            <v>91467</v>
          </cell>
          <cell r="C369">
            <v>20</v>
          </cell>
          <cell r="E369">
            <v>383609</v>
          </cell>
          <cell r="F369">
            <v>-292142</v>
          </cell>
        </row>
        <row r="370">
          <cell r="A370" t="str">
            <v>563003 Employees'Welfare-Social Security</v>
          </cell>
          <cell r="B370">
            <v>1735984</v>
          </cell>
          <cell r="C370">
            <v>20</v>
          </cell>
          <cell r="E370">
            <v>5056496</v>
          </cell>
          <cell r="F370">
            <v>-3320512</v>
          </cell>
        </row>
        <row r="371">
          <cell r="A371" t="str">
            <v>563004 Employees'Welfare-Workmen'S Compensation</v>
          </cell>
          <cell r="B371">
            <v>129652.5</v>
          </cell>
          <cell r="C371">
            <v>20</v>
          </cell>
          <cell r="E371">
            <v>444457.37</v>
          </cell>
          <cell r="F371">
            <v>-314804.87</v>
          </cell>
        </row>
        <row r="372">
          <cell r="A372" t="str">
            <v>563005 Employees'Welfare-Provident Fund</v>
          </cell>
          <cell r="B372">
            <v>2207587.06</v>
          </cell>
          <cell r="C372">
            <v>20</v>
          </cell>
          <cell r="E372">
            <v>7657586.0999999996</v>
          </cell>
          <cell r="F372">
            <v>-5449999.04</v>
          </cell>
        </row>
        <row r="373">
          <cell r="A373" t="str">
            <v>563008 Employees'Welfare-Medical Service Charges</v>
          </cell>
          <cell r="B373">
            <v>258250</v>
          </cell>
          <cell r="C373">
            <v>20</v>
          </cell>
          <cell r="E373">
            <v>1168831.25</v>
          </cell>
          <cell r="F373">
            <v>-910581.25</v>
          </cell>
        </row>
        <row r="374">
          <cell r="A374" t="str">
            <v>563009 Employees'Welfare-Medical Expenses</v>
          </cell>
          <cell r="B374">
            <v>91947.91</v>
          </cell>
          <cell r="C374">
            <v>20</v>
          </cell>
          <cell r="E374">
            <v>518022.82</v>
          </cell>
          <cell r="F374">
            <v>-426074.91</v>
          </cell>
        </row>
        <row r="375">
          <cell r="A375" t="str">
            <v>563010 Employees'Welfare-Hospital Charges-Employee</v>
          </cell>
          <cell r="B375">
            <v>132162.75</v>
          </cell>
          <cell r="C375">
            <v>20</v>
          </cell>
          <cell r="E375">
            <v>753682.52</v>
          </cell>
          <cell r="F375">
            <v>-621519.77</v>
          </cell>
        </row>
        <row r="376">
          <cell r="A376" t="str">
            <v>563011 Employees'Welfare-Hospital Charges-Family</v>
          </cell>
          <cell r="B376">
            <v>169434.75</v>
          </cell>
          <cell r="C376">
            <v>20</v>
          </cell>
          <cell r="E376">
            <v>702384.25</v>
          </cell>
          <cell r="F376">
            <v>-532949.5</v>
          </cell>
        </row>
        <row r="377">
          <cell r="A377" t="str">
            <v>563012 Employees'Welfare-Production Incentive</v>
          </cell>
          <cell r="B377">
            <v>0</v>
          </cell>
          <cell r="C377">
            <v>20</v>
          </cell>
          <cell r="E377">
            <v>4333</v>
          </cell>
          <cell r="F377">
            <v>-4333</v>
          </cell>
        </row>
        <row r="378">
          <cell r="A378" t="str">
            <v>563013 Employees'Welfare-Uniform Expenses</v>
          </cell>
          <cell r="B378">
            <v>224737.6</v>
          </cell>
          <cell r="C378">
            <v>20</v>
          </cell>
          <cell r="E378">
            <v>1113578</v>
          </cell>
          <cell r="F378">
            <v>-888840.4</v>
          </cell>
        </row>
        <row r="379">
          <cell r="A379" t="str">
            <v>563014 Employees'Welfare-Sports &amp; Recreating-Operat</v>
          </cell>
          <cell r="B379">
            <v>41833.199999999997</v>
          </cell>
          <cell r="C379">
            <v>20</v>
          </cell>
          <cell r="E379">
            <v>284537.15999999997</v>
          </cell>
          <cell r="F379">
            <v>-242703.96</v>
          </cell>
        </row>
        <row r="380">
          <cell r="A380" t="str">
            <v>563015 Employees'Welfare-Safety Equipment</v>
          </cell>
          <cell r="B380">
            <v>-14485.06</v>
          </cell>
          <cell r="C380">
            <v>20</v>
          </cell>
          <cell r="E380">
            <v>-56568</v>
          </cell>
          <cell r="F380">
            <v>42082.94</v>
          </cell>
        </row>
        <row r="381">
          <cell r="A381" t="str">
            <v>563016 Employees'Welfare-Uniform-Contractor</v>
          </cell>
          <cell r="B381">
            <v>0</v>
          </cell>
          <cell r="C381">
            <v>20</v>
          </cell>
          <cell r="E381">
            <v>627.04</v>
          </cell>
          <cell r="F381">
            <v>-627.04</v>
          </cell>
        </row>
        <row r="382">
          <cell r="A382" t="str">
            <v>563099 Employees'Welfare-Others</v>
          </cell>
          <cell r="B382">
            <v>5396</v>
          </cell>
          <cell r="C382">
            <v>20</v>
          </cell>
          <cell r="D382">
            <v>5073967.7100000009</v>
          </cell>
          <cell r="E382">
            <v>20264</v>
          </cell>
          <cell r="F382">
            <v>-14868</v>
          </cell>
        </row>
        <row r="383">
          <cell r="A383" t="str">
            <v>564000 Transportation &amp; travel plan</v>
          </cell>
          <cell r="B383">
            <v>0</v>
          </cell>
          <cell r="C383">
            <v>20</v>
          </cell>
          <cell r="E383">
            <v>201115.83</v>
          </cell>
          <cell r="F383">
            <v>-201115.83</v>
          </cell>
        </row>
        <row r="384">
          <cell r="A384" t="str">
            <v>564001 Transportation And Travel-Pre Diem &amp; Lodging</v>
          </cell>
          <cell r="B384">
            <v>86092</v>
          </cell>
          <cell r="C384">
            <v>20</v>
          </cell>
          <cell r="E384">
            <v>107957.39</v>
          </cell>
          <cell r="F384">
            <v>-21865.39</v>
          </cell>
        </row>
        <row r="385">
          <cell r="A385" t="str">
            <v>564002 Transportation And Travel-Travelling Expense</v>
          </cell>
          <cell r="B385">
            <v>475</v>
          </cell>
          <cell r="C385">
            <v>20</v>
          </cell>
          <cell r="E385">
            <v>22995</v>
          </cell>
          <cell r="F385">
            <v>-22520</v>
          </cell>
        </row>
        <row r="386">
          <cell r="A386" t="str">
            <v>564003 Transportation And Travel-Gasoline</v>
          </cell>
          <cell r="B386">
            <v>18555</v>
          </cell>
          <cell r="C386">
            <v>20</v>
          </cell>
          <cell r="E386">
            <v>198830.55</v>
          </cell>
          <cell r="F386">
            <v>-180275.55</v>
          </cell>
        </row>
        <row r="387">
          <cell r="A387" t="str">
            <v>564004 Transportation And Travel-Travelling Expense</v>
          </cell>
          <cell r="B387">
            <v>0</v>
          </cell>
          <cell r="C387">
            <v>20</v>
          </cell>
          <cell r="E387">
            <v>732.74</v>
          </cell>
          <cell r="F387">
            <v>-732.74</v>
          </cell>
        </row>
        <row r="388">
          <cell r="A388" t="str">
            <v>564005 Transportation And Travel-Milage Allowance-A</v>
          </cell>
          <cell r="B388">
            <v>47904.6</v>
          </cell>
          <cell r="C388">
            <v>20</v>
          </cell>
          <cell r="E388">
            <v>170076.45</v>
          </cell>
          <cell r="F388">
            <v>-122171.85</v>
          </cell>
        </row>
        <row r="389">
          <cell r="A389" t="str">
            <v>564007 Transportation And Travel-Travlling Abroad E</v>
          </cell>
          <cell r="B389">
            <v>371482.08</v>
          </cell>
          <cell r="C389">
            <v>20</v>
          </cell>
          <cell r="E389">
            <v>1369502.16</v>
          </cell>
          <cell r="F389">
            <v>-998020.08</v>
          </cell>
        </row>
        <row r="390">
          <cell r="A390" t="str">
            <v>564008 Transportation And Travel-Per Diem &amp; Lodging</v>
          </cell>
          <cell r="B390">
            <v>276536.73</v>
          </cell>
          <cell r="C390">
            <v>20</v>
          </cell>
          <cell r="E390">
            <v>938774.46</v>
          </cell>
          <cell r="F390">
            <v>-662237.73</v>
          </cell>
        </row>
        <row r="391">
          <cell r="A391" t="str">
            <v>564009 Transportation And Travel-Clothes</v>
          </cell>
          <cell r="B391">
            <v>7469.45</v>
          </cell>
          <cell r="C391">
            <v>20</v>
          </cell>
          <cell r="E391">
            <v>93230.52</v>
          </cell>
          <cell r="F391">
            <v>-85761.07</v>
          </cell>
        </row>
        <row r="392">
          <cell r="A392" t="str">
            <v>564010 Transportation And Travel-Express Way Fee</v>
          </cell>
          <cell r="B392">
            <v>20792</v>
          </cell>
          <cell r="C392">
            <v>20</v>
          </cell>
          <cell r="E392">
            <v>45135</v>
          </cell>
          <cell r="F392">
            <v>-24343</v>
          </cell>
        </row>
        <row r="393">
          <cell r="A393" t="str">
            <v>564011 Transportation And Travel-Visa &amp; Passport</v>
          </cell>
          <cell r="B393">
            <v>29639</v>
          </cell>
          <cell r="C393">
            <v>20</v>
          </cell>
          <cell r="E393">
            <v>187947.51999999999</v>
          </cell>
          <cell r="F393">
            <v>-158308.51999999999</v>
          </cell>
        </row>
        <row r="394">
          <cell r="A394" t="str">
            <v>564099 Transportation And Travel-Others</v>
          </cell>
          <cell r="B394">
            <v>250</v>
          </cell>
          <cell r="C394">
            <v>20</v>
          </cell>
          <cell r="D394">
            <v>859195.86</v>
          </cell>
          <cell r="E394">
            <v>3024.41</v>
          </cell>
          <cell r="F394">
            <v>-2774.41</v>
          </cell>
        </row>
        <row r="395">
          <cell r="A395" t="str">
            <v>565000 Telephone and telegram plan</v>
          </cell>
          <cell r="B395">
            <v>0</v>
          </cell>
          <cell r="C395">
            <v>20</v>
          </cell>
          <cell r="E395">
            <v>28930.02</v>
          </cell>
          <cell r="F395">
            <v>-28930.02</v>
          </cell>
        </row>
        <row r="396">
          <cell r="A396" t="str">
            <v>565002 Telephone And Telegram-Postage Expenses</v>
          </cell>
          <cell r="B396">
            <v>0</v>
          </cell>
          <cell r="C396">
            <v>20</v>
          </cell>
          <cell r="E396">
            <v>34675.78</v>
          </cell>
          <cell r="F396">
            <v>-34675.78</v>
          </cell>
        </row>
        <row r="397">
          <cell r="A397" t="str">
            <v>565006 Telephone And Telegram-Facsimile</v>
          </cell>
          <cell r="B397">
            <v>3524.6</v>
          </cell>
          <cell r="C397">
            <v>20</v>
          </cell>
          <cell r="E397">
            <v>60290.41</v>
          </cell>
          <cell r="F397">
            <v>-56765.81</v>
          </cell>
        </row>
        <row r="398">
          <cell r="A398" t="str">
            <v>565007 Telephone And Telegram-Pager</v>
          </cell>
          <cell r="B398">
            <v>0</v>
          </cell>
          <cell r="C398">
            <v>20</v>
          </cell>
          <cell r="E398">
            <v>407.48</v>
          </cell>
          <cell r="F398">
            <v>-407.48</v>
          </cell>
        </row>
        <row r="399">
          <cell r="A399" t="str">
            <v>565008 Telephone And Telegram-Telephone Expenses</v>
          </cell>
          <cell r="B399">
            <v>3387.5</v>
          </cell>
          <cell r="C399">
            <v>20</v>
          </cell>
          <cell r="E399">
            <v>55953.5</v>
          </cell>
          <cell r="F399">
            <v>-52566</v>
          </cell>
        </row>
        <row r="400">
          <cell r="A400" t="str">
            <v>565009 Telephone And Telegram-Long Distance Call</v>
          </cell>
          <cell r="B400">
            <v>0</v>
          </cell>
          <cell r="C400">
            <v>20</v>
          </cell>
          <cell r="E400">
            <v>-2632.65</v>
          </cell>
          <cell r="F400">
            <v>2632.65</v>
          </cell>
        </row>
        <row r="401">
          <cell r="A401" t="str">
            <v>565010 Telephone And Telegram-Mobile Phone Expenses</v>
          </cell>
          <cell r="B401">
            <v>27585.65</v>
          </cell>
          <cell r="C401">
            <v>20</v>
          </cell>
          <cell r="E401">
            <v>248165.45</v>
          </cell>
          <cell r="F401">
            <v>-220579.8</v>
          </cell>
        </row>
        <row r="402">
          <cell r="A402" t="str">
            <v>565011 "Telephone And Telegram-Telecom,Satelite,Lease"</v>
          </cell>
          <cell r="B402">
            <v>1850</v>
          </cell>
          <cell r="C402">
            <v>20</v>
          </cell>
          <cell r="E402">
            <v>0</v>
          </cell>
          <cell r="F402">
            <v>1850</v>
          </cell>
        </row>
        <row r="403">
          <cell r="A403" t="str">
            <v>565099 Telephone And Telegram-Sundries</v>
          </cell>
          <cell r="B403">
            <v>0</v>
          </cell>
          <cell r="C403">
            <v>20</v>
          </cell>
          <cell r="D403">
            <v>36347.75</v>
          </cell>
          <cell r="E403">
            <v>7889.97</v>
          </cell>
          <cell r="F403">
            <v>-7889.97</v>
          </cell>
        </row>
        <row r="404">
          <cell r="A404" t="str">
            <v>566000 "Taxes, licenses and fees plan"</v>
          </cell>
          <cell r="B404">
            <v>0</v>
          </cell>
          <cell r="C404">
            <v>20</v>
          </cell>
          <cell r="E404">
            <v>21094.560000000001</v>
          </cell>
          <cell r="F404">
            <v>-21094.560000000001</v>
          </cell>
        </row>
        <row r="405">
          <cell r="A405" t="str">
            <v>566003 Taxes,Licenses And Fees-Bank Guarantee</v>
          </cell>
          <cell r="B405">
            <v>0</v>
          </cell>
          <cell r="C405">
            <v>20</v>
          </cell>
          <cell r="E405">
            <v>12093</v>
          </cell>
          <cell r="F405">
            <v>-12093</v>
          </cell>
        </row>
        <row r="406">
          <cell r="A406" t="str">
            <v>566004 "Taxes,Licenses And Fees-Royalty"</v>
          </cell>
          <cell r="B406">
            <v>0</v>
          </cell>
          <cell r="C406">
            <v>20</v>
          </cell>
          <cell r="E406">
            <v>266</v>
          </cell>
          <cell r="F406">
            <v>-266</v>
          </cell>
        </row>
        <row r="407">
          <cell r="A407" t="str">
            <v>566005 Taxes,Licenses And Fees-Safety Approval License</v>
          </cell>
          <cell r="B407">
            <v>505870.99</v>
          </cell>
          <cell r="C407">
            <v>20</v>
          </cell>
          <cell r="E407">
            <v>1680841.8</v>
          </cell>
          <cell r="F407">
            <v>-1174970.81</v>
          </cell>
        </row>
        <row r="408">
          <cell r="A408" t="str">
            <v>566006 Taxes,Licenses And Fees-Import Duty</v>
          </cell>
          <cell r="B408">
            <v>-4877</v>
          </cell>
          <cell r="C408">
            <v>20</v>
          </cell>
          <cell r="E408">
            <v>317684.25</v>
          </cell>
          <cell r="F408">
            <v>-322561.25</v>
          </cell>
        </row>
        <row r="409">
          <cell r="A409" t="str">
            <v>566007 Taxes,Licenses And Fees-ค่าภาษีขนลัง/เศษแก้ว</v>
          </cell>
          <cell r="B409">
            <v>0</v>
          </cell>
          <cell r="C409">
            <v>20</v>
          </cell>
          <cell r="E409">
            <v>331</v>
          </cell>
          <cell r="F409">
            <v>-331</v>
          </cell>
        </row>
        <row r="410">
          <cell r="A410" t="str">
            <v>566010 Taxes,Licenses And Fees-ค่าธรรมเนียมใบอนุญาต</v>
          </cell>
          <cell r="B410">
            <v>0</v>
          </cell>
          <cell r="C410">
            <v>20</v>
          </cell>
          <cell r="E410">
            <v>5000</v>
          </cell>
          <cell r="F410">
            <v>-5000</v>
          </cell>
        </row>
        <row r="411">
          <cell r="A411" t="str">
            <v>566011 Taxes,Licenses And Fees-Vehicle Registration</v>
          </cell>
          <cell r="B411">
            <v>0</v>
          </cell>
          <cell r="C411">
            <v>20</v>
          </cell>
          <cell r="E411">
            <v>505</v>
          </cell>
          <cell r="F411">
            <v>-505</v>
          </cell>
        </row>
        <row r="412">
          <cell r="A412" t="str">
            <v>566099 Taxes,Licenses And Fees-Other Tax</v>
          </cell>
          <cell r="B412">
            <v>1244827.04</v>
          </cell>
          <cell r="C412">
            <v>20</v>
          </cell>
          <cell r="D412">
            <v>1745821.03</v>
          </cell>
          <cell r="E412">
            <v>869558.47</v>
          </cell>
          <cell r="F412">
            <v>375268.57</v>
          </cell>
        </row>
        <row r="413">
          <cell r="A413" t="str">
            <v>567000 miscellaneous plan</v>
          </cell>
          <cell r="B413">
            <v>0</v>
          </cell>
          <cell r="C413">
            <v>20</v>
          </cell>
          <cell r="E413">
            <v>292163.7</v>
          </cell>
          <cell r="F413">
            <v>-292163.7</v>
          </cell>
        </row>
        <row r="414">
          <cell r="A414" t="str">
            <v>567001 Miscellaneous-Stationery&amp; Form</v>
          </cell>
          <cell r="B414">
            <v>14742.59</v>
          </cell>
          <cell r="C414">
            <v>20</v>
          </cell>
          <cell r="E414">
            <v>8347.74</v>
          </cell>
          <cell r="F414">
            <v>6394.85</v>
          </cell>
        </row>
        <row r="415">
          <cell r="A415" t="str">
            <v>567002 Miscellaneous-Representation</v>
          </cell>
          <cell r="B415">
            <v>11831</v>
          </cell>
          <cell r="C415">
            <v>20</v>
          </cell>
          <cell r="E415">
            <v>119761.66</v>
          </cell>
          <cell r="F415">
            <v>-107930.66</v>
          </cell>
        </row>
        <row r="416">
          <cell r="A416" t="str">
            <v>567003 Miscellaneous-Insurance Premium</v>
          </cell>
          <cell r="B416">
            <v>10389.76</v>
          </cell>
          <cell r="C416">
            <v>20</v>
          </cell>
          <cell r="E416">
            <v>113898</v>
          </cell>
          <cell r="F416">
            <v>-103508.24</v>
          </cell>
        </row>
        <row r="417">
          <cell r="A417" t="str">
            <v>567006 Miscellaneous-Magazine Subsription</v>
          </cell>
          <cell r="B417">
            <v>3498.5</v>
          </cell>
          <cell r="C417">
            <v>20</v>
          </cell>
          <cell r="E417">
            <v>19041</v>
          </cell>
          <cell r="F417">
            <v>-15542.5</v>
          </cell>
        </row>
        <row r="418">
          <cell r="A418" t="str">
            <v>567007 Miscellaneous-Poster,Symbol</v>
          </cell>
          <cell r="B418">
            <v>0</v>
          </cell>
          <cell r="C418">
            <v>20</v>
          </cell>
          <cell r="E418">
            <v>253</v>
          </cell>
          <cell r="F418">
            <v>-253</v>
          </cell>
        </row>
        <row r="419">
          <cell r="A419" t="str">
            <v>567008 Miscellaneous-Photo-Copy Exp.</v>
          </cell>
          <cell r="B419">
            <v>109800</v>
          </cell>
          <cell r="C419">
            <v>20</v>
          </cell>
          <cell r="E419">
            <v>455154.75</v>
          </cell>
          <cell r="F419">
            <v>-345354.75</v>
          </cell>
        </row>
        <row r="420">
          <cell r="A420" t="str">
            <v>567009 Miscellaneous-Audiovisual Exp.</v>
          </cell>
          <cell r="B420">
            <v>0</v>
          </cell>
          <cell r="C420">
            <v>20</v>
          </cell>
          <cell r="E420">
            <v>1232.8599999999999</v>
          </cell>
          <cell r="F420">
            <v>-1232.8599999999999</v>
          </cell>
        </row>
        <row r="421">
          <cell r="A421" t="str">
            <v>567010 Miscellaneous-Technical Assistance Fee</v>
          </cell>
          <cell r="B421">
            <v>0</v>
          </cell>
          <cell r="C421">
            <v>20</v>
          </cell>
          <cell r="E421">
            <v>1055</v>
          </cell>
          <cell r="F421">
            <v>-1055</v>
          </cell>
        </row>
        <row r="422">
          <cell r="A422" t="str">
            <v>567011 Miscellaneous-Computer Exp.</v>
          </cell>
          <cell r="B422">
            <v>14755.01</v>
          </cell>
          <cell r="C422">
            <v>20</v>
          </cell>
          <cell r="E422">
            <v>18550</v>
          </cell>
          <cell r="F422">
            <v>-3794.99</v>
          </cell>
        </row>
        <row r="423">
          <cell r="A423" t="str">
            <v>567012 Miscellaneous-Vehicle Rent</v>
          </cell>
          <cell r="B423">
            <v>276862.5</v>
          </cell>
          <cell r="C423">
            <v>20</v>
          </cell>
          <cell r="E423">
            <v>5346969.32</v>
          </cell>
          <cell r="F423">
            <v>-5070106.82</v>
          </cell>
        </row>
        <row r="424">
          <cell r="A424" t="str">
            <v>567013 Miscellaneous-Vehicle Rent-Non Deduc</v>
          </cell>
          <cell r="B424">
            <v>0</v>
          </cell>
          <cell r="C424">
            <v>20</v>
          </cell>
          <cell r="E424">
            <v>563.72</v>
          </cell>
          <cell r="F424">
            <v>-563.72</v>
          </cell>
        </row>
        <row r="425">
          <cell r="A425" t="str">
            <v>567014 Miscellaneous-Vehicle Repairs</v>
          </cell>
          <cell r="B425">
            <v>15884.81</v>
          </cell>
          <cell r="C425">
            <v>20</v>
          </cell>
          <cell r="E425">
            <v>171390.5</v>
          </cell>
          <cell r="F425">
            <v>-155505.69</v>
          </cell>
        </row>
        <row r="426">
          <cell r="A426" t="str">
            <v>567015 Miscellaneous-Testing &amp; Analysis Exp.</v>
          </cell>
          <cell r="B426">
            <v>12000</v>
          </cell>
          <cell r="C426">
            <v>20</v>
          </cell>
          <cell r="E426">
            <v>0</v>
          </cell>
          <cell r="F426">
            <v>12000</v>
          </cell>
        </row>
        <row r="427">
          <cell r="A427" t="str">
            <v>567099 Miscellaneous-Sundry Exp.</v>
          </cell>
          <cell r="B427">
            <v>1980811.83</v>
          </cell>
          <cell r="C427">
            <v>20</v>
          </cell>
          <cell r="D427">
            <v>2450576</v>
          </cell>
          <cell r="E427">
            <v>6962816.21</v>
          </cell>
          <cell r="F427">
            <v>-4982004.38</v>
          </cell>
        </row>
        <row r="428">
          <cell r="A428" t="str">
            <v>568000 Depreciation plan</v>
          </cell>
          <cell r="B428">
            <v>0</v>
          </cell>
          <cell r="C428">
            <v>20</v>
          </cell>
          <cell r="E428">
            <v>0</v>
          </cell>
          <cell r="F428">
            <v>0</v>
          </cell>
        </row>
        <row r="429">
          <cell r="A429" t="str">
            <v>568001 Depre - Land Improvement</v>
          </cell>
          <cell r="B429">
            <v>281540.76</v>
          </cell>
          <cell r="C429">
            <v>20</v>
          </cell>
          <cell r="E429">
            <v>1132350.81</v>
          </cell>
          <cell r="F429">
            <v>-850810.05</v>
          </cell>
        </row>
        <row r="430">
          <cell r="A430" t="str">
            <v>568002 Depre - Bld. &amp; Strt.</v>
          </cell>
          <cell r="B430">
            <v>6524273.8799999999</v>
          </cell>
          <cell r="C430">
            <v>20</v>
          </cell>
          <cell r="E430">
            <v>26250766.399999999</v>
          </cell>
          <cell r="F430">
            <v>-19726492.52</v>
          </cell>
        </row>
        <row r="431">
          <cell r="A431" t="str">
            <v>568003 Depre - Machinery &amp; Equipment</v>
          </cell>
          <cell r="B431">
            <v>76940522.030000001</v>
          </cell>
          <cell r="C431">
            <v>20</v>
          </cell>
          <cell r="E431">
            <v>393691047.41000003</v>
          </cell>
          <cell r="F431">
            <v>-316750525.38</v>
          </cell>
        </row>
        <row r="432">
          <cell r="A432" t="str">
            <v>568004 Depre - Trans. &amp; Equipment</v>
          </cell>
          <cell r="B432">
            <v>305614.84999999998</v>
          </cell>
          <cell r="C432">
            <v>20</v>
          </cell>
          <cell r="E432">
            <v>1227316.44</v>
          </cell>
          <cell r="F432">
            <v>-921701.59</v>
          </cell>
        </row>
        <row r="433">
          <cell r="A433" t="str">
            <v>568005 Depre - Off.Furn.&amp; Equipment</v>
          </cell>
          <cell r="B433">
            <v>722417.63</v>
          </cell>
          <cell r="C433">
            <v>20</v>
          </cell>
          <cell r="D433">
            <v>84774369.149999991</v>
          </cell>
          <cell r="E433">
            <v>2597755.89</v>
          </cell>
          <cell r="F433">
            <v>-1875338.26</v>
          </cell>
        </row>
        <row r="434">
          <cell r="A434" t="str">
            <v>570001 WIP production</v>
          </cell>
          <cell r="B434">
            <v>-31438993.789999999</v>
          </cell>
          <cell r="C434">
            <v>20</v>
          </cell>
          <cell r="E434">
            <v>-228417651.90000001</v>
          </cell>
          <cell r="F434">
            <v>196978658.11000001</v>
          </cell>
        </row>
        <row r="435">
          <cell r="A435" t="str">
            <v>570002 WIP consumption</v>
          </cell>
          <cell r="B435">
            <v>94369026.109999999</v>
          </cell>
          <cell r="C435">
            <v>20</v>
          </cell>
          <cell r="E435">
            <v>143503354.83000001</v>
          </cell>
          <cell r="F435">
            <v>-49134328.719999999</v>
          </cell>
        </row>
        <row r="436">
          <cell r="A436" t="str">
            <v>570004 WIP Amount adjustment</v>
          </cell>
          <cell r="B436">
            <v>5932345.7699999996</v>
          </cell>
          <cell r="C436">
            <v>20</v>
          </cell>
          <cell r="E436">
            <v>3399190.29</v>
          </cell>
          <cell r="F436">
            <v>2533155.48</v>
          </cell>
        </row>
        <row r="437">
          <cell r="A437" t="str">
            <v>570099 Subcontract clearing account</v>
          </cell>
          <cell r="B437">
            <v>0</v>
          </cell>
          <cell r="C437">
            <v>20</v>
          </cell>
          <cell r="D437">
            <v>68862378.090000004</v>
          </cell>
          <cell r="E437">
            <v>0</v>
          </cell>
          <cell r="F437">
            <v>0</v>
          </cell>
        </row>
        <row r="438">
          <cell r="A438" t="str">
            <v>580001 Finished goods-COGM-TC</v>
          </cell>
          <cell r="B438">
            <v>-1615100279.0699999</v>
          </cell>
          <cell r="C438">
            <v>20</v>
          </cell>
          <cell r="E438">
            <v>-6288967989.29</v>
          </cell>
          <cell r="F438">
            <v>4673867710.2200003</v>
          </cell>
        </row>
        <row r="439">
          <cell r="A439" t="str">
            <v>580002 Finished goods-COGM-Adj Qty TC</v>
          </cell>
          <cell r="B439">
            <v>0</v>
          </cell>
          <cell r="C439">
            <v>20</v>
          </cell>
          <cell r="E439">
            <v>-5816477.3600000003</v>
          </cell>
          <cell r="F439">
            <v>5816477.3600000003</v>
          </cell>
        </row>
        <row r="440">
          <cell r="A440" t="str">
            <v>580003 Finished goods-COGM-Adjust Amount Total Cost</v>
          </cell>
          <cell r="B440">
            <v>-31050.59</v>
          </cell>
          <cell r="C440">
            <v>20</v>
          </cell>
          <cell r="E440">
            <v>0</v>
          </cell>
          <cell r="F440">
            <v>-31050.59</v>
          </cell>
        </row>
        <row r="441">
          <cell r="A441" t="str">
            <v>580004 Finished goods-COGM-Adjust Amount VC</v>
          </cell>
          <cell r="B441">
            <v>8864300.6400000006</v>
          </cell>
          <cell r="C441">
            <v>20</v>
          </cell>
          <cell r="E441">
            <v>25430482.890000001</v>
          </cell>
          <cell r="F441">
            <v>-16566182.25</v>
          </cell>
        </row>
        <row r="442">
          <cell r="A442" t="str">
            <v>580005 Finished goods-COGM-Adjust amount (FC)</v>
          </cell>
          <cell r="B442">
            <v>3583923.89</v>
          </cell>
          <cell r="C442">
            <v>20</v>
          </cell>
          <cell r="D442">
            <v>-1602683105.1299996</v>
          </cell>
          <cell r="E442">
            <v>3296202.67</v>
          </cell>
          <cell r="F442">
            <v>287721.21999999997</v>
          </cell>
        </row>
        <row r="443">
          <cell r="A443" t="str">
            <v>611100 Cost Of Goods Sold</v>
          </cell>
          <cell r="B443">
            <v>1501535950.8900001</v>
          </cell>
          <cell r="C443">
            <v>20</v>
          </cell>
          <cell r="E443">
            <v>6409540997.1000004</v>
          </cell>
          <cell r="F443">
            <v>-4908005046.21</v>
          </cell>
        </row>
        <row r="444">
          <cell r="A444" t="str">
            <v>619000 Cost Of Coods Consumed</v>
          </cell>
          <cell r="B444">
            <v>58879.64</v>
          </cell>
          <cell r="C444">
            <v>20</v>
          </cell>
          <cell r="D444">
            <v>1501594830.5300002</v>
          </cell>
          <cell r="E444">
            <v>417407.76</v>
          </cell>
          <cell r="F444">
            <v>-358528.12</v>
          </cell>
        </row>
        <row r="445">
          <cell r="A445" t="str">
            <v>640100 Salary &amp; Wages</v>
          </cell>
          <cell r="B445">
            <v>15822671.02</v>
          </cell>
          <cell r="C445">
            <v>30</v>
          </cell>
          <cell r="E445">
            <v>71453395.5</v>
          </cell>
          <cell r="F445">
            <v>-55630724.479999997</v>
          </cell>
        </row>
        <row r="446">
          <cell r="A446" t="str">
            <v>640110 Overtime</v>
          </cell>
          <cell r="B446">
            <v>107517.26</v>
          </cell>
          <cell r="C446">
            <v>30</v>
          </cell>
          <cell r="E446">
            <v>440276.68</v>
          </cell>
          <cell r="F446">
            <v>-332759.42</v>
          </cell>
        </row>
        <row r="447">
          <cell r="A447" t="str">
            <v>640120 Bonus</v>
          </cell>
          <cell r="B447">
            <v>1108824</v>
          </cell>
          <cell r="C447">
            <v>30</v>
          </cell>
          <cell r="E447">
            <v>7987227.6100000003</v>
          </cell>
          <cell r="F447">
            <v>-6878403.6100000003</v>
          </cell>
        </row>
        <row r="448">
          <cell r="A448" t="str">
            <v>640130 Yearly Holiday Allowance</v>
          </cell>
          <cell r="B448">
            <v>7581.33</v>
          </cell>
          <cell r="C448">
            <v>30</v>
          </cell>
          <cell r="E448">
            <v>20209</v>
          </cell>
          <cell r="F448">
            <v>-12627.67</v>
          </cell>
        </row>
        <row r="449">
          <cell r="A449" t="str">
            <v>640140 Provident Fund - Company Contribution</v>
          </cell>
          <cell r="B449">
            <v>954405.64</v>
          </cell>
          <cell r="C449">
            <v>30</v>
          </cell>
          <cell r="E449">
            <v>3714882.78</v>
          </cell>
          <cell r="F449">
            <v>-2760477.14</v>
          </cell>
        </row>
        <row r="450">
          <cell r="A450" t="str">
            <v>640150 Cost Of Living Allowance</v>
          </cell>
          <cell r="B450">
            <v>1813530</v>
          </cell>
          <cell r="C450">
            <v>30</v>
          </cell>
          <cell r="E450">
            <v>7086813.3300000001</v>
          </cell>
          <cell r="F450">
            <v>-5273283.33</v>
          </cell>
        </row>
        <row r="451">
          <cell r="A451" t="str">
            <v>640180 Other Salary &amp; Wages</v>
          </cell>
          <cell r="B451">
            <v>1221842.6599999999</v>
          </cell>
          <cell r="C451">
            <v>30</v>
          </cell>
          <cell r="D451">
            <v>21036371.91</v>
          </cell>
          <cell r="E451">
            <v>5716836.1500000004</v>
          </cell>
          <cell r="F451">
            <v>-4494993.49</v>
          </cell>
        </row>
        <row r="452">
          <cell r="A452" t="str">
            <v>640250 Sharing Clinic Expenses</v>
          </cell>
          <cell r="B452">
            <v>0</v>
          </cell>
          <cell r="C452">
            <v>30</v>
          </cell>
          <cell r="E452">
            <v>541</v>
          </cell>
          <cell r="F452">
            <v>-541</v>
          </cell>
        </row>
        <row r="453">
          <cell r="A453" t="str">
            <v>640260 Hospital Charge-Employees</v>
          </cell>
          <cell r="B453">
            <v>161547.53</v>
          </cell>
          <cell r="C453">
            <v>30</v>
          </cell>
          <cell r="E453">
            <v>620271.32999999996</v>
          </cell>
          <cell r="F453">
            <v>-458723.8</v>
          </cell>
        </row>
        <row r="454">
          <cell r="A454" t="str">
            <v>640270 Hospital Charge-Family</v>
          </cell>
          <cell r="B454">
            <v>69359</v>
          </cell>
          <cell r="C454">
            <v>30</v>
          </cell>
          <cell r="E454">
            <v>188739.5</v>
          </cell>
          <cell r="F454">
            <v>-119380.5</v>
          </cell>
        </row>
        <row r="455">
          <cell r="A455" t="str">
            <v>640280 Social Security Fund-Comp. Contribution</v>
          </cell>
          <cell r="B455">
            <v>242598</v>
          </cell>
          <cell r="C455">
            <v>30</v>
          </cell>
          <cell r="E455">
            <v>1023095</v>
          </cell>
          <cell r="F455">
            <v>-780497</v>
          </cell>
        </row>
        <row r="456">
          <cell r="A456" t="str">
            <v>640290 Other Employees'Welfare</v>
          </cell>
          <cell r="B456">
            <v>103385.07</v>
          </cell>
          <cell r="C456">
            <v>30</v>
          </cell>
          <cell r="D456">
            <v>576889.60000000009</v>
          </cell>
          <cell r="E456">
            <v>1453318.27</v>
          </cell>
          <cell r="F456">
            <v>-1349933.2</v>
          </cell>
        </row>
        <row r="457">
          <cell r="A457" t="str">
            <v>640300 Travelling Expense-Local</v>
          </cell>
          <cell r="B457">
            <v>34040</v>
          </cell>
          <cell r="C457">
            <v>30</v>
          </cell>
          <cell r="E457">
            <v>107369.4</v>
          </cell>
          <cell r="F457">
            <v>-73329.399999999994</v>
          </cell>
        </row>
        <row r="458">
          <cell r="A458" t="str">
            <v>640310 Travelling Expense-Abroad</v>
          </cell>
          <cell r="B458">
            <v>699654.62</v>
          </cell>
          <cell r="C458">
            <v>30</v>
          </cell>
          <cell r="E458">
            <v>2073781.08</v>
          </cell>
          <cell r="F458">
            <v>-1374126.46</v>
          </cell>
        </row>
        <row r="459">
          <cell r="A459" t="str">
            <v>640320 Per Diem &amp; Lodging-Local</v>
          </cell>
          <cell r="B459">
            <v>12920</v>
          </cell>
          <cell r="C459">
            <v>30</v>
          </cell>
          <cell r="E459">
            <v>170246.11</v>
          </cell>
          <cell r="F459">
            <v>-157326.10999999999</v>
          </cell>
        </row>
        <row r="460">
          <cell r="A460" t="str">
            <v>640330 Per Diem &amp; Lodging-Abroad</v>
          </cell>
          <cell r="B460">
            <v>275633.03999999998</v>
          </cell>
          <cell r="C460">
            <v>30</v>
          </cell>
          <cell r="E460">
            <v>1628873.39</v>
          </cell>
          <cell r="F460">
            <v>-1353240.35</v>
          </cell>
        </row>
        <row r="461">
          <cell r="A461" t="str">
            <v>640340 Gasoline</v>
          </cell>
          <cell r="B461">
            <v>562768.56999999995</v>
          </cell>
          <cell r="C461">
            <v>30</v>
          </cell>
          <cell r="E461">
            <v>2195463.14</v>
          </cell>
          <cell r="F461">
            <v>-1632694.57</v>
          </cell>
        </row>
        <row r="462">
          <cell r="A462" t="str">
            <v>640360 Clothes-Travelling Abroad</v>
          </cell>
          <cell r="B462">
            <v>7836.45</v>
          </cell>
          <cell r="C462">
            <v>30</v>
          </cell>
          <cell r="E462">
            <v>37509.17</v>
          </cell>
          <cell r="F462">
            <v>-29672.720000000001</v>
          </cell>
        </row>
        <row r="463">
          <cell r="A463" t="str">
            <v>640370 Milage Allowance For Employees'Vehicle</v>
          </cell>
          <cell r="B463">
            <v>40030.94</v>
          </cell>
          <cell r="C463">
            <v>30</v>
          </cell>
          <cell r="E463">
            <v>224833.18</v>
          </cell>
          <cell r="F463">
            <v>-184802.24</v>
          </cell>
        </row>
        <row r="464">
          <cell r="A464" t="str">
            <v>640380 Express/Toll Way Coupon Expenses</v>
          </cell>
          <cell r="B464">
            <v>101147</v>
          </cell>
          <cell r="C464">
            <v>30</v>
          </cell>
          <cell r="E464">
            <v>489536.07</v>
          </cell>
          <cell r="F464">
            <v>-388389.07</v>
          </cell>
        </row>
        <row r="465">
          <cell r="A465" t="str">
            <v>640390 Other Travelling Expenses</v>
          </cell>
          <cell r="B465">
            <v>2270</v>
          </cell>
          <cell r="C465">
            <v>30</v>
          </cell>
          <cell r="D465">
            <v>1736300.6199999999</v>
          </cell>
          <cell r="E465">
            <v>24932.57</v>
          </cell>
          <cell r="F465">
            <v>-22662.57</v>
          </cell>
        </row>
        <row r="466">
          <cell r="A466" t="str">
            <v>640400 Representation &amp; Entertainment</v>
          </cell>
          <cell r="B466">
            <v>142529.4</v>
          </cell>
          <cell r="C466">
            <v>30</v>
          </cell>
          <cell r="D466">
            <v>142529.4</v>
          </cell>
          <cell r="E466">
            <v>1027353.02</v>
          </cell>
          <cell r="F466">
            <v>-884823.62</v>
          </cell>
        </row>
        <row r="467">
          <cell r="A467" t="str">
            <v>640500 Training &amp; Instruction Fee-Inhouse &amp; By Scg</v>
          </cell>
          <cell r="B467">
            <v>48525</v>
          </cell>
          <cell r="C467">
            <v>30</v>
          </cell>
          <cell r="E467">
            <v>9595</v>
          </cell>
          <cell r="F467">
            <v>38930</v>
          </cell>
        </row>
        <row r="468">
          <cell r="A468" t="str">
            <v>640510 Travelling &amp; Lodging Exps.-Inhouse &amp; By Scg</v>
          </cell>
          <cell r="B468">
            <v>0</v>
          </cell>
          <cell r="C468">
            <v>30</v>
          </cell>
          <cell r="E468">
            <v>1500</v>
          </cell>
          <cell r="F468">
            <v>-1500</v>
          </cell>
        </row>
        <row r="469">
          <cell r="A469" t="str">
            <v>640520 Food And Other Expense-Inhouse By Scg</v>
          </cell>
          <cell r="B469">
            <v>17800</v>
          </cell>
          <cell r="C469">
            <v>30</v>
          </cell>
          <cell r="E469">
            <v>11322.11</v>
          </cell>
          <cell r="F469">
            <v>6477.89</v>
          </cell>
        </row>
        <row r="470">
          <cell r="A470" t="str">
            <v>640530 Train Fee By Other Institute-Local</v>
          </cell>
          <cell r="B470">
            <v>96329.53</v>
          </cell>
          <cell r="C470">
            <v>30</v>
          </cell>
          <cell r="E470">
            <v>208922.64</v>
          </cell>
          <cell r="F470">
            <v>-112593.11</v>
          </cell>
        </row>
        <row r="471">
          <cell r="A471" t="str">
            <v>640540 Per Diem Travel Exp. Lodge By Other-Local</v>
          </cell>
          <cell r="B471">
            <v>0</v>
          </cell>
          <cell r="C471">
            <v>30</v>
          </cell>
          <cell r="E471">
            <v>5002.38</v>
          </cell>
          <cell r="F471">
            <v>-5002.38</v>
          </cell>
        </row>
        <row r="472">
          <cell r="A472" t="str">
            <v>640550 Train Fee &amp; Other Expenses-Abroad</v>
          </cell>
          <cell r="B472">
            <v>0</v>
          </cell>
          <cell r="C472">
            <v>30</v>
          </cell>
          <cell r="E472">
            <v>47519.53</v>
          </cell>
          <cell r="F472">
            <v>-47519.53</v>
          </cell>
        </row>
        <row r="473">
          <cell r="A473" t="str">
            <v>640560 Per Diem Travel Exp. Lodge Train-Abroad</v>
          </cell>
          <cell r="B473">
            <v>260</v>
          </cell>
          <cell r="C473">
            <v>30</v>
          </cell>
          <cell r="E473">
            <v>0</v>
          </cell>
          <cell r="F473">
            <v>260</v>
          </cell>
        </row>
        <row r="474">
          <cell r="A474" t="str">
            <v>640580 Training exp from SCG</v>
          </cell>
          <cell r="B474">
            <v>506269.75</v>
          </cell>
          <cell r="C474">
            <v>30</v>
          </cell>
          <cell r="E474">
            <v>1196266.1599999999</v>
          </cell>
          <cell r="F474">
            <v>-689996.41</v>
          </cell>
        </row>
        <row r="475">
          <cell r="A475" t="str">
            <v>640590 Employees# Development-Others</v>
          </cell>
          <cell r="B475">
            <v>14130.24</v>
          </cell>
          <cell r="C475">
            <v>30</v>
          </cell>
          <cell r="E475">
            <v>87100.87</v>
          </cell>
          <cell r="F475">
            <v>-72970.63</v>
          </cell>
        </row>
        <row r="476">
          <cell r="A476" t="str">
            <v>640595 TQC expenses</v>
          </cell>
          <cell r="B476">
            <v>50770</v>
          </cell>
          <cell r="C476">
            <v>30</v>
          </cell>
          <cell r="D476">
            <v>734084.52</v>
          </cell>
          <cell r="E476">
            <v>254403.17</v>
          </cell>
          <cell r="F476">
            <v>-203633.17</v>
          </cell>
        </row>
        <row r="477">
          <cell r="A477" t="str">
            <v>640610 Audit Fee</v>
          </cell>
          <cell r="B477">
            <v>181500</v>
          </cell>
          <cell r="C477">
            <v>30</v>
          </cell>
          <cell r="E477">
            <v>743200</v>
          </cell>
          <cell r="F477">
            <v>-561700</v>
          </cell>
        </row>
        <row r="478">
          <cell r="A478" t="str">
            <v>640620 lawyer's</v>
          </cell>
          <cell r="B478">
            <v>44928.5</v>
          </cell>
          <cell r="C478">
            <v>30</v>
          </cell>
          <cell r="E478">
            <v>250615.6</v>
          </cell>
          <cell r="F478">
            <v>-205687.1</v>
          </cell>
        </row>
        <row r="479">
          <cell r="A479" t="str">
            <v>640630 consultant's</v>
          </cell>
          <cell r="B479">
            <v>0</v>
          </cell>
          <cell r="C479">
            <v>30</v>
          </cell>
          <cell r="E479">
            <v>12000</v>
          </cell>
          <cell r="F479">
            <v>-12000</v>
          </cell>
        </row>
        <row r="480">
          <cell r="A480" t="str">
            <v>640690 Other Professional Fee</v>
          </cell>
          <cell r="B480">
            <v>3376410</v>
          </cell>
          <cell r="C480">
            <v>30</v>
          </cell>
          <cell r="D480">
            <v>0</v>
          </cell>
          <cell r="E480">
            <v>974.97</v>
          </cell>
          <cell r="F480">
            <v>3375435.03</v>
          </cell>
        </row>
        <row r="481">
          <cell r="A481" t="str">
            <v>640700 Revenue Stamps</v>
          </cell>
          <cell r="B481">
            <v>800</v>
          </cell>
          <cell r="C481">
            <v>30</v>
          </cell>
          <cell r="E481">
            <v>8985</v>
          </cell>
          <cell r="F481">
            <v>-8185</v>
          </cell>
        </row>
        <row r="482">
          <cell r="A482" t="str">
            <v>640710 Premises Tax</v>
          </cell>
          <cell r="B482">
            <v>378005.75</v>
          </cell>
          <cell r="C482">
            <v>30</v>
          </cell>
          <cell r="E482">
            <v>1513994.75</v>
          </cell>
          <cell r="F482">
            <v>-1135989</v>
          </cell>
        </row>
        <row r="483">
          <cell r="A483" t="str">
            <v>640730 Signboard Tax</v>
          </cell>
          <cell r="B483">
            <v>9900</v>
          </cell>
          <cell r="C483">
            <v>30</v>
          </cell>
          <cell r="E483">
            <v>40180</v>
          </cell>
          <cell r="F483">
            <v>-30280</v>
          </cell>
        </row>
        <row r="484">
          <cell r="A484" t="str">
            <v>640740 Licenses</v>
          </cell>
          <cell r="B484">
            <v>50269.32</v>
          </cell>
          <cell r="C484">
            <v>30</v>
          </cell>
          <cell r="E484">
            <v>311590.95</v>
          </cell>
          <cell r="F484">
            <v>-261321.63</v>
          </cell>
        </row>
        <row r="485">
          <cell r="A485" t="str">
            <v>640760 Registration Fee</v>
          </cell>
          <cell r="B485">
            <v>10547.56</v>
          </cell>
          <cell r="C485">
            <v>30</v>
          </cell>
          <cell r="E485">
            <v>30214</v>
          </cell>
          <cell r="F485">
            <v>-19666.439999999999</v>
          </cell>
        </row>
        <row r="486">
          <cell r="A486" t="str">
            <v>640790 Other Tax Licenses &amp; Fee</v>
          </cell>
          <cell r="B486">
            <v>33947.65</v>
          </cell>
          <cell r="C486">
            <v>30</v>
          </cell>
          <cell r="D486">
            <v>483470.28</v>
          </cell>
          <cell r="E486">
            <v>180912.96</v>
          </cell>
          <cell r="F486">
            <v>-146965.31</v>
          </cell>
        </row>
        <row r="487">
          <cell r="A487" t="str">
            <v>640800 Bank Guarantee Fee-Dealer Compensation</v>
          </cell>
          <cell r="B487">
            <v>12867</v>
          </cell>
          <cell r="C487">
            <v>30</v>
          </cell>
          <cell r="E487">
            <v>190939.14</v>
          </cell>
          <cell r="F487">
            <v>-178072.14</v>
          </cell>
        </row>
        <row r="488">
          <cell r="A488" t="str">
            <v>640840 Domestic Bank Charges-Dealer Compensation</v>
          </cell>
          <cell r="B488">
            <v>129190</v>
          </cell>
          <cell r="C488">
            <v>30</v>
          </cell>
          <cell r="E488">
            <v>810961.64</v>
          </cell>
          <cell r="F488">
            <v>-681771.64</v>
          </cell>
        </row>
        <row r="489">
          <cell r="A489" t="str">
            <v>640850 Foreign Bank Charges-Dealer Compensation</v>
          </cell>
          <cell r="B489">
            <v>241857.02</v>
          </cell>
          <cell r="C489">
            <v>30</v>
          </cell>
          <cell r="E489">
            <v>963352.01</v>
          </cell>
          <cell r="F489">
            <v>-721494.99</v>
          </cell>
        </row>
        <row r="490">
          <cell r="A490" t="str">
            <v>640890 Other Domestic Bank Charges-Dealer Compensate</v>
          </cell>
          <cell r="B490">
            <v>34681.86</v>
          </cell>
          <cell r="C490">
            <v>30</v>
          </cell>
          <cell r="D490">
            <v>418595.88</v>
          </cell>
          <cell r="E490">
            <v>146048.32000000001</v>
          </cell>
          <cell r="F490">
            <v>-111366.46</v>
          </cell>
        </row>
        <row r="491">
          <cell r="A491" t="str">
            <v>640900 director's</v>
          </cell>
          <cell r="B491">
            <v>358500</v>
          </cell>
          <cell r="C491">
            <v>30</v>
          </cell>
          <cell r="D491">
            <v>358500</v>
          </cell>
          <cell r="E491">
            <v>1434000</v>
          </cell>
          <cell r="F491">
            <v>-1075500</v>
          </cell>
        </row>
        <row r="492">
          <cell r="A492" t="str">
            <v>641000 Building And Structures Rent</v>
          </cell>
          <cell r="B492">
            <v>328410</v>
          </cell>
          <cell r="C492">
            <v>30</v>
          </cell>
          <cell r="E492">
            <v>1313640</v>
          </cell>
          <cell r="F492">
            <v>-985230</v>
          </cell>
        </row>
        <row r="493">
          <cell r="A493" t="str">
            <v>641010 Land Rent</v>
          </cell>
          <cell r="B493">
            <v>1362600</v>
          </cell>
          <cell r="C493">
            <v>30</v>
          </cell>
          <cell r="E493">
            <v>5496456</v>
          </cell>
          <cell r="F493">
            <v>-4133856</v>
          </cell>
        </row>
        <row r="494">
          <cell r="A494" t="str">
            <v>641020 Vehicle Rent</v>
          </cell>
          <cell r="B494">
            <v>1243406.6399999999</v>
          </cell>
          <cell r="C494">
            <v>30</v>
          </cell>
          <cell r="E494">
            <v>5063267.99</v>
          </cell>
          <cell r="F494">
            <v>-3819861.35</v>
          </cell>
        </row>
        <row r="495">
          <cell r="A495" t="str">
            <v>641030 Tools And Equipment Rent</v>
          </cell>
          <cell r="B495">
            <v>11600</v>
          </cell>
          <cell r="C495">
            <v>30</v>
          </cell>
          <cell r="E495">
            <v>49400</v>
          </cell>
          <cell r="F495">
            <v>-37800</v>
          </cell>
        </row>
        <row r="496">
          <cell r="A496" t="str">
            <v>641050 Photo-Copy Machine Rent &amp; Other Expenses</v>
          </cell>
          <cell r="B496">
            <v>0</v>
          </cell>
          <cell r="C496">
            <v>30</v>
          </cell>
          <cell r="E496">
            <v>3103.13</v>
          </cell>
          <cell r="F496">
            <v>-3103.13</v>
          </cell>
        </row>
        <row r="497">
          <cell r="A497" t="str">
            <v>641060 Photocopy expense</v>
          </cell>
          <cell r="B497">
            <v>46570.01</v>
          </cell>
          <cell r="C497">
            <v>30</v>
          </cell>
          <cell r="E497">
            <v>176600.99</v>
          </cell>
          <cell r="F497">
            <v>-130030.98</v>
          </cell>
        </row>
        <row r="498">
          <cell r="A498" t="str">
            <v>641070 Car Pool Rent</v>
          </cell>
          <cell r="B498">
            <v>52939.12</v>
          </cell>
          <cell r="C498">
            <v>30</v>
          </cell>
          <cell r="E498">
            <v>209825.02</v>
          </cell>
          <cell r="F498">
            <v>-156885.9</v>
          </cell>
        </row>
        <row r="499">
          <cell r="A499" t="str">
            <v>641080 Vehicle Rent-Non Deductible Expense</v>
          </cell>
          <cell r="B499">
            <v>141030.41</v>
          </cell>
          <cell r="C499">
            <v>30</v>
          </cell>
          <cell r="E499">
            <v>571176.03</v>
          </cell>
          <cell r="F499">
            <v>-430145.62</v>
          </cell>
        </row>
        <row r="500">
          <cell r="A500" t="str">
            <v>641090 Other Rent</v>
          </cell>
          <cell r="B500">
            <v>22165</v>
          </cell>
          <cell r="C500">
            <v>30</v>
          </cell>
          <cell r="D500">
            <v>3208721.1799999997</v>
          </cell>
          <cell r="E500">
            <v>151029</v>
          </cell>
          <cell r="F500">
            <v>-128864</v>
          </cell>
        </row>
        <row r="501">
          <cell r="A501" t="str">
            <v>641110 Electricity</v>
          </cell>
          <cell r="B501">
            <v>0</v>
          </cell>
          <cell r="C501">
            <v>30</v>
          </cell>
          <cell r="E501">
            <v>750</v>
          </cell>
          <cell r="F501">
            <v>-750</v>
          </cell>
        </row>
        <row r="502">
          <cell r="A502" t="str">
            <v>641200 Postage &amp; Mail</v>
          </cell>
          <cell r="B502">
            <v>19728.3</v>
          </cell>
          <cell r="C502">
            <v>30</v>
          </cell>
          <cell r="E502">
            <v>431207.86</v>
          </cell>
          <cell r="F502">
            <v>-411479.56</v>
          </cell>
        </row>
        <row r="503">
          <cell r="A503" t="str">
            <v>641220 Telephone</v>
          </cell>
          <cell r="B503">
            <v>89009.15</v>
          </cell>
          <cell r="C503">
            <v>30</v>
          </cell>
          <cell r="E503">
            <v>440443.25</v>
          </cell>
          <cell r="F503">
            <v>-351434.1</v>
          </cell>
        </row>
        <row r="504">
          <cell r="A504" t="str">
            <v>641230 Telecommunication/Satelite/Lease Line</v>
          </cell>
          <cell r="B504">
            <v>105459.64</v>
          </cell>
          <cell r="C504">
            <v>30</v>
          </cell>
          <cell r="E504">
            <v>653223.93999999994</v>
          </cell>
          <cell r="F504">
            <v>-547764.30000000005</v>
          </cell>
        </row>
        <row r="505">
          <cell r="A505" t="str">
            <v>641240 Long Distance Call</v>
          </cell>
          <cell r="B505">
            <v>181981.73</v>
          </cell>
          <cell r="C505">
            <v>30</v>
          </cell>
          <cell r="E505">
            <v>873374.98</v>
          </cell>
          <cell r="F505">
            <v>-691393.25</v>
          </cell>
        </row>
        <row r="506">
          <cell r="A506" t="str">
            <v>641250 Facsimile Expenses</v>
          </cell>
          <cell r="B506">
            <v>35345.4</v>
          </cell>
          <cell r="C506">
            <v>30</v>
          </cell>
          <cell r="E506">
            <v>177418.13</v>
          </cell>
          <cell r="F506">
            <v>-142072.73000000001</v>
          </cell>
        </row>
        <row r="507">
          <cell r="A507" t="str">
            <v>641260 Mobile Phone Expenses</v>
          </cell>
          <cell r="B507">
            <v>258184.41</v>
          </cell>
          <cell r="C507">
            <v>30</v>
          </cell>
          <cell r="E507">
            <v>1033018.37</v>
          </cell>
          <cell r="F507">
            <v>-774833.96</v>
          </cell>
        </row>
        <row r="508">
          <cell r="A508" t="str">
            <v>641280 Inter-Co.Mailing Service-Expenses</v>
          </cell>
          <cell r="B508">
            <v>20900</v>
          </cell>
          <cell r="C508">
            <v>30</v>
          </cell>
          <cell r="E508">
            <v>64030</v>
          </cell>
          <cell r="F508">
            <v>-43130</v>
          </cell>
        </row>
        <row r="509">
          <cell r="A509" t="str">
            <v>641290 Other Communication Expenses</v>
          </cell>
          <cell r="B509">
            <v>5606.3</v>
          </cell>
          <cell r="C509">
            <v>30</v>
          </cell>
          <cell r="D509">
            <v>716214.93</v>
          </cell>
          <cell r="E509">
            <v>58774.559999999998</v>
          </cell>
          <cell r="F509">
            <v>-53168.26</v>
          </cell>
        </row>
        <row r="510">
          <cell r="A510" t="str">
            <v>641300 Fire Insurance Premium</v>
          </cell>
          <cell r="B510">
            <v>920085</v>
          </cell>
          <cell r="C510">
            <v>30</v>
          </cell>
          <cell r="E510">
            <v>3607615</v>
          </cell>
          <cell r="F510">
            <v>-2687530</v>
          </cell>
        </row>
        <row r="511">
          <cell r="A511" t="str">
            <v>641310 Vehicle Insurance Premium</v>
          </cell>
          <cell r="B511">
            <v>20003.830000000002</v>
          </cell>
          <cell r="C511">
            <v>30</v>
          </cell>
          <cell r="E511">
            <v>101440.38</v>
          </cell>
          <cell r="F511">
            <v>-81436.55</v>
          </cell>
        </row>
        <row r="512">
          <cell r="A512" t="str">
            <v>641330 Employee-Honestyinsurance Premium</v>
          </cell>
          <cell r="B512">
            <v>0</v>
          </cell>
          <cell r="C512">
            <v>30</v>
          </cell>
          <cell r="E512">
            <v>1888</v>
          </cell>
          <cell r="F512">
            <v>-1888</v>
          </cell>
        </row>
        <row r="513">
          <cell r="A513" t="str">
            <v>641390 Other Insurance Expenses</v>
          </cell>
          <cell r="B513">
            <v>22089.24</v>
          </cell>
          <cell r="C513">
            <v>30</v>
          </cell>
          <cell r="D513">
            <v>962178.07</v>
          </cell>
          <cell r="E513">
            <v>30442</v>
          </cell>
          <cell r="F513">
            <v>-8352.76</v>
          </cell>
        </row>
        <row r="514">
          <cell r="A514" t="str">
            <v>641400 Office Equipment &amp; Furniture</v>
          </cell>
          <cell r="B514">
            <v>22330</v>
          </cell>
          <cell r="C514">
            <v>30</v>
          </cell>
          <cell r="E514">
            <v>17680.080000000002</v>
          </cell>
          <cell r="F514">
            <v>4649.92</v>
          </cell>
        </row>
        <row r="515">
          <cell r="A515" t="str">
            <v>641410 Office Suppliers</v>
          </cell>
          <cell r="B515">
            <v>59842.5</v>
          </cell>
          <cell r="C515">
            <v>30</v>
          </cell>
          <cell r="E515">
            <v>151873.78</v>
          </cell>
          <cell r="F515">
            <v>-92031.28</v>
          </cell>
        </row>
        <row r="516">
          <cell r="A516" t="str">
            <v>641420 Supplies For Repairs</v>
          </cell>
          <cell r="B516">
            <v>0</v>
          </cell>
          <cell r="C516">
            <v>30</v>
          </cell>
          <cell r="E516">
            <v>93077.96</v>
          </cell>
          <cell r="F516">
            <v>-93077.96</v>
          </cell>
        </row>
        <row r="517">
          <cell r="A517" t="str">
            <v>641430 Pallets</v>
          </cell>
          <cell r="B517">
            <v>6400</v>
          </cell>
          <cell r="C517">
            <v>30</v>
          </cell>
          <cell r="E517">
            <v>7165</v>
          </cell>
          <cell r="F517">
            <v>-765</v>
          </cell>
        </row>
        <row r="518">
          <cell r="A518" t="str">
            <v>641440 Computer Software</v>
          </cell>
          <cell r="B518">
            <v>850</v>
          </cell>
          <cell r="C518">
            <v>30</v>
          </cell>
          <cell r="E518">
            <v>2806.68</v>
          </cell>
          <cell r="F518">
            <v>-1956.68</v>
          </cell>
        </row>
        <row r="519">
          <cell r="A519" t="str">
            <v>641450 Finished goods For Experimentation &amp; Test</v>
          </cell>
          <cell r="B519">
            <v>0</v>
          </cell>
          <cell r="C519">
            <v>30</v>
          </cell>
          <cell r="E519">
            <v>22287.72</v>
          </cell>
          <cell r="F519">
            <v>-22287.72</v>
          </cell>
        </row>
        <row r="520">
          <cell r="A520" t="str">
            <v>641460 Raw Material For Experimentation &amp; Test</v>
          </cell>
          <cell r="B520">
            <v>0</v>
          </cell>
          <cell r="C520">
            <v>30</v>
          </cell>
          <cell r="E520">
            <v>125849.64</v>
          </cell>
          <cell r="F520">
            <v>-125849.64</v>
          </cell>
        </row>
        <row r="521">
          <cell r="A521" t="str">
            <v>641499 Issue Consumable from Stock</v>
          </cell>
          <cell r="B521">
            <v>34670.660000000003</v>
          </cell>
          <cell r="C521">
            <v>30</v>
          </cell>
          <cell r="D521">
            <v>124093.16</v>
          </cell>
          <cell r="E521">
            <v>201594.11</v>
          </cell>
          <cell r="F521">
            <v>-166923.45000000001</v>
          </cell>
        </row>
        <row r="522">
          <cell r="A522" t="str">
            <v>641500 Paper,Forms,Continuous Forms</v>
          </cell>
          <cell r="B522">
            <v>18175</v>
          </cell>
          <cell r="C522">
            <v>30</v>
          </cell>
          <cell r="E522">
            <v>17352.060000000001</v>
          </cell>
          <cell r="F522">
            <v>822.94</v>
          </cell>
        </row>
        <row r="523">
          <cell r="A523" t="str">
            <v>641510 Moore form</v>
          </cell>
          <cell r="B523">
            <v>30</v>
          </cell>
          <cell r="C523">
            <v>30</v>
          </cell>
          <cell r="E523">
            <v>1104.67</v>
          </cell>
          <cell r="F523">
            <v>-1074.67</v>
          </cell>
        </row>
        <row r="524">
          <cell r="A524" t="str">
            <v>641520 Diskette &amp; Magnetic Tape &amp; Pc Supplies</v>
          </cell>
          <cell r="B524">
            <v>0</v>
          </cell>
          <cell r="C524">
            <v>30</v>
          </cell>
          <cell r="E524">
            <v>1775</v>
          </cell>
          <cell r="F524">
            <v>-1775</v>
          </cell>
        </row>
        <row r="525">
          <cell r="A525" t="str">
            <v>641530 Stationaries</v>
          </cell>
          <cell r="B525">
            <v>80100.89</v>
          </cell>
          <cell r="C525">
            <v>30</v>
          </cell>
          <cell r="E525">
            <v>221540.78</v>
          </cell>
          <cell r="F525">
            <v>-141439.89000000001</v>
          </cell>
        </row>
        <row r="526">
          <cell r="A526" t="str">
            <v>641540 Paper &amp; form</v>
          </cell>
          <cell r="B526">
            <v>109887.54</v>
          </cell>
          <cell r="C526">
            <v>30</v>
          </cell>
          <cell r="E526">
            <v>467462.68</v>
          </cell>
          <cell r="F526">
            <v>-357575.14</v>
          </cell>
        </row>
        <row r="527">
          <cell r="A527" t="str">
            <v>641550 Photo Copy Expenses (Outside)</v>
          </cell>
          <cell r="B527">
            <v>0</v>
          </cell>
          <cell r="C527">
            <v>30</v>
          </cell>
          <cell r="E527">
            <v>2287.5</v>
          </cell>
          <cell r="F527">
            <v>-2287.5</v>
          </cell>
        </row>
        <row r="528">
          <cell r="A528" t="str">
            <v>641560 Diskette &amp; other for PC</v>
          </cell>
          <cell r="B528">
            <v>31380.1</v>
          </cell>
          <cell r="C528">
            <v>30</v>
          </cell>
          <cell r="D528">
            <v>239573.53</v>
          </cell>
          <cell r="E528">
            <v>129728.22</v>
          </cell>
          <cell r="F528">
            <v>-98348.12</v>
          </cell>
        </row>
        <row r="529">
          <cell r="A529" t="str">
            <v>641600 Building &amp; Construction</v>
          </cell>
          <cell r="B529">
            <v>0</v>
          </cell>
          <cell r="C529">
            <v>30</v>
          </cell>
          <cell r="E529">
            <v>3500</v>
          </cell>
          <cell r="F529">
            <v>-3500</v>
          </cell>
        </row>
        <row r="530">
          <cell r="A530" t="str">
            <v>641610 Office Areas</v>
          </cell>
          <cell r="B530">
            <v>0</v>
          </cell>
          <cell r="C530">
            <v>30</v>
          </cell>
          <cell r="E530">
            <v>4500</v>
          </cell>
          <cell r="F530">
            <v>-4500</v>
          </cell>
        </row>
        <row r="531">
          <cell r="A531" t="str">
            <v>641620 Vehicle Repairs</v>
          </cell>
          <cell r="B531">
            <v>108585.05</v>
          </cell>
          <cell r="C531">
            <v>30</v>
          </cell>
          <cell r="E531">
            <v>461941.83</v>
          </cell>
          <cell r="F531">
            <v>-353356.78</v>
          </cell>
        </row>
        <row r="532">
          <cell r="A532" t="str">
            <v>641630 Wagon Repairs</v>
          </cell>
          <cell r="B532">
            <v>0</v>
          </cell>
          <cell r="C532">
            <v>30</v>
          </cell>
          <cell r="E532">
            <v>0</v>
          </cell>
          <cell r="F532">
            <v>0</v>
          </cell>
        </row>
        <row r="533">
          <cell r="A533" t="str">
            <v>641650 Office Equipment &amp; Appliances</v>
          </cell>
          <cell r="B533">
            <v>58512.9</v>
          </cell>
          <cell r="C533">
            <v>30</v>
          </cell>
          <cell r="E533">
            <v>1929383.91</v>
          </cell>
          <cell r="F533">
            <v>-1870871.01</v>
          </cell>
        </row>
        <row r="534">
          <cell r="A534" t="str">
            <v>641660 Cleaning&amp;Decoration For Building&amp;Compound</v>
          </cell>
          <cell r="B534">
            <v>5600</v>
          </cell>
          <cell r="C534">
            <v>30</v>
          </cell>
          <cell r="E534">
            <v>5720</v>
          </cell>
          <cell r="F534">
            <v>-120</v>
          </cell>
        </row>
        <row r="535">
          <cell r="A535" t="str">
            <v>641690 Other Repairs &amp; Maintenance</v>
          </cell>
          <cell r="B535">
            <v>1567410.8</v>
          </cell>
          <cell r="C535">
            <v>30</v>
          </cell>
          <cell r="E535">
            <v>710787.26</v>
          </cell>
          <cell r="F535">
            <v>856623.54</v>
          </cell>
        </row>
        <row r="536">
          <cell r="A536" t="str">
            <v>641699 Issue Spare parts from Stock</v>
          </cell>
          <cell r="B536">
            <v>12</v>
          </cell>
          <cell r="C536">
            <v>30</v>
          </cell>
          <cell r="D536">
            <v>1740120.75</v>
          </cell>
          <cell r="E536">
            <v>17160.03</v>
          </cell>
          <cell r="F536">
            <v>-17148.03</v>
          </cell>
        </row>
        <row r="537">
          <cell r="A537" t="str">
            <v>641700 Public Donations</v>
          </cell>
          <cell r="B537">
            <v>0</v>
          </cell>
          <cell r="C537">
            <v>30</v>
          </cell>
          <cell r="E537">
            <v>19500</v>
          </cell>
          <cell r="F537">
            <v>-19500</v>
          </cell>
        </row>
        <row r="538">
          <cell r="A538" t="str">
            <v>641710 Public Interest</v>
          </cell>
          <cell r="B538">
            <v>1800</v>
          </cell>
          <cell r="C538">
            <v>30</v>
          </cell>
          <cell r="E538">
            <v>0</v>
          </cell>
          <cell r="F538">
            <v>1800</v>
          </cell>
        </row>
        <row r="539">
          <cell r="A539" t="str">
            <v>641730 Donation For Sport Purpose</v>
          </cell>
          <cell r="B539">
            <v>0</v>
          </cell>
          <cell r="C539">
            <v>30</v>
          </cell>
          <cell r="D539">
            <v>1800</v>
          </cell>
          <cell r="E539">
            <v>7000</v>
          </cell>
          <cell r="F539">
            <v>-7000</v>
          </cell>
        </row>
        <row r="540">
          <cell r="A540" t="str">
            <v>641900 Depreciation Fixed Assets</v>
          </cell>
          <cell r="B540">
            <v>2773839.19</v>
          </cell>
          <cell r="C540">
            <v>30</v>
          </cell>
          <cell r="D540">
            <v>2773839.19</v>
          </cell>
          <cell r="E540">
            <v>11638554.689999999</v>
          </cell>
          <cell r="F540">
            <v>-8864715.5</v>
          </cell>
        </row>
        <row r="541">
          <cell r="A541" t="str">
            <v>642000 Security Protection</v>
          </cell>
          <cell r="B541">
            <v>611304.02</v>
          </cell>
          <cell r="C541">
            <v>30</v>
          </cell>
          <cell r="E541">
            <v>2521076.37</v>
          </cell>
          <cell r="F541">
            <v>-1909772.35</v>
          </cell>
        </row>
        <row r="542">
          <cell r="A542" t="str">
            <v>642020 Student Undergraduates And Other</v>
          </cell>
          <cell r="B542">
            <v>1574644.58</v>
          </cell>
          <cell r="C542">
            <v>30</v>
          </cell>
          <cell r="E542">
            <v>6427942.9199999999</v>
          </cell>
          <cell r="F542">
            <v>-4853298.34</v>
          </cell>
        </row>
        <row r="543">
          <cell r="A543" t="str">
            <v>642021 overtime for admin. subcontractors</v>
          </cell>
          <cell r="B543">
            <v>139091.01999999999</v>
          </cell>
          <cell r="C543">
            <v>30</v>
          </cell>
          <cell r="E543">
            <v>406520.87</v>
          </cell>
          <cell r="F543">
            <v>-267429.84999999998</v>
          </cell>
        </row>
        <row r="544">
          <cell r="A544" t="str">
            <v>642030 Removal Of Things</v>
          </cell>
          <cell r="B544">
            <v>1935</v>
          </cell>
          <cell r="C544">
            <v>30</v>
          </cell>
          <cell r="D544">
            <v>0</v>
          </cell>
          <cell r="E544">
            <v>0</v>
          </cell>
          <cell r="F544">
            <v>1935</v>
          </cell>
        </row>
        <row r="545">
          <cell r="A545" t="str">
            <v>642100 Promotional Material-sd</v>
          </cell>
          <cell r="B545">
            <v>74812.91</v>
          </cell>
          <cell r="C545">
            <v>30</v>
          </cell>
          <cell r="E545">
            <v>334700.2</v>
          </cell>
          <cell r="F545">
            <v>-259887.29</v>
          </cell>
        </row>
        <row r="546">
          <cell r="A546" t="str">
            <v>642101 Promotional Material-fi</v>
          </cell>
          <cell r="B546">
            <v>60324.77</v>
          </cell>
          <cell r="C546">
            <v>30</v>
          </cell>
          <cell r="E546">
            <v>276800.07</v>
          </cell>
          <cell r="F546">
            <v>-216475.3</v>
          </cell>
        </row>
        <row r="547">
          <cell r="A547" t="str">
            <v>642110 Catalogue</v>
          </cell>
          <cell r="B547">
            <v>0</v>
          </cell>
          <cell r="C547">
            <v>30</v>
          </cell>
          <cell r="E547">
            <v>46728.97</v>
          </cell>
          <cell r="F547">
            <v>-46728.97</v>
          </cell>
        </row>
        <row r="548">
          <cell r="A548" t="str">
            <v>642150 Marketing Research Exp.</v>
          </cell>
          <cell r="B548">
            <v>0</v>
          </cell>
          <cell r="C548">
            <v>30</v>
          </cell>
          <cell r="E548">
            <v>470</v>
          </cell>
          <cell r="F548">
            <v>-470</v>
          </cell>
        </row>
        <row r="549">
          <cell r="A549" t="str">
            <v>642190 Other Sales Promotion Exp.</v>
          </cell>
          <cell r="B549">
            <v>7000</v>
          </cell>
          <cell r="C549">
            <v>30</v>
          </cell>
          <cell r="D549">
            <v>0</v>
          </cell>
          <cell r="E549">
            <v>0</v>
          </cell>
          <cell r="F549">
            <v>7000</v>
          </cell>
        </row>
        <row r="550">
          <cell r="A550" t="str">
            <v>642240 Other Media</v>
          </cell>
          <cell r="B550">
            <v>25200</v>
          </cell>
          <cell r="C550">
            <v>30</v>
          </cell>
          <cell r="E550">
            <v>30530</v>
          </cell>
          <cell r="F550">
            <v>-5330</v>
          </cell>
        </row>
        <row r="551">
          <cell r="A551" t="str">
            <v>642290 Other Advertising</v>
          </cell>
          <cell r="B551">
            <v>4150</v>
          </cell>
          <cell r="C551">
            <v>30</v>
          </cell>
          <cell r="D551">
            <v>29350</v>
          </cell>
          <cell r="E551">
            <v>5322.9</v>
          </cell>
          <cell r="F551">
            <v>-1172.9000000000001</v>
          </cell>
        </row>
        <row r="552">
          <cell r="A552" t="str">
            <v>642310 Give Away</v>
          </cell>
          <cell r="B552">
            <v>7105.22</v>
          </cell>
          <cell r="C552">
            <v>30</v>
          </cell>
          <cell r="E552">
            <v>154339.09</v>
          </cell>
          <cell r="F552">
            <v>-147233.87</v>
          </cell>
        </row>
        <row r="553">
          <cell r="A553" t="str">
            <v>642340 Business Publicity</v>
          </cell>
          <cell r="B553">
            <v>0</v>
          </cell>
          <cell r="C553">
            <v>30</v>
          </cell>
          <cell r="E553">
            <v>1009.81</v>
          </cell>
          <cell r="F553">
            <v>-1009.81</v>
          </cell>
        </row>
        <row r="554">
          <cell r="A554" t="str">
            <v>642360 Seminar &amp; Exhibition</v>
          </cell>
          <cell r="B554">
            <v>467.29</v>
          </cell>
          <cell r="C554">
            <v>30</v>
          </cell>
          <cell r="E554">
            <v>9645</v>
          </cell>
          <cell r="F554">
            <v>-9177.7099999999991</v>
          </cell>
        </row>
        <row r="555">
          <cell r="A555" t="str">
            <v>642370 Products</v>
          </cell>
          <cell r="B555">
            <v>0</v>
          </cell>
          <cell r="C555">
            <v>30</v>
          </cell>
          <cell r="E555">
            <v>0</v>
          </cell>
          <cell r="F555">
            <v>0</v>
          </cell>
        </row>
        <row r="556">
          <cell r="A556" t="str">
            <v>642390 Other Public Relations</v>
          </cell>
          <cell r="B556">
            <v>13220</v>
          </cell>
          <cell r="C556">
            <v>30</v>
          </cell>
          <cell r="D556">
            <v>20792.510000000002</v>
          </cell>
          <cell r="E556">
            <v>41484.58</v>
          </cell>
          <cell r="F556">
            <v>-28264.58</v>
          </cell>
        </row>
        <row r="557">
          <cell r="A557" t="str">
            <v>642500 R&amp;D/Product Testing Exp. (200% Tax Benefit)</v>
          </cell>
          <cell r="B557">
            <v>3040</v>
          </cell>
          <cell r="C557">
            <v>30</v>
          </cell>
          <cell r="E557">
            <v>3295601.55</v>
          </cell>
          <cell r="F557">
            <v>-3292561.55</v>
          </cell>
        </row>
        <row r="558">
          <cell r="A558" t="str">
            <v>642510 Product Testing Exp.</v>
          </cell>
          <cell r="B558">
            <v>0</v>
          </cell>
          <cell r="C558">
            <v>30</v>
          </cell>
          <cell r="D558">
            <v>3040</v>
          </cell>
          <cell r="E558">
            <v>1161460.8400000001</v>
          </cell>
          <cell r="F558">
            <v>-1161460.8400000001</v>
          </cell>
        </row>
        <row r="559">
          <cell r="A559" t="str">
            <v>642600 Environmental Plan</v>
          </cell>
          <cell r="B559">
            <v>0</v>
          </cell>
          <cell r="C559">
            <v>30</v>
          </cell>
          <cell r="E559">
            <v>109099.96</v>
          </cell>
          <cell r="F559">
            <v>-109099.96</v>
          </cell>
        </row>
        <row r="560">
          <cell r="A560" t="str">
            <v>642810 Import Clearance Exp.</v>
          </cell>
          <cell r="B560">
            <v>536625.68999999994</v>
          </cell>
          <cell r="C560">
            <v>30</v>
          </cell>
          <cell r="E560">
            <v>601700.06999999995</v>
          </cell>
          <cell r="F560">
            <v>-65074.38</v>
          </cell>
        </row>
        <row r="561">
          <cell r="A561" t="str">
            <v>642820 Magazine &amp; Subscriptions</v>
          </cell>
          <cell r="B561">
            <v>82214.740000000005</v>
          </cell>
          <cell r="C561">
            <v>30</v>
          </cell>
          <cell r="E561">
            <v>165341.44</v>
          </cell>
          <cell r="F561">
            <v>-83126.7</v>
          </cell>
        </row>
        <row r="562">
          <cell r="A562" t="str">
            <v>642840 Association Membership Fee</v>
          </cell>
          <cell r="B562">
            <v>44654.21</v>
          </cell>
          <cell r="C562">
            <v>30</v>
          </cell>
          <cell r="E562">
            <v>159523.48000000001</v>
          </cell>
          <cell r="F562">
            <v>-114869.27</v>
          </cell>
        </row>
        <row r="563">
          <cell r="A563" t="str">
            <v>642860 Food And Beverage-Guest House</v>
          </cell>
          <cell r="B563">
            <v>53834.02</v>
          </cell>
          <cell r="C563">
            <v>30</v>
          </cell>
          <cell r="E563">
            <v>292766.77</v>
          </cell>
          <cell r="F563">
            <v>-238932.75</v>
          </cell>
        </row>
        <row r="564">
          <cell r="A564" t="str">
            <v>642890 Other Misc. Exp.</v>
          </cell>
          <cell r="B564">
            <v>15958.42</v>
          </cell>
          <cell r="C564">
            <v>30</v>
          </cell>
          <cell r="D564">
            <v>733287.08</v>
          </cell>
          <cell r="E564">
            <v>94204.34</v>
          </cell>
          <cell r="F564">
            <v>-78245.919999999998</v>
          </cell>
        </row>
        <row r="565">
          <cell r="A565" t="str">
            <v>642900 Indirect Ga Expenses</v>
          </cell>
          <cell r="B565">
            <v>16500</v>
          </cell>
          <cell r="C565">
            <v>30</v>
          </cell>
          <cell r="D565">
            <v>16500</v>
          </cell>
          <cell r="E565">
            <v>22260</v>
          </cell>
          <cell r="F565">
            <v>-5760</v>
          </cell>
        </row>
        <row r="566">
          <cell r="A566" t="str">
            <v>652000 Other Service Income - Non BOI</v>
          </cell>
          <cell r="B566">
            <v>-303562.09999999998</v>
          </cell>
          <cell r="C566">
            <v>70</v>
          </cell>
          <cell r="E566">
            <v>-1952424.63</v>
          </cell>
          <cell r="F566">
            <v>1648862.53</v>
          </cell>
        </row>
        <row r="567">
          <cell r="A567" t="str">
            <v>652900 Other Service Income - BOI</v>
          </cell>
          <cell r="B567">
            <v>-1347028.37</v>
          </cell>
          <cell r="C567">
            <v>70</v>
          </cell>
          <cell r="D567">
            <v>-1650590.4700000002</v>
          </cell>
          <cell r="E567">
            <v>-6267804.0199999996</v>
          </cell>
          <cell r="F567">
            <v>4920775.6500000004</v>
          </cell>
        </row>
        <row r="568">
          <cell r="A568" t="str">
            <v>655200 Other Sundry Goods Sold</v>
          </cell>
          <cell r="B568">
            <v>-3256612.78</v>
          </cell>
          <cell r="C568">
            <v>70</v>
          </cell>
          <cell r="E568">
            <v>-4310511.17</v>
          </cell>
          <cell r="F568">
            <v>1053898.3899999999</v>
          </cell>
        </row>
        <row r="569">
          <cell r="A569" t="str">
            <v>655400 Cost of Sundry Goods Sold</v>
          </cell>
          <cell r="B569">
            <v>3237278.21</v>
          </cell>
          <cell r="C569">
            <v>70</v>
          </cell>
          <cell r="D569">
            <v>-19334.569999999832</v>
          </cell>
          <cell r="E569">
            <v>4091868.87</v>
          </cell>
          <cell r="F569">
            <v>-854590.66</v>
          </cell>
        </row>
        <row r="570">
          <cell r="A570" t="str">
            <v>656000 Fixed Assets Sold</v>
          </cell>
          <cell r="B570">
            <v>0</v>
          </cell>
          <cell r="C570">
            <v>70</v>
          </cell>
          <cell r="E570">
            <v>-497761.68</v>
          </cell>
          <cell r="F570">
            <v>497761.68</v>
          </cell>
        </row>
        <row r="571">
          <cell r="A571" t="str">
            <v>656010 Cost of Fixed Assets Sold</v>
          </cell>
          <cell r="B571">
            <v>0</v>
          </cell>
          <cell r="C571">
            <v>70</v>
          </cell>
          <cell r="E571">
            <v>321563.59000000003</v>
          </cell>
          <cell r="F571">
            <v>-321563.59000000003</v>
          </cell>
        </row>
        <row r="572">
          <cell r="A572" t="str">
            <v>656020 Fixed Assets Demolished</v>
          </cell>
          <cell r="B572">
            <v>0</v>
          </cell>
          <cell r="C572">
            <v>70</v>
          </cell>
          <cell r="E572">
            <v>1</v>
          </cell>
          <cell r="F572">
            <v>-1</v>
          </cell>
        </row>
        <row r="573">
          <cell r="A573" t="str">
            <v>659300 Other Income-Provident Fund Returns</v>
          </cell>
          <cell r="B573">
            <v>-9327.93</v>
          </cell>
          <cell r="C573">
            <v>70</v>
          </cell>
          <cell r="E573">
            <v>-105720.37</v>
          </cell>
          <cell r="F573">
            <v>96392.44</v>
          </cell>
        </row>
        <row r="574">
          <cell r="A574" t="str">
            <v>661050 Interest income from bank/finance</v>
          </cell>
          <cell r="B574">
            <v>-3011.31</v>
          </cell>
          <cell r="C574">
            <v>70</v>
          </cell>
          <cell r="D574">
            <v>-12339.24</v>
          </cell>
          <cell r="E574">
            <v>-57656.29</v>
          </cell>
          <cell r="F574">
            <v>54644.98</v>
          </cell>
        </row>
        <row r="575">
          <cell r="A575" t="str">
            <v>662000 Interest Expenses - OD</v>
          </cell>
          <cell r="B575">
            <v>3874.5</v>
          </cell>
          <cell r="C575">
            <v>40</v>
          </cell>
          <cell r="E575">
            <v>53283.5</v>
          </cell>
          <cell r="F575">
            <v>-49409</v>
          </cell>
        </row>
        <row r="576">
          <cell r="A576" t="str">
            <v>662030 Interest Expenses - P/N</v>
          </cell>
          <cell r="B576">
            <v>1771246.39</v>
          </cell>
          <cell r="C576">
            <v>40</v>
          </cell>
          <cell r="E576">
            <v>8282334.6100000003</v>
          </cell>
          <cell r="F576">
            <v>-6511088.2199999997</v>
          </cell>
        </row>
        <row r="577">
          <cell r="A577" t="str">
            <v>662060 Interest Expenses - LTL(LOCAL)</v>
          </cell>
          <cell r="B577">
            <v>22829950.219999999</v>
          </cell>
          <cell r="C577">
            <v>40</v>
          </cell>
          <cell r="E577">
            <v>22507095.960000001</v>
          </cell>
          <cell r="F577">
            <v>322854.26</v>
          </cell>
        </row>
        <row r="578">
          <cell r="A578" t="str">
            <v>662065 Interest Expenses - LTL FOR AFFILIATED</v>
          </cell>
          <cell r="B578">
            <v>0</v>
          </cell>
          <cell r="C578">
            <v>40</v>
          </cell>
          <cell r="E578">
            <v>106995790.84</v>
          </cell>
          <cell r="F578">
            <v>-106995790.84</v>
          </cell>
        </row>
        <row r="579">
          <cell r="A579" t="str">
            <v>662070 Interest Expenses - P/F</v>
          </cell>
          <cell r="B579">
            <v>54379.37</v>
          </cell>
          <cell r="C579">
            <v>40</v>
          </cell>
          <cell r="E579">
            <v>255277.2</v>
          </cell>
          <cell r="F579">
            <v>-200897.83</v>
          </cell>
        </row>
        <row r="580">
          <cell r="A580" t="str">
            <v>662080 Interest Expenses - Delay payment charge</v>
          </cell>
          <cell r="B580">
            <v>1272695.07</v>
          </cell>
          <cell r="C580">
            <v>40</v>
          </cell>
          <cell r="E580">
            <v>3946852.61</v>
          </cell>
          <cell r="F580">
            <v>-2674157.54</v>
          </cell>
        </row>
        <row r="581">
          <cell r="A581" t="str">
            <v>662530 Interest Expenses - P/N(FOREIGN)</v>
          </cell>
          <cell r="B581">
            <v>559836.68000000005</v>
          </cell>
          <cell r="C581">
            <v>40</v>
          </cell>
          <cell r="E581">
            <v>1889955.19</v>
          </cell>
          <cell r="F581">
            <v>-1330118.51</v>
          </cell>
        </row>
        <row r="582">
          <cell r="A582" t="str">
            <v>662550 Interest Expenses - STL(FOREIGN)</v>
          </cell>
          <cell r="B582">
            <v>871098.66</v>
          </cell>
          <cell r="C582">
            <v>40</v>
          </cell>
          <cell r="E582">
            <v>4239939.53</v>
          </cell>
          <cell r="F582">
            <v>-3368840.87</v>
          </cell>
        </row>
        <row r="583">
          <cell r="A583" t="str">
            <v>662560 Interest Expenses - LTL(FOREIGN)</v>
          </cell>
          <cell r="B583">
            <v>6896776.2599999998</v>
          </cell>
          <cell r="C583">
            <v>40</v>
          </cell>
          <cell r="D583">
            <v>34259857.149999999</v>
          </cell>
          <cell r="E583">
            <v>40407064.219999999</v>
          </cell>
          <cell r="F583">
            <v>-33510287.960000001</v>
          </cell>
        </row>
        <row r="584">
          <cell r="A584" t="str">
            <v>663010 Interest Income - P/N intercompany</v>
          </cell>
          <cell r="B584">
            <v>-211490.98</v>
          </cell>
          <cell r="C584">
            <v>70</v>
          </cell>
          <cell r="E584">
            <v>-9422296.3300000001</v>
          </cell>
          <cell r="F584">
            <v>9210805.3499999996</v>
          </cell>
        </row>
        <row r="585">
          <cell r="A585" t="str">
            <v>663015 Interest Income - LTL FOR AFFILIATED</v>
          </cell>
          <cell r="B585">
            <v>-1646078.88</v>
          </cell>
          <cell r="C585">
            <v>70</v>
          </cell>
          <cell r="E585">
            <v>-106995790.84</v>
          </cell>
          <cell r="F585">
            <v>105349711.95999999</v>
          </cell>
        </row>
        <row r="586">
          <cell r="A586" t="str">
            <v>663016 Interest Income - from affiliate operation</v>
          </cell>
          <cell r="B586">
            <v>-49292.73</v>
          </cell>
          <cell r="C586">
            <v>70</v>
          </cell>
          <cell r="E586">
            <v>-1821993.26</v>
          </cell>
          <cell r="F586">
            <v>1772700.53</v>
          </cell>
        </row>
        <row r="587">
          <cell r="A587" t="str">
            <v>663060 Interest Expenses - P/N intercompany</v>
          </cell>
          <cell r="B587">
            <v>1626202.42</v>
          </cell>
          <cell r="C587">
            <v>40</v>
          </cell>
          <cell r="D587">
            <v>-280660.16999999993</v>
          </cell>
          <cell r="E587">
            <v>1093574.48</v>
          </cell>
          <cell r="F587">
            <v>532627.93999999994</v>
          </cell>
        </row>
        <row r="588">
          <cell r="A588" t="str">
            <v>664000 Realized Gain(Loss) On Foreign Exchange for ap</v>
          </cell>
          <cell r="B588">
            <v>-7730643.8600000003</v>
          </cell>
          <cell r="C588">
            <v>60</v>
          </cell>
          <cell r="E588">
            <v>-22254907.100000001</v>
          </cell>
          <cell r="F588">
            <v>14524263.24</v>
          </cell>
        </row>
        <row r="589">
          <cell r="A589" t="str">
            <v>664001 Realized Gain(Loss) On Foreign Exchange for ar</v>
          </cell>
          <cell r="B589">
            <v>-807336.29</v>
          </cell>
          <cell r="C589">
            <v>60</v>
          </cell>
          <cell r="E589">
            <v>7886754.6600000001</v>
          </cell>
          <cell r="F589">
            <v>-8694090.9499999993</v>
          </cell>
        </row>
        <row r="590">
          <cell r="A590" t="str">
            <v>664002 Realized Gain(Loss) On Foreign Exchange for loan</v>
          </cell>
          <cell r="B590">
            <v>14305815.49</v>
          </cell>
          <cell r="C590">
            <v>60</v>
          </cell>
          <cell r="D590">
            <v>5767835.3399999999</v>
          </cell>
          <cell r="E590">
            <v>35087210.68</v>
          </cell>
          <cell r="F590">
            <v>-20781395.190000001</v>
          </cell>
        </row>
        <row r="591">
          <cell r="A591" t="str">
            <v>664040 Cross Currency Forward Variance</v>
          </cell>
          <cell r="B591">
            <v>1694022.86</v>
          </cell>
          <cell r="C591">
            <v>40</v>
          </cell>
          <cell r="E591">
            <v>9228945.9299999997</v>
          </cell>
          <cell r="F591">
            <v>-7534923.0700000003</v>
          </cell>
        </row>
        <row r="592">
          <cell r="A592" t="str">
            <v>664050 SWAP interest</v>
          </cell>
          <cell r="B592">
            <v>0</v>
          </cell>
          <cell r="C592">
            <v>40</v>
          </cell>
          <cell r="E592">
            <v>1137901.8600000001</v>
          </cell>
          <cell r="F592">
            <v>-1137901.8600000001</v>
          </cell>
        </row>
        <row r="593">
          <cell r="A593" t="str">
            <v>664060 Gain(loss) from SWAP</v>
          </cell>
          <cell r="B593">
            <v>0</v>
          </cell>
          <cell r="C593">
            <v>40</v>
          </cell>
          <cell r="D593">
            <v>1694022.86</v>
          </cell>
          <cell r="E593">
            <v>198359.04000000001</v>
          </cell>
          <cell r="F593">
            <v>-198359.04000000001</v>
          </cell>
        </row>
        <row r="594">
          <cell r="A594" t="str">
            <v>664390 Unrealized Gain(Loss) On Foreign exchange for ap</v>
          </cell>
          <cell r="B594">
            <v>4923323.3899999997</v>
          </cell>
          <cell r="C594">
            <v>60</v>
          </cell>
          <cell r="E594">
            <v>-21731458.190000001</v>
          </cell>
          <cell r="F594">
            <v>26654781.579999998</v>
          </cell>
        </row>
        <row r="595">
          <cell r="A595" t="str">
            <v>664391 Unrealized Gain(Loss) On Foreign exchange for ar</v>
          </cell>
          <cell r="B595">
            <v>5963200.4800000004</v>
          </cell>
          <cell r="C595">
            <v>60</v>
          </cell>
          <cell r="E595">
            <v>-89959.45</v>
          </cell>
          <cell r="F595">
            <v>6053159.9299999997</v>
          </cell>
        </row>
        <row r="596">
          <cell r="A596" t="str">
            <v>664392 Unrealized Gain(Loss) On Foreign exchange - loan</v>
          </cell>
          <cell r="B596">
            <v>-11332474.380000001</v>
          </cell>
          <cell r="C596">
            <v>60</v>
          </cell>
          <cell r="D596">
            <v>-445950.50999999978</v>
          </cell>
          <cell r="E596">
            <v>-26779588.91</v>
          </cell>
          <cell r="F596">
            <v>15447114.529999999</v>
          </cell>
        </row>
        <row r="597">
          <cell r="A597" t="str">
            <v>665090 Other Financial Charge</v>
          </cell>
          <cell r="B597">
            <v>0</v>
          </cell>
          <cell r="C597">
            <v>30</v>
          </cell>
          <cell r="E597">
            <v>3650000</v>
          </cell>
          <cell r="F597">
            <v>-3650000</v>
          </cell>
        </row>
        <row r="598">
          <cell r="A598" t="str">
            <v>671000 Income For Prior Year</v>
          </cell>
          <cell r="B598">
            <v>-2593562.36</v>
          </cell>
          <cell r="C598">
            <v>30</v>
          </cell>
          <cell r="E598">
            <v>-4106024</v>
          </cell>
          <cell r="F598">
            <v>1512461.64</v>
          </cell>
        </row>
        <row r="599">
          <cell r="A599" t="str">
            <v>671010 Charges For Prior Year</v>
          </cell>
          <cell r="B599">
            <v>3312923.81</v>
          </cell>
          <cell r="C599">
            <v>30</v>
          </cell>
          <cell r="D599">
            <v>719361.45000000019</v>
          </cell>
          <cell r="E599">
            <v>9747743.0600000005</v>
          </cell>
          <cell r="F599">
            <v>-6434819.25</v>
          </cell>
        </row>
        <row r="600">
          <cell r="A600" t="str">
            <v>673000 Extraordinary Expenses</v>
          </cell>
          <cell r="B600">
            <v>3234124.86</v>
          </cell>
          <cell r="C600">
            <v>30</v>
          </cell>
          <cell r="E600">
            <v>116454.66</v>
          </cell>
          <cell r="F600">
            <v>3117670.2</v>
          </cell>
        </row>
        <row r="601">
          <cell r="A601" t="str">
            <v>673040 Penalties/Surcharge-Non Deductab</v>
          </cell>
          <cell r="B601">
            <v>0</v>
          </cell>
          <cell r="C601">
            <v>30</v>
          </cell>
          <cell r="E601">
            <v>24352.62</v>
          </cell>
          <cell r="F601">
            <v>-24352.62</v>
          </cell>
        </row>
        <row r="602">
          <cell r="A602" t="str">
            <v>673070 Incorrect Input Tax (Vat)</v>
          </cell>
          <cell r="B602">
            <v>2687.99</v>
          </cell>
          <cell r="C602">
            <v>30</v>
          </cell>
          <cell r="E602">
            <v>32486.080000000002</v>
          </cell>
          <cell r="F602">
            <v>-29798.09</v>
          </cell>
        </row>
        <row r="603">
          <cell r="A603" t="str">
            <v>673080 Output Tax Uncollected From Cust</v>
          </cell>
          <cell r="B603">
            <v>2148.3000000000002</v>
          </cell>
          <cell r="C603">
            <v>30</v>
          </cell>
          <cell r="D603">
            <v>3238961.15</v>
          </cell>
          <cell r="E603">
            <v>14231.21</v>
          </cell>
          <cell r="F603">
            <v>-12082.91</v>
          </cell>
        </row>
        <row r="604">
          <cell r="A604" t="str">
            <v>Total: accounts not assigned</v>
          </cell>
          <cell r="B604">
            <v>0</v>
          </cell>
          <cell r="E604">
            <v>0</v>
          </cell>
          <cell r="F604">
            <v>0</v>
          </cell>
        </row>
        <row r="605">
          <cell r="A605" t="str">
            <v>============================</v>
          </cell>
          <cell r="B605">
            <v>0</v>
          </cell>
          <cell r="E605">
            <v>0</v>
          </cell>
          <cell r="F605">
            <v>0</v>
          </cell>
        </row>
        <row r="606">
          <cell r="B606">
            <v>0</v>
          </cell>
          <cell r="E606">
            <v>0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>
            <v>0</v>
          </cell>
        </row>
        <row r="3">
          <cell r="C3">
            <v>0</v>
          </cell>
        </row>
        <row r="4">
          <cell r="C4">
            <v>0</v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>
            <v>0</v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>
            <v>0</v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>
            <v>0</v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>
            <v>0</v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>
            <v>0</v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>
            <v>0</v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>
            <v>0</v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>
            <v>0</v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>
            <v>0</v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 t="str">
            <v>47.1-</v>
          </cell>
        </row>
        <row r="226">
          <cell r="C226">
            <v>0</v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>
            <v>0</v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 t="str">
            <v>100.0-</v>
          </cell>
        </row>
        <row r="250">
          <cell r="C250">
            <v>0</v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>
            <v>0</v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>
            <v>0</v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>
            <v>0</v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>
            <v>0</v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>
            <v>0</v>
          </cell>
        </row>
        <row r="276">
          <cell r="C276" t="str">
            <v>34.4-</v>
          </cell>
        </row>
        <row r="277">
          <cell r="C277">
            <v>0</v>
          </cell>
        </row>
        <row r="278">
          <cell r="C278" t="str">
            <v>8,954.3</v>
          </cell>
        </row>
        <row r="279">
          <cell r="C279">
            <v>0</v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>
            <v>0</v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>
            <v>0</v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>
            <v>0</v>
          </cell>
        </row>
        <row r="430">
          <cell r="C430" t="str">
            <v>51.4</v>
          </cell>
        </row>
        <row r="431">
          <cell r="C431">
            <v>0</v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>
            <v>0</v>
          </cell>
        </row>
        <row r="481">
          <cell r="C481" t="str">
            <v>62.7-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>
            <v>0</v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>
            <v>0</v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>
            <v>0</v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>
            <v>0</v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</sheetNames>
    <sheetDataSet>
      <sheetData sheetId="0">
        <row r="3">
          <cell r="A3">
            <v>0</v>
          </cell>
          <cell r="B3" t="str">
            <v>Assets</v>
          </cell>
          <cell r="C3">
            <v>0</v>
          </cell>
          <cell r="F3">
            <v>0</v>
          </cell>
        </row>
        <row r="4">
          <cell r="A4">
            <v>0</v>
          </cell>
          <cell r="B4" t="str">
            <v>Current Assets</v>
          </cell>
          <cell r="C4">
            <v>0</v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>
            <v>0</v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>
            <v>0</v>
          </cell>
          <cell r="B9">
            <v>0</v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>
            <v>0</v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>
            <v>0</v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>
            <v>0</v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>
            <v>0</v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>
            <v>0</v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>
            <v>0</v>
          </cell>
          <cell r="B22" t="str">
            <v>Account and Notes Receivable-Trade-Net</v>
          </cell>
          <cell r="C22">
            <v>0</v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>
            <v>0</v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>
            <v>0</v>
          </cell>
          <cell r="F25">
            <v>0</v>
          </cell>
        </row>
        <row r="26">
          <cell r="A26">
            <v>0</v>
          </cell>
          <cell r="B26" t="str">
            <v>Other Company</v>
          </cell>
          <cell r="C26">
            <v>0</v>
          </cell>
          <cell r="F26">
            <v>0</v>
          </cell>
        </row>
        <row r="27">
          <cell r="A27">
            <v>0</v>
          </cell>
          <cell r="B27" t="str">
            <v>Other Companies</v>
          </cell>
          <cell r="C27">
            <v>0</v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>
            <v>0</v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>
            <v>0</v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>
            <v>0</v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>
            <v>0</v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>
            <v>0</v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>
            <v>0</v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>
            <v>0</v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>
            <v>0</v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>
            <v>0</v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>
            <v>0</v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>
            <v>0</v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>
            <v>0</v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>
            <v>0</v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>
            <v>0</v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>
            <v>0</v>
          </cell>
          <cell r="B68" t="str">
            <v>Investment In &amp; Loans To Sub.,Ass,&amp;Oth.Com</v>
          </cell>
          <cell r="C68">
            <v>0</v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>
            <v>0</v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>
            <v>0</v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>
            <v>0</v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>
            <v>0</v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>
            <v>0</v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>
            <v>0</v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>
            <v>0</v>
          </cell>
          <cell r="B85" t="str">
            <v>Unspecified Assets</v>
          </cell>
          <cell r="C85">
            <v>0</v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>
            <v>0</v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>
            <v>0</v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>
            <v>0</v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>
            <v>0</v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>
            <v>0</v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>
            <v>0</v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>
            <v>0</v>
          </cell>
          <cell r="B109">
            <v>0</v>
          </cell>
          <cell r="C109" t="str">
            <v>59.4-</v>
          </cell>
          <cell r="F109">
            <v>18486099709.419998</v>
          </cell>
        </row>
        <row r="110">
          <cell r="A110">
            <v>0</v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>
            <v>0</v>
          </cell>
          <cell r="B111" t="str">
            <v>Liabilities And Shareholders'Equity</v>
          </cell>
          <cell r="C111">
            <v>0</v>
          </cell>
          <cell r="F111">
            <v>0</v>
          </cell>
        </row>
        <row r="112">
          <cell r="A112">
            <v>0</v>
          </cell>
          <cell r="B112" t="str">
            <v>Liabilities</v>
          </cell>
          <cell r="C112">
            <v>0</v>
          </cell>
          <cell r="F112">
            <v>0</v>
          </cell>
        </row>
        <row r="113">
          <cell r="A113">
            <v>0</v>
          </cell>
          <cell r="B113" t="str">
            <v>Current Liabilities</v>
          </cell>
          <cell r="C113">
            <v>0</v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>
            <v>0</v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>
            <v>0</v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>
            <v>0</v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>
            <v>0</v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>
            <v>0</v>
          </cell>
          <cell r="F121">
            <v>0</v>
          </cell>
        </row>
        <row r="122">
          <cell r="A122">
            <v>0</v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>
            <v>0</v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>
            <v>0</v>
          </cell>
          <cell r="B124" t="str">
            <v>Accounts Payable-Trade</v>
          </cell>
          <cell r="C124">
            <v>0</v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>
            <v>0</v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>
            <v>0</v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>
            <v>0</v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>
            <v>0</v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>
            <v>0</v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>
            <v>0</v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>
            <v>0</v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>
            <v>0</v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>
            <v>0</v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>
            <v>0</v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>
            <v>0</v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>
            <v>0</v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>
            <v>0</v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>
            <v>0</v>
          </cell>
          <cell r="F169">
            <v>0</v>
          </cell>
        </row>
        <row r="170">
          <cell r="A170">
            <v>0</v>
          </cell>
          <cell r="B170" t="str">
            <v>Deferred Income</v>
          </cell>
          <cell r="C170">
            <v>0</v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>
            <v>0</v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>
            <v>0</v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>
            <v>0</v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>
            <v>0</v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>
            <v>0</v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>
            <v>0</v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>
            <v>0</v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>
            <v>0</v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>
            <v>0</v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>
            <v>0</v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>
            <v>0</v>
          </cell>
          <cell r="B203" t="str">
            <v>Shareholders' Equity</v>
          </cell>
          <cell r="C203">
            <v>0</v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>
            <v>0</v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>
            <v>0</v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>
            <v>0</v>
          </cell>
          <cell r="B208" t="str">
            <v>Revaluation Surplus of Property</v>
          </cell>
          <cell r="C208">
            <v>0</v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>
            <v>0</v>
          </cell>
          <cell r="B210">
            <v>0</v>
          </cell>
          <cell r="C210" t="str">
            <v>100.0-</v>
          </cell>
          <cell r="F210">
            <v>248932.37</v>
          </cell>
        </row>
        <row r="211">
          <cell r="A211">
            <v>0</v>
          </cell>
          <cell r="B211" t="str">
            <v>Retained Earnings</v>
          </cell>
          <cell r="C211">
            <v>0</v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>
            <v>0</v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>
            <v>0</v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>
            <v>0</v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>
            <v>0</v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FS-YTD"/>
      <sheetName val="BALANCE SHEET "/>
      <sheetName val="U-7"/>
      <sheetName val="JVID"/>
      <sheetName val="finance64k.u"/>
      <sheetName val="คงเหลือ GH"/>
      <sheetName val="E-1D"/>
      <sheetName val="Update_041110"/>
      <sheetName val="sub-mat2011"/>
      <sheetName val="Sheet2"/>
      <sheetName val="cutoff1"/>
      <sheetName val="DEP12"/>
      <sheetName val="Asset41_42"/>
      <sheetName val="6013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10-1 Media"/>
      <sheetName val="10-cut"/>
      <sheetName val="REVENUE"/>
      <sheetName val="FDR-Jan-99 "/>
      <sheetName val="WIP"/>
      <sheetName val="Scal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xlSVH_T"/>
      <sheetName val="Request"/>
      <sheetName val="03100(SS)"/>
      <sheetName val="U-5"/>
      <sheetName val="AssetAcc"/>
      <sheetName val="Bahrain"/>
      <sheetName val="BTR BKK"/>
      <sheetName val="master"/>
      <sheetName val="SUM"/>
      <sheetName val="C-1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G-BS"/>
      <sheetName val="depn-Sep 03"/>
      <sheetName val="NLok"/>
      <sheetName val="200-110"/>
      <sheetName val="明細"/>
      <sheetName val="S03"/>
      <sheetName val="By Person"/>
      <sheetName val="BARS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kk"/>
      <sheetName val="Upc"/>
      <sheetName val="Exp"/>
      <sheetName val="AR Aging - 30 Sep 2013"/>
    </sheetNames>
    <definedNames>
      <definedName name="COPY_YTD"/>
      <definedName name="New"/>
      <definedName name="ytd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DETAIL "/>
      <sheetName val="summary"/>
      <sheetName val="SAN REDUCED 1"/>
      <sheetName val="Boq(1)"/>
      <sheetName val="List"/>
      <sheetName val="Purchase Order1"/>
      <sheetName val="SH-D"/>
      <sheetName val="SH-G"/>
      <sheetName val="外気負荷"/>
      <sheetName val="ค่าวัสดุ"/>
      <sheetName val="C-LOAD(L-FACTORY.)"/>
      <sheetName val="SH-E"/>
      <sheetName val="SH-C"/>
      <sheetName val="covere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Data"/>
      <sheetName val="SOR"/>
      <sheetName val="cov-estimate"/>
      <sheetName val="EXF"/>
      <sheetName val="Currency Rate"/>
      <sheetName val="BQ-E20-02(Rp)"/>
      <sheetName val="Defect Report(M&amp;E)"/>
      <sheetName val="040"/>
      <sheetName val="060"/>
      <sheetName val="SILICATE"/>
      <sheetName val="Code"/>
      <sheetName val="Price per model"/>
      <sheetName val="建築代価"/>
      <sheetName val="Intro"/>
      <sheetName val="Template"/>
      <sheetName val="Variables"/>
      <sheetName val="Report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ABLES"/>
      <sheetName val="SOURCE"/>
      <sheetName val="IMV"/>
      <sheetName val="PO(Thai)"/>
      <sheetName val="Total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Invoice"/>
      <sheetName val="Sheet1 (3)"/>
      <sheetName val="APR'09"/>
      <sheetName val="COMMOND LINE"/>
      <sheetName val="Sheet1"/>
      <sheetName val="Customize Your Invoice"/>
      <sheetName val="Register_Local"/>
      <sheetName val="Allocate96-98"/>
      <sheetName val="CST1198"/>
    </sheetNames>
    <sheetDataSet>
      <sheetData sheetId="0" refreshError="1"/>
      <sheetData sheetId="1" refreshError="1"/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ADJ - RATE"/>
      <sheetName val="database"/>
      <sheetName val="ตั๋วเงินรับ"/>
      <sheetName val="Invoice"/>
      <sheetName val="Customize Your Invoice"/>
      <sheetName val="K-5"/>
      <sheetName val="CODE"/>
      <sheetName val="Purchase Order"/>
      <sheetName val="Customize Your Purchase Order"/>
      <sheetName val=" IB-PL-00-01 SUMMARY"/>
      <sheetName val="?????????????"/>
      <sheetName val="??????? MGC"/>
      <sheetName val="Loan Data"/>
      <sheetName val="BMCT2003"/>
      <sheetName val="Allocate96-98"/>
      <sheetName val="ค่าวัสดุ"/>
      <sheetName val="K-5 YE"/>
      <sheetName val="Asset 31-12-47"/>
      <sheetName val="BUILD95"/>
      <sheetName val="TrialBalance Q3-2002"/>
      <sheetName val="CUSTOMER"/>
      <sheetName val="data"/>
      <sheetName val="Sheet1"/>
      <sheetName val="PA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4">
          <cell r="B4">
            <v>8500000</v>
          </cell>
        </row>
      </sheetData>
      <sheetData sheetId="28" refreshError="1"/>
      <sheetData sheetId="29" refreshError="1"/>
      <sheetData sheetId="30" refreshError="1"/>
      <sheetData sheetId="31">
        <row r="4">
          <cell r="B4">
            <v>8500000</v>
          </cell>
        </row>
      </sheetData>
      <sheetData sheetId="32"/>
      <sheetData sheetId="33"/>
      <sheetData sheetId="34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finance"/>
      <sheetName val="EOC-AWP 30-06-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B-105"/>
      <sheetName val="A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LC _ TR Listing"/>
      <sheetName val="BALANCE SHEET "/>
      <sheetName val="BS ATTACH"/>
      <sheetName val="เขตการค้าย่อย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TYPE"/>
      <sheetName val="CRITERIA1"/>
      <sheetName val="desc"/>
      <sheetName val="Dec 2001"/>
      <sheetName val="Sheet1 (2)"/>
      <sheetName val="Input"/>
      <sheetName val="Data"/>
      <sheetName val="CF RECONCILE - 1"/>
      <sheetName val="Final"/>
      <sheetName val="MENU"/>
      <sheetName val="Sal"/>
      <sheetName val="CIPA"/>
      <sheetName val="03中"/>
      <sheetName val="DEPT"/>
      <sheetName val="DCF"/>
      <sheetName val="SKA"/>
      <sheetName val="Currency"/>
      <sheetName val="Saptco00"/>
      <sheetName val="Cost Centers"/>
      <sheetName val=" IB-PL-00-01 SUMMARY"/>
      <sheetName val="K-5"/>
      <sheetName val="M_Maincomp"/>
      <sheetName val="Locations"/>
      <sheetName val="CUSTOMER"/>
      <sheetName val="Update_041110"/>
      <sheetName val="sub-mat2011"/>
      <sheetName val="Sheet1"/>
      <sheetName val="Sheet2"/>
      <sheetName val="Sheet3"/>
      <sheetName val="CA Sheet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WDV"/>
      <sheetName val="SBM"/>
      <sheetName val="ADJ_-_RATE1"/>
      <sheetName val="ADJ___RATE1"/>
      <sheetName val="Cost_Centers"/>
      <sheetName val="_IB-PL-00-01_SUMMARY"/>
      <sheetName val="10-1_Media"/>
      <sheetName val="Customize_Your_Purchase_Order"/>
      <sheetName val="TrialBalance Q3-2002"/>
      <sheetName val="163040 LC_TR"/>
      <sheetName val="FP Friends Other"/>
      <sheetName val="Workbook Inputs"/>
      <sheetName val="Header"/>
      <sheetName val="FF-3"/>
      <sheetName val="Disposal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FY10-Loss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table"/>
      <sheetName val="F9_Parameters"/>
      <sheetName val="???????????"/>
      <sheetName val="D190.2"/>
      <sheetName val="Variance"/>
      <sheetName val="Model-Monthly"/>
      <sheetName val="Bang chiet tinh TBA"/>
      <sheetName val="Customize Your Loan Manager"/>
      <sheetName val="Depr"/>
      <sheetName val="LC"/>
      <sheetName val="MD&amp;A"/>
      <sheetName val="input data"/>
      <sheetName val="Data Entry"/>
      <sheetName val="Valo DCF"/>
      <sheetName val="Energy(update)"/>
      <sheetName val="DI"/>
      <sheetName val="D190_2"/>
      <sheetName val="head Jan"/>
      <sheetName val="List info"/>
      <sheetName val="By Person"/>
      <sheetName val="CA_Sheet1"/>
      <sheetName val="Demand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loomberg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 refreshError="1"/>
      <sheetData sheetId="139">
        <row r="2">
          <cell r="B2">
            <v>1.9678000000000001E-2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>
        <row r="2">
          <cell r="B2">
            <v>1.9678000000000001E-2</v>
          </cell>
        </row>
      </sheetData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 refreshError="1"/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"/>
      <sheetName val="FC"/>
      <sheetName val="data plant"/>
      <sheetName val="GL Exp "/>
      <sheetName val="apr คชจรวม"/>
      <sheetName val="Sheet1"/>
      <sheetName val="Sheet2"/>
      <sheetName val="คชจ.รวม2012Q1"/>
      <sheetName val="VC"/>
    </sheetNames>
    <sheetDataSet>
      <sheetData sheetId="0"/>
      <sheetData sheetId="1">
        <row r="1">
          <cell r="B1" t="str">
            <v>TTC</v>
          </cell>
        </row>
        <row r="2">
          <cell r="B2" t="str">
            <v>Manufacturing Cost</v>
          </cell>
        </row>
        <row r="3">
          <cell r="B3" t="str">
            <v>For  JUN , 2012</v>
          </cell>
        </row>
        <row r="4">
          <cell r="B4" t="str">
            <v>Cost</v>
          </cell>
        </row>
        <row r="6">
          <cell r="B6" t="str">
            <v>FC</v>
          </cell>
        </row>
        <row r="7">
          <cell r="B7" t="str">
            <v>Employee Expenses</v>
          </cell>
        </row>
        <row r="8">
          <cell r="B8" t="str">
            <v xml:space="preserve">    - Labor</v>
          </cell>
        </row>
        <row r="9">
          <cell r="B9">
            <v>610001</v>
          </cell>
        </row>
        <row r="10">
          <cell r="B10">
            <v>610005</v>
          </cell>
        </row>
        <row r="11">
          <cell r="B11">
            <v>610099</v>
          </cell>
        </row>
        <row r="12">
          <cell r="B12">
            <v>621002</v>
          </cell>
        </row>
        <row r="13">
          <cell r="B13">
            <v>621005</v>
          </cell>
        </row>
        <row r="14">
          <cell r="B14">
            <v>621099</v>
          </cell>
        </row>
        <row r="15">
          <cell r="B15">
            <v>621104</v>
          </cell>
        </row>
        <row r="16">
          <cell r="B16">
            <v>621199</v>
          </cell>
        </row>
        <row r="17">
          <cell r="B17" t="str">
            <v xml:space="preserve">    - Salary</v>
          </cell>
        </row>
        <row r="18">
          <cell r="B18">
            <v>621001</v>
          </cell>
        </row>
        <row r="19">
          <cell r="B19">
            <v>610006</v>
          </cell>
        </row>
        <row r="20">
          <cell r="B20">
            <v>621006</v>
          </cell>
        </row>
        <row r="21">
          <cell r="B21" t="str">
            <v xml:space="preserve">    - Welfare</v>
          </cell>
        </row>
        <row r="22">
          <cell r="B22">
            <v>610004</v>
          </cell>
        </row>
        <row r="23">
          <cell r="B23">
            <v>621004</v>
          </cell>
        </row>
        <row r="24">
          <cell r="B24">
            <v>622001</v>
          </cell>
        </row>
        <row r="25">
          <cell r="B25">
            <v>622002</v>
          </cell>
        </row>
        <row r="26">
          <cell r="B26">
            <v>622003</v>
          </cell>
        </row>
        <row r="27">
          <cell r="B27">
            <v>622004</v>
          </cell>
        </row>
        <row r="28">
          <cell r="B28">
            <v>622005</v>
          </cell>
        </row>
        <row r="29">
          <cell r="B29">
            <v>622099</v>
          </cell>
        </row>
        <row r="30">
          <cell r="B30">
            <v>624001</v>
          </cell>
        </row>
        <row r="31">
          <cell r="B31">
            <v>624002</v>
          </cell>
        </row>
        <row r="32">
          <cell r="B32">
            <v>624005</v>
          </cell>
        </row>
        <row r="33">
          <cell r="B33">
            <v>624007</v>
          </cell>
        </row>
        <row r="34">
          <cell r="B34">
            <v>624008</v>
          </cell>
        </row>
        <row r="35">
          <cell r="B35">
            <v>632704</v>
          </cell>
        </row>
        <row r="36">
          <cell r="B36">
            <v>640005</v>
          </cell>
        </row>
        <row r="37">
          <cell r="B37">
            <v>699001</v>
          </cell>
        </row>
        <row r="38">
          <cell r="B38">
            <v>699002</v>
          </cell>
        </row>
        <row r="39">
          <cell r="B39">
            <v>699003</v>
          </cell>
        </row>
        <row r="40">
          <cell r="B40">
            <v>699009</v>
          </cell>
        </row>
        <row r="41">
          <cell r="B41" t="str">
            <v>Other Supporting Expenses</v>
          </cell>
        </row>
        <row r="42">
          <cell r="B42" t="str">
            <v xml:space="preserve">    - Employee Development</v>
          </cell>
        </row>
        <row r="43">
          <cell r="B43">
            <v>623002</v>
          </cell>
        </row>
        <row r="44">
          <cell r="B44">
            <v>623005</v>
          </cell>
        </row>
        <row r="45">
          <cell r="B45">
            <v>623006</v>
          </cell>
        </row>
        <row r="46">
          <cell r="B46" t="str">
            <v xml:space="preserve">     - Product Development</v>
          </cell>
        </row>
        <row r="47">
          <cell r="B47">
            <v>631401</v>
          </cell>
        </row>
        <row r="48">
          <cell r="B48">
            <v>632304</v>
          </cell>
        </row>
        <row r="49">
          <cell r="B49">
            <v>693001</v>
          </cell>
        </row>
        <row r="50">
          <cell r="B50" t="str">
            <v xml:space="preserve">     - Communication</v>
          </cell>
        </row>
        <row r="51">
          <cell r="B51">
            <v>632401</v>
          </cell>
        </row>
        <row r="52">
          <cell r="B52">
            <v>632402</v>
          </cell>
        </row>
        <row r="53">
          <cell r="B53">
            <v>632403</v>
          </cell>
        </row>
        <row r="54">
          <cell r="B54">
            <v>632404</v>
          </cell>
        </row>
        <row r="55">
          <cell r="B55">
            <v>632405</v>
          </cell>
        </row>
        <row r="56">
          <cell r="B56">
            <v>632406</v>
          </cell>
        </row>
        <row r="57">
          <cell r="B57" t="str">
            <v xml:space="preserve">      - Insurance</v>
          </cell>
        </row>
        <row r="58">
          <cell r="B58">
            <v>632702</v>
          </cell>
        </row>
        <row r="59">
          <cell r="B59" t="str">
            <v xml:space="preserve">      - Security Services</v>
          </cell>
        </row>
        <row r="60">
          <cell r="B60">
            <v>621102</v>
          </cell>
        </row>
        <row r="61">
          <cell r="B61" t="str">
            <v xml:space="preserve">      - Rent</v>
          </cell>
        </row>
        <row r="62">
          <cell r="B62">
            <v>631501</v>
          </cell>
        </row>
        <row r="63">
          <cell r="B63">
            <v>631504</v>
          </cell>
        </row>
        <row r="64">
          <cell r="B64">
            <v>691006</v>
          </cell>
        </row>
        <row r="65">
          <cell r="B65">
            <v>691099</v>
          </cell>
        </row>
        <row r="66">
          <cell r="B66" t="str">
            <v xml:space="preserve">      - Supplies</v>
          </cell>
        </row>
        <row r="67">
          <cell r="B67">
            <v>631103</v>
          </cell>
        </row>
        <row r="68">
          <cell r="B68">
            <v>631330</v>
          </cell>
        </row>
        <row r="69">
          <cell r="B69">
            <v>631603</v>
          </cell>
        </row>
        <row r="70">
          <cell r="B70">
            <v>632301</v>
          </cell>
        </row>
        <row r="71">
          <cell r="B71">
            <v>632302</v>
          </cell>
        </row>
        <row r="72">
          <cell r="B72">
            <v>632303</v>
          </cell>
        </row>
        <row r="73">
          <cell r="B73">
            <v>632305</v>
          </cell>
        </row>
        <row r="74">
          <cell r="B74">
            <v>632306</v>
          </cell>
        </row>
        <row r="75">
          <cell r="B75">
            <v>632308</v>
          </cell>
        </row>
        <row r="76">
          <cell r="B76">
            <v>632309</v>
          </cell>
        </row>
        <row r="77">
          <cell r="B77">
            <v>632311</v>
          </cell>
        </row>
        <row r="78">
          <cell r="B78">
            <v>632314</v>
          </cell>
        </row>
        <row r="79">
          <cell r="B79">
            <v>632315</v>
          </cell>
        </row>
        <row r="80">
          <cell r="B80">
            <v>632316</v>
          </cell>
        </row>
        <row r="81">
          <cell r="B81">
            <v>632317</v>
          </cell>
        </row>
        <row r="82">
          <cell r="B82">
            <v>632320</v>
          </cell>
        </row>
        <row r="83">
          <cell r="B83">
            <v>632323</v>
          </cell>
        </row>
        <row r="84">
          <cell r="B84">
            <v>632326</v>
          </cell>
        </row>
        <row r="85">
          <cell r="B85">
            <v>632328</v>
          </cell>
        </row>
        <row r="86">
          <cell r="B86">
            <v>632329</v>
          </cell>
        </row>
        <row r="87">
          <cell r="B87">
            <v>632330</v>
          </cell>
        </row>
        <row r="88">
          <cell r="B88">
            <v>632332</v>
          </cell>
        </row>
        <row r="89">
          <cell r="B89">
            <v>632335</v>
          </cell>
        </row>
        <row r="90">
          <cell r="B90">
            <v>632336</v>
          </cell>
        </row>
        <row r="91">
          <cell r="B91">
            <v>632399</v>
          </cell>
        </row>
        <row r="92">
          <cell r="B92" t="str">
            <v xml:space="preserve">      - Tools &amp; Equipment</v>
          </cell>
        </row>
        <row r="93">
          <cell r="B93">
            <v>631201</v>
          </cell>
        </row>
        <row r="94">
          <cell r="B94">
            <v>631202</v>
          </cell>
        </row>
        <row r="95">
          <cell r="B95">
            <v>631203</v>
          </cell>
        </row>
        <row r="96">
          <cell r="B96">
            <v>631204</v>
          </cell>
        </row>
        <row r="97">
          <cell r="B97">
            <v>631205</v>
          </cell>
        </row>
        <row r="98">
          <cell r="B98" t="str">
            <v xml:space="preserve">       - Packing Cost (Support)</v>
          </cell>
        </row>
        <row r="99">
          <cell r="B99">
            <v>631305</v>
          </cell>
        </row>
        <row r="100">
          <cell r="B100" t="str">
            <v xml:space="preserve">       - Entertainment</v>
          </cell>
        </row>
        <row r="101">
          <cell r="B101">
            <v>699005</v>
          </cell>
        </row>
        <row r="102">
          <cell r="B102" t="str">
            <v xml:space="preserve">       - Facility Cost</v>
          </cell>
        </row>
        <row r="103">
          <cell r="B103">
            <v>632101</v>
          </cell>
        </row>
        <row r="104">
          <cell r="B104">
            <v>632102</v>
          </cell>
        </row>
        <row r="105">
          <cell r="B105">
            <v>632338</v>
          </cell>
        </row>
        <row r="106">
          <cell r="B106" t="str">
            <v xml:space="preserve">       - Others</v>
          </cell>
        </row>
        <row r="107">
          <cell r="B107">
            <v>632201</v>
          </cell>
        </row>
        <row r="108">
          <cell r="B108">
            <v>632202</v>
          </cell>
        </row>
        <row r="109">
          <cell r="B109">
            <v>632205</v>
          </cell>
        </row>
        <row r="110">
          <cell r="B110">
            <v>632206</v>
          </cell>
        </row>
        <row r="111">
          <cell r="B111">
            <v>632207</v>
          </cell>
        </row>
        <row r="112">
          <cell r="B112">
            <v>632208</v>
          </cell>
        </row>
        <row r="113">
          <cell r="B113">
            <v>632209</v>
          </cell>
        </row>
        <row r="114">
          <cell r="B114">
            <v>632299</v>
          </cell>
        </row>
        <row r="115">
          <cell r="B115">
            <v>632312</v>
          </cell>
        </row>
        <row r="116">
          <cell r="B116">
            <v>632318</v>
          </cell>
        </row>
        <row r="117">
          <cell r="B117">
            <v>632319</v>
          </cell>
        </row>
        <row r="118">
          <cell r="B118">
            <v>632322</v>
          </cell>
        </row>
        <row r="119">
          <cell r="B119">
            <v>632327</v>
          </cell>
        </row>
        <row r="120">
          <cell r="B120">
            <v>632331</v>
          </cell>
        </row>
        <row r="121">
          <cell r="B121">
            <v>632333</v>
          </cell>
        </row>
        <row r="122">
          <cell r="B122">
            <v>632337</v>
          </cell>
        </row>
        <row r="123">
          <cell r="B123">
            <v>632504</v>
          </cell>
        </row>
        <row r="124">
          <cell r="B124">
            <v>632602</v>
          </cell>
        </row>
        <row r="125">
          <cell r="B125">
            <v>632603</v>
          </cell>
        </row>
        <row r="126">
          <cell r="B126">
            <v>632605</v>
          </cell>
        </row>
        <row r="127">
          <cell r="B127">
            <v>632615</v>
          </cell>
        </row>
        <row r="128">
          <cell r="B128">
            <v>691003</v>
          </cell>
        </row>
        <row r="129">
          <cell r="B129">
            <v>692001</v>
          </cell>
        </row>
        <row r="130">
          <cell r="B130">
            <v>692002</v>
          </cell>
        </row>
        <row r="131">
          <cell r="B131">
            <v>699007</v>
          </cell>
        </row>
        <row r="132">
          <cell r="B132">
            <v>699008</v>
          </cell>
        </row>
        <row r="133">
          <cell r="B133">
            <v>699099</v>
          </cell>
        </row>
        <row r="134">
          <cell r="B134">
            <v>631506</v>
          </cell>
        </row>
        <row r="135">
          <cell r="B135" t="str">
            <v>Total FC before Depreciation</v>
          </cell>
        </row>
        <row r="136">
          <cell r="B136" t="str">
            <v xml:space="preserve">      -  Depreciation</v>
          </cell>
        </row>
        <row r="137">
          <cell r="B137">
            <v>632801</v>
          </cell>
        </row>
        <row r="138">
          <cell r="B138">
            <v>632802</v>
          </cell>
        </row>
        <row r="139">
          <cell r="B139">
            <v>632803</v>
          </cell>
        </row>
        <row r="140">
          <cell r="B140">
            <v>632804</v>
          </cell>
        </row>
        <row r="141">
          <cell r="B141">
            <v>632805</v>
          </cell>
        </row>
        <row r="142">
          <cell r="B142">
            <v>632806</v>
          </cell>
        </row>
        <row r="143">
          <cell r="B143">
            <v>632808</v>
          </cell>
        </row>
        <row r="144">
          <cell r="B144">
            <v>632809</v>
          </cell>
        </row>
        <row r="145">
          <cell r="B145" t="str">
            <v>Total FC</v>
          </cell>
        </row>
        <row r="146">
          <cell r="B146" t="str">
            <v>Output (Sq.M.)</v>
          </cell>
        </row>
        <row r="147">
          <cell r="B147" t="str">
            <v>Grade A</v>
          </cell>
        </row>
        <row r="148">
          <cell r="B148" t="str">
            <v>Grade B</v>
          </cell>
        </row>
        <row r="149">
          <cell r="B149" t="str">
            <v>Grade C</v>
          </cell>
        </row>
        <row r="150">
          <cell r="B150" t="str">
            <v>Grade A Inter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7">
          <cell r="E17">
            <v>2301291.9806534634</v>
          </cell>
        </row>
      </sheetData>
      <sheetData sheetId="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</sheetNames>
    <definedNames>
      <definedName name="FX"/>
    </defined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database"/>
      <sheetName val="LS매입채무"/>
      <sheetName val="외상매입금명세"/>
      <sheetName val="지급어음명세"/>
      <sheetName val="table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XREF"/>
      <sheetName val="외상매출금현황-수정분 A2"/>
      <sheetName val="Data Sources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Master Updated(517)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DB"/>
      <sheetName val="Customize Your 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"/>
      <sheetName val="Wip Sort"/>
      <sheetName val="FG4271 3.6.16"/>
      <sheetName val="kiln 2,3,4,6"/>
      <sheetName val="GL"/>
      <sheetName val="Press"/>
      <sheetName val="Dryer"/>
      <sheetName val="Glazing"/>
      <sheetName val="Kiln"/>
      <sheetName val="Polish"/>
      <sheetName val="Sorting"/>
      <sheetName val="Packing"/>
      <sheetName val="Inventory Number"/>
      <sheetName val="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4">
          <cell r="A4" t="str">
            <v>Item Number</v>
          </cell>
          <cell r="B4" t="str">
            <v>Description</v>
          </cell>
        </row>
        <row r="5">
          <cell r="A5">
            <v>4130601002</v>
          </cell>
          <cell r="B5" t="str">
            <v>BISCUIT (WALL TILE R)</v>
          </cell>
        </row>
        <row r="6">
          <cell r="A6">
            <v>4130601003</v>
          </cell>
          <cell r="B6" t="str">
            <v>BISCUIT (WALL TILE NR)</v>
          </cell>
        </row>
        <row r="7">
          <cell r="A7">
            <v>4150501001</v>
          </cell>
          <cell r="B7" t="str">
            <v>BISCUIT (GLAZED PORCELAIN)</v>
          </cell>
        </row>
        <row r="8">
          <cell r="A8">
            <v>4150501002</v>
          </cell>
          <cell r="B8" t="str">
            <v>BISCUIT 50X50 (NR)</v>
          </cell>
        </row>
        <row r="9">
          <cell r="A9">
            <v>4160601000</v>
          </cell>
          <cell r="B9" t="str">
            <v>BISCUIT (GRES PORCELAIN R)</v>
          </cell>
        </row>
        <row r="10">
          <cell r="A10" t="str">
            <v>133060LC000104</v>
          </cell>
          <cell r="B10" t="str">
            <v>MOKA  30X60</v>
          </cell>
        </row>
        <row r="11">
          <cell r="A11" t="str">
            <v>133060LC000111</v>
          </cell>
          <cell r="B11" t="str">
            <v>ARENA  30X60</v>
          </cell>
        </row>
        <row r="12">
          <cell r="A12" t="str">
            <v>136060EA8114</v>
          </cell>
          <cell r="B12" t="str">
            <v>EA80160P(IMPORT FINISHED GOOD) 60X60</v>
          </cell>
        </row>
        <row r="13">
          <cell r="A13" t="str">
            <v>136060FA0100</v>
          </cell>
          <cell r="B13" t="str">
            <v>FA00160P(IMPORT FINISHED GOOD) 60X60</v>
          </cell>
        </row>
        <row r="14">
          <cell r="A14" t="str">
            <v>136060G00103</v>
          </cell>
          <cell r="B14" t="str">
            <v>GOO160P(IMPORT FINISHED GOOD) 60X60</v>
          </cell>
        </row>
        <row r="15">
          <cell r="A15" t="str">
            <v>136060LC000104C</v>
          </cell>
          <cell r="B15" t="str">
            <v>MOKA  60X60</v>
          </cell>
        </row>
        <row r="16">
          <cell r="A16" t="str">
            <v>136060LC000111</v>
          </cell>
          <cell r="B16" t="str">
            <v>ARENA  60X60</v>
          </cell>
        </row>
        <row r="17">
          <cell r="A17" t="str">
            <v>136060LC000111C</v>
          </cell>
          <cell r="B17" t="str">
            <v>ARENA  60X60</v>
          </cell>
        </row>
        <row r="18">
          <cell r="A18" t="str">
            <v>136060TH0100</v>
          </cell>
          <cell r="B18" t="str">
            <v>TH01060P(IMPORT FINISHED GOOD) 60X60</v>
          </cell>
        </row>
        <row r="19">
          <cell r="A19" t="str">
            <v>136060TW0103</v>
          </cell>
          <cell r="B19" t="str">
            <v>TW00160P (IMPORT FINISHED GOOD) 60X60</v>
          </cell>
        </row>
        <row r="20">
          <cell r="A20" t="str">
            <v>136060TW1103</v>
          </cell>
          <cell r="B20" t="str">
            <v>TW10160P(IMPORT FINISHED GOOD) 60X60</v>
          </cell>
        </row>
        <row r="21">
          <cell r="A21" t="str">
            <v>136060TW2631</v>
          </cell>
          <cell r="B21" t="str">
            <v>TW20660P(IMPORT FINISHED GOOD) 60X60</v>
          </cell>
        </row>
        <row r="22">
          <cell r="A22" t="str">
            <v>136060TW3461</v>
          </cell>
          <cell r="B22" t="str">
            <v>TW30460P(IMPORT FINISHED GOOD) 60X60</v>
          </cell>
        </row>
        <row r="23">
          <cell r="A23" t="str">
            <v>136060TW3660</v>
          </cell>
          <cell r="B23" t="str">
            <v>TW30660P(IMPORT FINISHED GOOD) 60X60</v>
          </cell>
        </row>
        <row r="24">
          <cell r="A24" t="str">
            <v>136060TW4242</v>
          </cell>
          <cell r="B24" t="str">
            <v>TW40260P(IMPORT FINISHED GOOD) 60X60</v>
          </cell>
        </row>
        <row r="25">
          <cell r="A25" t="str">
            <v>136060TW4840</v>
          </cell>
          <cell r="B25" t="str">
            <v>TW40860P(IMPORT FINISHED GOOD) 60X60</v>
          </cell>
        </row>
        <row r="26">
          <cell r="A26" t="str">
            <v>136060TW5211</v>
          </cell>
          <cell r="B26" t="str">
            <v>TW50260P(IMPORT FINISHED GOOD) 60X60</v>
          </cell>
        </row>
        <row r="27">
          <cell r="A27" t="str">
            <v>136060WO7105</v>
          </cell>
          <cell r="B27" t="str">
            <v>W70160P(IMPORT FINISHED GOOD) 60X60</v>
          </cell>
        </row>
        <row r="28">
          <cell r="A28" t="str">
            <v>138080000603C</v>
          </cell>
          <cell r="B28" t="str">
            <v>BARCACCIA AVORIO (POLISHED) 80X80</v>
          </cell>
        </row>
        <row r="29">
          <cell r="A29" t="str">
            <v>138080000703C</v>
          </cell>
          <cell r="B29" t="str">
            <v>COLLINA AVORIO (POLISHED) 80X80</v>
          </cell>
        </row>
        <row r="30">
          <cell r="A30" t="str">
            <v>143060000202C</v>
          </cell>
          <cell r="B30" t="str">
            <v>PARK AVENUE BIANCO(FLAMED) 30X60</v>
          </cell>
        </row>
        <row r="31">
          <cell r="A31" t="str">
            <v>143060000203C</v>
          </cell>
          <cell r="B31" t="str">
            <v>PARK AVENUE AVORIO(FLAMED) 30X60</v>
          </cell>
        </row>
        <row r="32">
          <cell r="A32" t="str">
            <v>143060000204C</v>
          </cell>
          <cell r="B32" t="str">
            <v>PARK AVENUE MOKA(FLAMED) 30X60</v>
          </cell>
        </row>
        <row r="33">
          <cell r="A33" t="str">
            <v>143060000205C</v>
          </cell>
          <cell r="B33" t="str">
            <v>PARK AVENUE BASALTO(FLAMED) 30X60</v>
          </cell>
        </row>
        <row r="34">
          <cell r="A34" t="str">
            <v>143060000211C</v>
          </cell>
          <cell r="B34" t="str">
            <v>PARK AVENUE GRIS(FLAMED) 30X60</v>
          </cell>
        </row>
        <row r="35">
          <cell r="A35" t="str">
            <v>143060000212C</v>
          </cell>
          <cell r="B35" t="str">
            <v>PARK AVENUE ARGENTO(FLAMED) 30X60</v>
          </cell>
        </row>
        <row r="36">
          <cell r="A36" t="str">
            <v>143060000301C</v>
          </cell>
          <cell r="B36" t="str">
            <v>HOWLITE (FLAMED) 30X60</v>
          </cell>
        </row>
        <row r="37">
          <cell r="A37" t="str">
            <v>178080000703C</v>
          </cell>
          <cell r="B37" t="str">
            <v>COLLINA AVORIO (HONED) 80X80</v>
          </cell>
        </row>
        <row r="38">
          <cell r="A38" t="str">
            <v>183060LC000104</v>
          </cell>
          <cell r="B38" t="str">
            <v>MOKA NATURE 30X60</v>
          </cell>
        </row>
        <row r="39">
          <cell r="A39" t="str">
            <v>183060LC000111</v>
          </cell>
          <cell r="B39" t="str">
            <v>ARENA NATURE 30X60</v>
          </cell>
        </row>
        <row r="40">
          <cell r="A40" t="str">
            <v>186060LC000111C</v>
          </cell>
          <cell r="B40" t="str">
            <v>ARENA NATURE 60X60</v>
          </cell>
        </row>
        <row r="41">
          <cell r="A41" t="str">
            <v>FM0300MT0204</v>
          </cell>
          <cell r="B41" t="str">
            <v>PARK AVENUE MOKA(MATTE)30X30</v>
          </cell>
        </row>
        <row r="42">
          <cell r="A42" t="str">
            <v>FM0300MT0210</v>
          </cell>
          <cell r="B42" t="str">
            <v>PARK AVENUE ACERO(MATTE)30X30</v>
          </cell>
        </row>
        <row r="43">
          <cell r="A43" t="str">
            <v>FM0300MT0211</v>
          </cell>
          <cell r="B43" t="str">
            <v>PARK AVENUE GRIS (MATTE)30X30</v>
          </cell>
        </row>
        <row r="44">
          <cell r="A44" t="str">
            <v>FM0300MT0313</v>
          </cell>
          <cell r="B44" t="str">
            <v>NIQUEL NATURE(MATTE)30x30</v>
          </cell>
        </row>
        <row r="45">
          <cell r="A45" t="str">
            <v>FM0300NA3104</v>
          </cell>
          <cell r="B45" t="str">
            <v>EMPORIUM 00 (NATURAL)</v>
          </cell>
        </row>
        <row r="46">
          <cell r="A46" t="str">
            <v>FM0300NA3105</v>
          </cell>
          <cell r="B46" t="str">
            <v>EMPORIUM 01 (NATURAL)</v>
          </cell>
        </row>
        <row r="47">
          <cell r="A47" t="str">
            <v>FM0300NA3111</v>
          </cell>
          <cell r="B47" t="str">
            <v>EMPORIUM 02 (NATURAL)</v>
          </cell>
        </row>
        <row r="48">
          <cell r="A48" t="str">
            <v>FM0300NA3112</v>
          </cell>
          <cell r="B48" t="str">
            <v>EMPORIUM 03 (NATURAL)</v>
          </cell>
        </row>
        <row r="49">
          <cell r="A49" t="str">
            <v>FM0300PL0204</v>
          </cell>
          <cell r="B49" t="str">
            <v>PARK AVENUE MOKA POLISHED30X30</v>
          </cell>
        </row>
        <row r="50">
          <cell r="A50" t="str">
            <v>FM0300PL0210</v>
          </cell>
          <cell r="B50" t="str">
            <v>PARK AVENUE ACERO POLISHED30X30</v>
          </cell>
        </row>
        <row r="51">
          <cell r="A51" t="str">
            <v>FM0300PL0211</v>
          </cell>
          <cell r="B51" t="str">
            <v>PARK AVENUE GRIS POLISHED30X30</v>
          </cell>
        </row>
        <row r="52">
          <cell r="A52" t="str">
            <v>FM0300PL0212</v>
          </cell>
          <cell r="B52" t="str">
            <v>PARK AVENUE ARGENTO POLISHED30X30</v>
          </cell>
        </row>
        <row r="53">
          <cell r="A53" t="str">
            <v>FM0300PL0301</v>
          </cell>
          <cell r="B53" t="str">
            <v>PARK AVENUE HOWLITE POLISHED30X30</v>
          </cell>
        </row>
        <row r="54">
          <cell r="A54" t="str">
            <v>FM0300PL0313</v>
          </cell>
          <cell r="B54" t="str">
            <v>NIQUEL (POLISHED)30x30</v>
          </cell>
        </row>
        <row r="55">
          <cell r="A55" t="str">
            <v>FM0300PL3104</v>
          </cell>
          <cell r="B55" t="str">
            <v>EMPORIUM 00 (POLISHED)</v>
          </cell>
        </row>
        <row r="56">
          <cell r="A56" t="str">
            <v>FM0300PL3105</v>
          </cell>
          <cell r="B56" t="str">
            <v>EMPORIUM 01 (POLISHED)</v>
          </cell>
        </row>
        <row r="57">
          <cell r="A57" t="str">
            <v>FM0300PL3111</v>
          </cell>
          <cell r="B57" t="str">
            <v>EMPORIUM 02 (POLISHED)</v>
          </cell>
        </row>
        <row r="58">
          <cell r="A58" t="str">
            <v>FM0300PL3112</v>
          </cell>
          <cell r="B58" t="str">
            <v>EMPORIUM 03 (POLISHED)</v>
          </cell>
        </row>
        <row r="59">
          <cell r="A59" t="str">
            <v>FML300MT0204</v>
          </cell>
          <cell r="B59" t="str">
            <v>TOWN MOKA NATURE 30X30</v>
          </cell>
        </row>
        <row r="60">
          <cell r="A60" t="str">
            <v>FML300MT0210</v>
          </cell>
          <cell r="B60" t="str">
            <v>TOWN ACERO NATURE 30X30</v>
          </cell>
        </row>
        <row r="61">
          <cell r="A61" t="str">
            <v>FML300MT0211</v>
          </cell>
          <cell r="B61" t="str">
            <v>TOWN ARENA NATURE 30X30</v>
          </cell>
        </row>
        <row r="62">
          <cell r="A62" t="str">
            <v>FML300MT0213</v>
          </cell>
          <cell r="B62" t="str">
            <v>TOWN NIQULE NATURE 30X30</v>
          </cell>
        </row>
        <row r="63">
          <cell r="A63" t="str">
            <v>FML300PL0204</v>
          </cell>
          <cell r="B63" t="str">
            <v>TOWN MOKA POLISHED30X30</v>
          </cell>
        </row>
        <row r="64">
          <cell r="A64" t="str">
            <v>FML300PL0210</v>
          </cell>
          <cell r="B64" t="str">
            <v>TOWN ACERO POLISHED30X30</v>
          </cell>
        </row>
        <row r="65">
          <cell r="A65" t="str">
            <v>FML300PL0211</v>
          </cell>
          <cell r="B65" t="str">
            <v>TOWN ARENA POLISHED30X30</v>
          </cell>
        </row>
        <row r="66">
          <cell r="A66" t="str">
            <v>FML300PL0213</v>
          </cell>
          <cell r="B66" t="str">
            <v>TOWN NIQUEL POLISHED 30X30</v>
          </cell>
        </row>
        <row r="67">
          <cell r="A67" t="str">
            <v>FP0005FL0202</v>
          </cell>
          <cell r="B67" t="str">
            <v>PARK AVENUE BIANCO (FLAMED)0.5X0.5</v>
          </cell>
        </row>
        <row r="68">
          <cell r="A68" t="str">
            <v>FP0005FL0203</v>
          </cell>
          <cell r="B68" t="str">
            <v>PARK AVENUE AVORIO (FLAMED)0.5X0.5</v>
          </cell>
        </row>
        <row r="69">
          <cell r="A69" t="str">
            <v>FP0005FL0204</v>
          </cell>
          <cell r="B69" t="str">
            <v>PARK AVENUE MOKA (FLAMED)0.5X0.5</v>
          </cell>
        </row>
        <row r="70">
          <cell r="A70" t="str">
            <v>FP0005FL0205</v>
          </cell>
          <cell r="B70" t="str">
            <v>PARK AVENUE BASALTO (FLAMED)0.5X0.5</v>
          </cell>
        </row>
        <row r="71">
          <cell r="A71" t="str">
            <v>FP0005FL0211</v>
          </cell>
          <cell r="B71" t="str">
            <v>PARK AVENUE GRIS (FLAMED)0.5X0.5</v>
          </cell>
        </row>
        <row r="72">
          <cell r="A72" t="str">
            <v>FP0005FL0212</v>
          </cell>
          <cell r="B72" t="str">
            <v>PARK AVENUE ARGENTO (FLAMED)0.5X0.5</v>
          </cell>
        </row>
        <row r="73">
          <cell r="A73" t="str">
            <v>FP0005HN1002</v>
          </cell>
          <cell r="B73" t="str">
            <v>IL SOGNO BIANCO (HONED) 0.5X0.5</v>
          </cell>
        </row>
        <row r="74">
          <cell r="A74" t="str">
            <v>FP0005HN1003</v>
          </cell>
          <cell r="B74" t="str">
            <v>IL SOGNO AVORIO (HONED) 0.5X0.5</v>
          </cell>
        </row>
        <row r="75">
          <cell r="A75" t="str">
            <v>FP0005HN1011</v>
          </cell>
          <cell r="B75" t="str">
            <v>IL SOGNO GRIS (HONED) 0.5X0.5</v>
          </cell>
        </row>
        <row r="76">
          <cell r="A76" t="str">
            <v>FP0005HN1030</v>
          </cell>
          <cell r="B76" t="str">
            <v>IL SOGNO SABBIA (HONED) 0.5X0.5</v>
          </cell>
        </row>
        <row r="77">
          <cell r="A77" t="str">
            <v>FP0005MT1002</v>
          </cell>
          <cell r="B77" t="str">
            <v>IL SOGNO BIANCO (MATTE) 0.5X0.5</v>
          </cell>
        </row>
        <row r="78">
          <cell r="A78" t="str">
            <v>FP0005MT1003</v>
          </cell>
          <cell r="B78" t="str">
            <v>IL SOGNO AVORIO (MATTE) 0.5X0.5</v>
          </cell>
        </row>
        <row r="79">
          <cell r="A79" t="str">
            <v>FP0005MT1011</v>
          </cell>
          <cell r="B79" t="str">
            <v>IL SOGNO GRIS (MATTE) 0.5X0.5</v>
          </cell>
        </row>
        <row r="80">
          <cell r="A80" t="str">
            <v>FP0005MT1030</v>
          </cell>
          <cell r="B80" t="str">
            <v>IL SOGNO SABBIA (MATTE) 0.5X0.5</v>
          </cell>
        </row>
        <row r="81">
          <cell r="A81" t="str">
            <v>FP0005MT1801</v>
          </cell>
          <cell r="B81" t="str">
            <v>BELLAGIO HOWLITE (MATTE) 0.5x0.5</v>
          </cell>
        </row>
        <row r="82">
          <cell r="A82" t="str">
            <v>FP0005MT1803</v>
          </cell>
          <cell r="B82" t="str">
            <v>BELLAGIO AVORIO (MATTE) 0.5x0.5</v>
          </cell>
        </row>
        <row r="83">
          <cell r="A83" t="str">
            <v>FP0005MT1805</v>
          </cell>
          <cell r="B83" t="str">
            <v>BELLAGIO BASALTO (MATTE) 0.5x0.5</v>
          </cell>
        </row>
        <row r="84">
          <cell r="A84" t="str">
            <v>FP0005NA0202</v>
          </cell>
          <cell r="B84" t="str">
            <v>PARK AVENUE BIANCO (NATURAL) 0.5X0.5</v>
          </cell>
        </row>
        <row r="85">
          <cell r="A85" t="str">
            <v>FP0005NA0203</v>
          </cell>
          <cell r="B85" t="str">
            <v>PARK AVENUE AVORIO (NATURAL) 0.5X0.5</v>
          </cell>
        </row>
        <row r="86">
          <cell r="A86" t="str">
            <v>FP0005NA0204</v>
          </cell>
          <cell r="B86" t="str">
            <v>PARK AVENUE MOKA (NATURAL) 0.5X0.5</v>
          </cell>
        </row>
        <row r="87">
          <cell r="A87" t="str">
            <v>FP0005NA0205</v>
          </cell>
          <cell r="B87" t="str">
            <v>PARK AVENUE BASALTO (NATURAL) 0.5X0.5</v>
          </cell>
        </row>
        <row r="88">
          <cell r="A88" t="str">
            <v>FP0005NA0211</v>
          </cell>
          <cell r="B88" t="str">
            <v>PARK AVENUE GRIS (NATURAL) 0.5X0.5</v>
          </cell>
        </row>
        <row r="89">
          <cell r="A89" t="str">
            <v>FP0005NA0212</v>
          </cell>
          <cell r="B89" t="str">
            <v>PARK AVENUE ARGENTO (NATURAL) 0.5X0.5</v>
          </cell>
        </row>
        <row r="90">
          <cell r="A90" t="str">
            <v>FP0005NA0301</v>
          </cell>
          <cell r="B90" t="str">
            <v>HOWLITE (NATURAL) 0.5X0.5</v>
          </cell>
        </row>
        <row r="91">
          <cell r="A91" t="str">
            <v>FP0005NA1701</v>
          </cell>
          <cell r="B91" t="str">
            <v>PRIVE HOWLITE (NATURAL) 0.5X0.5</v>
          </cell>
        </row>
        <row r="92">
          <cell r="A92" t="str">
            <v>FP0005NA1704</v>
          </cell>
          <cell r="B92" t="str">
            <v>PRIVE MOKA (NATURAL) 0.5X0.5</v>
          </cell>
        </row>
        <row r="93">
          <cell r="A93" t="str">
            <v>FP0005NA1711</v>
          </cell>
          <cell r="B93" t="str">
            <v>PRIVE GRIS (NATURAL) 0.5X0.5</v>
          </cell>
        </row>
        <row r="94">
          <cell r="A94" t="str">
            <v>FP0005NA1712</v>
          </cell>
          <cell r="B94" t="str">
            <v>PRIVE ARGENTO (NATURAL) 0.5X0.5</v>
          </cell>
        </row>
        <row r="95">
          <cell r="A95" t="str">
            <v>FP0005PL0202</v>
          </cell>
          <cell r="B95" t="str">
            <v>PARK AVENUE BIANCO (POLISHED) 0.5X0.5</v>
          </cell>
        </row>
        <row r="96">
          <cell r="A96" t="str">
            <v>FP0005PL0203</v>
          </cell>
          <cell r="B96" t="str">
            <v>PARK AVENUE AVORIO (POLISHED) 0.5X0.5</v>
          </cell>
        </row>
        <row r="97">
          <cell r="A97" t="str">
            <v>FP0005PL0204</v>
          </cell>
          <cell r="B97" t="str">
            <v>PARK AVENUE MOKA (POLISHED) 0.5X0.5</v>
          </cell>
        </row>
        <row r="98">
          <cell r="A98" t="str">
            <v>FP0005PL0205</v>
          </cell>
          <cell r="B98" t="str">
            <v>PARK AVENUE BASALTO (POLISHED) 0.5X0.5</v>
          </cell>
        </row>
        <row r="99">
          <cell r="A99" t="str">
            <v>FP0005PL0211</v>
          </cell>
          <cell r="B99" t="str">
            <v>PARK AVENUE GRIS (POLISHED) 0.5X0.5</v>
          </cell>
        </row>
        <row r="100">
          <cell r="A100" t="str">
            <v>FP0005PL0212</v>
          </cell>
          <cell r="B100" t="str">
            <v>PARK AVENUE ARGENTO (POLISHED) 0.5X0.5</v>
          </cell>
        </row>
        <row r="101">
          <cell r="A101" t="str">
            <v>FP0005PL0301</v>
          </cell>
          <cell r="B101" t="str">
            <v>HOWLITE (POLISHED) 0.5X0.5</v>
          </cell>
        </row>
        <row r="102">
          <cell r="A102" t="str">
            <v>FP0005PL1002</v>
          </cell>
          <cell r="B102" t="str">
            <v>IL SOGNO BIANCO (POLISHED) 0.5X0.5</v>
          </cell>
        </row>
        <row r="103">
          <cell r="A103" t="str">
            <v>FP0005PL1003</v>
          </cell>
          <cell r="B103" t="str">
            <v>IL SOGNO AVORIO (POLISHED) 0.5X0.5</v>
          </cell>
        </row>
        <row r="104">
          <cell r="A104" t="str">
            <v>FP0005PL1011</v>
          </cell>
          <cell r="B104" t="str">
            <v>IL SOGNO GRIS (POLISHED) 0.5X0.5</v>
          </cell>
        </row>
        <row r="105">
          <cell r="A105" t="str">
            <v>FP0005PL1030</v>
          </cell>
          <cell r="B105" t="str">
            <v>IL SOGNO SABBIA (POLISHED) 0.5X0.5</v>
          </cell>
        </row>
        <row r="106">
          <cell r="A106" t="str">
            <v>FP0005PL1701</v>
          </cell>
          <cell r="B106" t="str">
            <v>PRIVE HOWLITE (POLISHED) 0.5X0.5</v>
          </cell>
        </row>
        <row r="107">
          <cell r="A107" t="str">
            <v>FP0005PL1704</v>
          </cell>
          <cell r="B107" t="str">
            <v>PRIVE MOKA (POLISHED) 0.5X0.5</v>
          </cell>
        </row>
        <row r="108">
          <cell r="A108" t="str">
            <v>FP0005PL1711</v>
          </cell>
          <cell r="B108" t="str">
            <v>PRIVE GRIS (POLISHED) 0.5X0.5</v>
          </cell>
        </row>
        <row r="109">
          <cell r="A109" t="str">
            <v>FP0005PL1712</v>
          </cell>
          <cell r="B109" t="str">
            <v>PRIVE ARGENTO (POLISHED) 0.5X0.5</v>
          </cell>
        </row>
        <row r="110">
          <cell r="A110" t="str">
            <v>FP0005PL1801</v>
          </cell>
          <cell r="B110" t="str">
            <v>BELLAGIO HOWLITE (POLISHED) 0.5x0.5</v>
          </cell>
        </row>
        <row r="111">
          <cell r="A111" t="str">
            <v>FP0005PL1803</v>
          </cell>
          <cell r="B111" t="str">
            <v>BELLAGIO AVORIO (POLISHED) 0.5x0.5</v>
          </cell>
        </row>
        <row r="112">
          <cell r="A112" t="str">
            <v>FP0005PL1805</v>
          </cell>
          <cell r="B112" t="str">
            <v>BELLAGIO BASALTO (POLISHED) 0.5x0.5</v>
          </cell>
        </row>
        <row r="113">
          <cell r="A113" t="str">
            <v>FP0005PL1812</v>
          </cell>
          <cell r="B113" t="str">
            <v>BELLAGIO ARGENTO (POLISHED) 0.5x0.5</v>
          </cell>
        </row>
        <row r="114">
          <cell r="A114" t="str">
            <v>FP0005RD1701</v>
          </cell>
          <cell r="B114" t="str">
            <v>PRIVE HOWLITE (RENDER) 0.5X0.5</v>
          </cell>
        </row>
        <row r="115">
          <cell r="A115" t="str">
            <v>FP0005RD1704</v>
          </cell>
          <cell r="B115" t="str">
            <v>PRIVE MOKA (RENDER) 0.5X0.5</v>
          </cell>
        </row>
        <row r="116">
          <cell r="A116" t="str">
            <v>FP0005RD1711</v>
          </cell>
          <cell r="B116" t="str">
            <v>PRIVE GRIS (RENDER) 0.5X0.5</v>
          </cell>
        </row>
        <row r="117">
          <cell r="A117" t="str">
            <v>FP0005RD1712</v>
          </cell>
          <cell r="B117" t="str">
            <v>PRIVE ARGENTO (RENDER) 0.5X0.5</v>
          </cell>
        </row>
        <row r="118">
          <cell r="A118" t="str">
            <v>FP0005SP0202</v>
          </cell>
          <cell r="B118" t="str">
            <v>PARK AVENUE BIANCO (SEMI-POLISHED) 0.5X0.5</v>
          </cell>
        </row>
        <row r="119">
          <cell r="A119" t="str">
            <v>FP0005SP0203</v>
          </cell>
          <cell r="B119" t="str">
            <v>PARK AVENUE AVORIO (SEMI-POLISHED) 0.5X0.5</v>
          </cell>
        </row>
        <row r="120">
          <cell r="A120" t="str">
            <v>FP0005SP0204</v>
          </cell>
          <cell r="B120" t="str">
            <v>PARK AVENUE MOKA (SEMI-POLISHED) 0.5X0.5</v>
          </cell>
        </row>
        <row r="121">
          <cell r="A121" t="str">
            <v>FP0005SP0205</v>
          </cell>
          <cell r="B121" t="str">
            <v>PARK AVENUE BASALTO (SEMI-POLISHED) 0.5X0.5</v>
          </cell>
        </row>
        <row r="122">
          <cell r="A122" t="str">
            <v>FP0005SP0211</v>
          </cell>
          <cell r="B122" t="str">
            <v>PARK AVENUE GRIS (SEMI-POLISHED) 0.5X0.5</v>
          </cell>
        </row>
        <row r="123">
          <cell r="A123" t="str">
            <v>FP0005SP0212</v>
          </cell>
          <cell r="B123" t="str">
            <v>PARK AVENUE ARGENTO (SEMI-POLISHED) 0.5X0.5</v>
          </cell>
        </row>
        <row r="124">
          <cell r="A124" t="str">
            <v>FP0005SP1701</v>
          </cell>
          <cell r="B124" t="str">
            <v>PRIVE HOWLITE (SEMI-POLISHED) 0.5X0.5</v>
          </cell>
        </row>
        <row r="125">
          <cell r="A125" t="str">
            <v>FP0005SP1704</v>
          </cell>
          <cell r="B125" t="str">
            <v>PRIVE MOKA (SEMI-POLISHED) 0.5X0.5</v>
          </cell>
        </row>
        <row r="126">
          <cell r="A126" t="str">
            <v>FP0005SP1711</v>
          </cell>
          <cell r="B126" t="str">
            <v>PRIVE GRIS (SEMI-POLISHED) 0.5X0.5</v>
          </cell>
        </row>
        <row r="127">
          <cell r="A127" t="str">
            <v>FP0005SP1712</v>
          </cell>
          <cell r="B127" t="str">
            <v>PRIVE ARGENTO (SEMI-POLISHED) 0.5X0.5</v>
          </cell>
        </row>
        <row r="128">
          <cell r="A128" t="str">
            <v>FP0153NA1712</v>
          </cell>
          <cell r="B128" t="str">
            <v>PRIVE ARGENTO (NATURAL) 15X30</v>
          </cell>
        </row>
        <row r="129">
          <cell r="A129" t="str">
            <v>FP0156FL0203</v>
          </cell>
          <cell r="B129" t="str">
            <v>PARK AVENUE AVORIO(FLAMED) 15X60</v>
          </cell>
        </row>
        <row r="130">
          <cell r="A130" t="str">
            <v>FP0156FL0205</v>
          </cell>
          <cell r="B130" t="str">
            <v>PARK AVENUE BASALTO (FLAMED) 15X60</v>
          </cell>
        </row>
        <row r="131">
          <cell r="A131" t="str">
            <v>FP0156FL0212</v>
          </cell>
          <cell r="B131" t="str">
            <v>PARK AVENUE ARGENTO (FLAMED) 15X60</v>
          </cell>
        </row>
        <row r="132">
          <cell r="A132" t="str">
            <v>FP0156MT1011</v>
          </cell>
          <cell r="B132" t="str">
            <v>IL SOGNO GRIS (MATTE)150X600</v>
          </cell>
        </row>
        <row r="133">
          <cell r="A133" t="str">
            <v>FP0156NA0202</v>
          </cell>
          <cell r="B133" t="str">
            <v>PARK AVENUE BIANCO (NATURAL)15X60</v>
          </cell>
        </row>
        <row r="134">
          <cell r="A134" t="str">
            <v>FP0156NA0203</v>
          </cell>
          <cell r="B134" t="str">
            <v>PARK AVENUE AVORIO (NATURAL) 15X60</v>
          </cell>
        </row>
        <row r="135">
          <cell r="A135" t="str">
            <v>FP0156NA0204</v>
          </cell>
          <cell r="B135" t="str">
            <v>PARK AVENUE MOKA (NATURAL) 15X60</v>
          </cell>
        </row>
        <row r="136">
          <cell r="A136" t="str">
            <v>FP0156NA0211</v>
          </cell>
          <cell r="B136" t="str">
            <v>PARK AVENUE GRIS(NATURAL) 15X60</v>
          </cell>
        </row>
        <row r="137">
          <cell r="A137" t="str">
            <v>FP0156NA0212</v>
          </cell>
          <cell r="B137" t="str">
            <v>PARK AVENUE ARGENTO(NATURAL) 15X60</v>
          </cell>
        </row>
        <row r="138">
          <cell r="A138" t="str">
            <v>FP0156NA0301</v>
          </cell>
          <cell r="B138" t="str">
            <v>HOWLITE (NATURAL) 15X60</v>
          </cell>
        </row>
        <row r="139">
          <cell r="A139" t="str">
            <v>FP0156NA1704</v>
          </cell>
          <cell r="B139" t="str">
            <v>PRIVE MOKA (NATURAL)15X60</v>
          </cell>
        </row>
        <row r="140">
          <cell r="A140" t="str">
            <v>FP0156NA1711</v>
          </cell>
          <cell r="B140" t="str">
            <v>PRIVE GRIS (NATURAL)15X60</v>
          </cell>
        </row>
        <row r="141">
          <cell r="A141" t="str">
            <v>FP0156PL0205</v>
          </cell>
          <cell r="B141" t="str">
            <v>PARK AVENUE BASALTO (POLISHED) 15X60</v>
          </cell>
        </row>
        <row r="142">
          <cell r="A142" t="str">
            <v>FP0156PL0210</v>
          </cell>
          <cell r="B142" t="str">
            <v>PARK AVENUE ACERO (POLISHED) 15X60</v>
          </cell>
        </row>
        <row r="143">
          <cell r="A143" t="str">
            <v>FP0156PL0301</v>
          </cell>
          <cell r="B143" t="str">
            <v>HOWLITE (POLISHED) 15X60</v>
          </cell>
        </row>
        <row r="144">
          <cell r="A144" t="str">
            <v>FP0156PL1011</v>
          </cell>
          <cell r="B144" t="str">
            <v>IL SOGNO GRIS (POLISHED) 15X60</v>
          </cell>
        </row>
        <row r="145">
          <cell r="A145" t="str">
            <v>FP0156PL1703</v>
          </cell>
          <cell r="B145" t="str">
            <v>PRIVE AVORIO (POLISHED) 15X60</v>
          </cell>
        </row>
        <row r="146">
          <cell r="A146" t="str">
            <v>FP0156PL1914</v>
          </cell>
          <cell r="B146" t="str">
            <v>CATALINA BLACK (POLISHED) 15X60</v>
          </cell>
        </row>
        <row r="147">
          <cell r="A147" t="str">
            <v>FP0156RD1711</v>
          </cell>
          <cell r="B147" t="str">
            <v>PRIVE GRIS (RENDER) 15X60</v>
          </cell>
        </row>
        <row r="148">
          <cell r="A148" t="str">
            <v>FP0156SP1712</v>
          </cell>
          <cell r="B148" t="str">
            <v>PRIVE ARGENTO (SEMI-POLISHED) 15X60</v>
          </cell>
        </row>
        <row r="149">
          <cell r="A149" t="str">
            <v>FP0300FL0202</v>
          </cell>
          <cell r="B149" t="str">
            <v>PARK AVENUE BIANCO(FLAMED) 30X30</v>
          </cell>
        </row>
        <row r="150">
          <cell r="A150" t="str">
            <v>FP0300FL0204</v>
          </cell>
          <cell r="B150" t="str">
            <v>PARK AVENUE MOKA(FLAMED) 30X30</v>
          </cell>
        </row>
        <row r="151">
          <cell r="A151" t="str">
            <v>FP0300FL0205</v>
          </cell>
          <cell r="B151" t="str">
            <v>PARK AVENUE BASALTO (FLAMED) 30X30</v>
          </cell>
        </row>
        <row r="152">
          <cell r="A152" t="str">
            <v>FP0300FL0212</v>
          </cell>
          <cell r="B152" t="str">
            <v>PARK AVENUE ARGENTO(FLAMED) 30X30</v>
          </cell>
        </row>
        <row r="153">
          <cell r="A153" t="str">
            <v>FP0300FL0301</v>
          </cell>
          <cell r="B153" t="str">
            <v>HOWLITE (FLAMED) 30X30</v>
          </cell>
        </row>
        <row r="154">
          <cell r="A154" t="str">
            <v>FP0300FL1704</v>
          </cell>
          <cell r="B154" t="str">
            <v>PRIVE MOKA (FLAMED) 30x30</v>
          </cell>
        </row>
        <row r="155">
          <cell r="A155" t="str">
            <v>FP0300HN1002</v>
          </cell>
          <cell r="B155" t="str">
            <v>IL SOGNO BIANCO (HONED) 30X30</v>
          </cell>
        </row>
        <row r="156">
          <cell r="A156" t="str">
            <v>FP0300HN1003</v>
          </cell>
          <cell r="B156" t="str">
            <v>IL SOGNO AVORIO (HONED) 30X30</v>
          </cell>
        </row>
        <row r="157">
          <cell r="A157" t="str">
            <v>FP0300HN1011</v>
          </cell>
          <cell r="B157" t="str">
            <v>IL SOGNO GRIS (HONED) 30X30</v>
          </cell>
        </row>
        <row r="158">
          <cell r="A158" t="str">
            <v>FP0300HN1030</v>
          </cell>
          <cell r="B158" t="str">
            <v>IL SOGNO SABBIA (HONED) 30X30</v>
          </cell>
        </row>
        <row r="159">
          <cell r="A159" t="str">
            <v>FP0300MT0210</v>
          </cell>
          <cell r="B159" t="str">
            <v>PARK AVENUE ACERO (MATTE) 30X30</v>
          </cell>
        </row>
        <row r="160">
          <cell r="A160" t="str">
            <v>FP0300MT0310</v>
          </cell>
          <cell r="B160" t="str">
            <v>ACERO NATURE 30X30</v>
          </cell>
        </row>
        <row r="161">
          <cell r="A161" t="str">
            <v>FP0300MT0411</v>
          </cell>
          <cell r="B161" t="str">
            <v>WALDORF GRIS (MATTE) 30X30</v>
          </cell>
        </row>
        <row r="162">
          <cell r="A162" t="str">
            <v>FP0300MT1002</v>
          </cell>
          <cell r="B162" t="str">
            <v>IL SOGNO BIANCO (MATTE) 30X30</v>
          </cell>
        </row>
        <row r="163">
          <cell r="A163" t="str">
            <v>FP0300MT1003</v>
          </cell>
          <cell r="B163" t="str">
            <v>IL SOGNO AVORIO (MATTE) 30X30</v>
          </cell>
        </row>
        <row r="164">
          <cell r="A164" t="str">
            <v>FP0300MT1011</v>
          </cell>
          <cell r="B164" t="str">
            <v>IL SOGNO GRIS (MATTE) 30X30</v>
          </cell>
        </row>
        <row r="165">
          <cell r="A165" t="str">
            <v>FP0300MT1030</v>
          </cell>
          <cell r="B165" t="str">
            <v>IL SOGNO SABBIA (MATTE) 30X30</v>
          </cell>
        </row>
        <row r="166">
          <cell r="A166" t="str">
            <v>FP0300MT1801</v>
          </cell>
          <cell r="B166" t="str">
            <v>BELLAGIO HOWLITE (MATTE) 30X30</v>
          </cell>
        </row>
        <row r="167">
          <cell r="A167" t="str">
            <v>FP0300MT1803</v>
          </cell>
          <cell r="B167" t="str">
            <v>BELLAGIO AVORIO (MATTE) 30X30</v>
          </cell>
        </row>
        <row r="168">
          <cell r="A168" t="str">
            <v>FP0300MT1805</v>
          </cell>
          <cell r="B168" t="str">
            <v>BELLAGIO BASALTO (MATTE) 30X30</v>
          </cell>
        </row>
        <row r="169">
          <cell r="A169" t="str">
            <v>FP0300MT1811</v>
          </cell>
          <cell r="B169" t="str">
            <v>BELLAGIO GRIS (MATTE) 30X30</v>
          </cell>
        </row>
        <row r="170">
          <cell r="A170" t="str">
            <v>FP0300MT1812</v>
          </cell>
          <cell r="B170" t="str">
            <v>BELLAGIO ARGENTO (MATTE) 30X30</v>
          </cell>
        </row>
        <row r="171">
          <cell r="A171" t="str">
            <v>FP0300MT1831</v>
          </cell>
          <cell r="B171" t="str">
            <v>BELLAGIO CREAM (MATTE) 30X30</v>
          </cell>
        </row>
        <row r="172">
          <cell r="A172" t="str">
            <v>FP0300MT1914</v>
          </cell>
          <cell r="B172" t="str">
            <v>CATALINA BLACK (MATTE) 30X30</v>
          </cell>
        </row>
        <row r="173">
          <cell r="A173" t="str">
            <v>FP0300MT2633</v>
          </cell>
          <cell r="B173" t="str">
            <v>AREA (MATTE) 30X30</v>
          </cell>
        </row>
        <row r="174">
          <cell r="A174" t="str">
            <v>FP0300MT3003</v>
          </cell>
          <cell r="B174" t="str">
            <v>D'INTERNO SILK (MATTE) 30X30</v>
          </cell>
        </row>
        <row r="175">
          <cell r="A175" t="str">
            <v>FP0300MT3004</v>
          </cell>
          <cell r="B175" t="str">
            <v>D'INTERNO MOKA(MATTE)30X30</v>
          </cell>
        </row>
        <row r="176">
          <cell r="A176" t="str">
            <v>FP0300MT3011</v>
          </cell>
          <cell r="B176" t="str">
            <v>D'INTERNO GRIS (MATTE)30x30</v>
          </cell>
        </row>
        <row r="177">
          <cell r="A177" t="str">
            <v>FP0300MT3012</v>
          </cell>
          <cell r="B177" t="str">
            <v>D'INTERNO ARGENTO(MATTE)30X30</v>
          </cell>
        </row>
        <row r="178">
          <cell r="A178" t="str">
            <v>FP0300NA0202</v>
          </cell>
          <cell r="B178" t="str">
            <v>PARK AVENUE BIANCO (NATURAL) 30X30</v>
          </cell>
        </row>
        <row r="179">
          <cell r="A179" t="str">
            <v>FP0300NA0203</v>
          </cell>
          <cell r="B179" t="str">
            <v>PARK AVENUE AVORIO (NATURAL) 30X30</v>
          </cell>
        </row>
        <row r="180">
          <cell r="A180" t="str">
            <v>FP0300NA0204</v>
          </cell>
          <cell r="B180" t="str">
            <v>PARK AVENUE MOKA (NATURAL) 30X30</v>
          </cell>
        </row>
        <row r="181">
          <cell r="A181" t="str">
            <v>FP0300NA0205</v>
          </cell>
          <cell r="B181" t="str">
            <v>PARK AVENUE BASALTO (NATURAL) 30X30</v>
          </cell>
        </row>
        <row r="182">
          <cell r="A182" t="str">
            <v>FP0300NA0211</v>
          </cell>
          <cell r="B182" t="str">
            <v>PARK AVENUE GRIS (NATURAL) 30X30</v>
          </cell>
        </row>
        <row r="183">
          <cell r="A183" t="str">
            <v>FP0300NA0212</v>
          </cell>
          <cell r="B183" t="str">
            <v>PARK AVENUE ARGENTO (NATURAL) 30X30</v>
          </cell>
        </row>
        <row r="184">
          <cell r="A184" t="str">
            <v>FP0300NA0301</v>
          </cell>
          <cell r="B184" t="str">
            <v>HOWLITE (NATURAL) 30X30</v>
          </cell>
        </row>
        <row r="185">
          <cell r="A185" t="str">
            <v>FP0300NA1701</v>
          </cell>
          <cell r="B185" t="str">
            <v>PRIVE HOWLITE (NATURAL) 30X30</v>
          </cell>
        </row>
        <row r="186">
          <cell r="A186" t="str">
            <v>FP0300NA1703</v>
          </cell>
          <cell r="B186" t="str">
            <v>PRIVE AVORIO (NATURAL) 30X30</v>
          </cell>
        </row>
        <row r="187">
          <cell r="A187" t="str">
            <v>FP0300NA1704</v>
          </cell>
          <cell r="B187" t="str">
            <v>PRIVE MOKA (NATURAL) 30X30</v>
          </cell>
        </row>
        <row r="188">
          <cell r="A188" t="str">
            <v>FP0300NA1711</v>
          </cell>
          <cell r="B188" t="str">
            <v>PRIVE GRIS (NATURAL) 30X30</v>
          </cell>
        </row>
        <row r="189">
          <cell r="A189" t="str">
            <v>FP0300NA1712</v>
          </cell>
          <cell r="B189" t="str">
            <v>PRIVE ARGENTO (NATURAL) 30X30</v>
          </cell>
        </row>
        <row r="190">
          <cell r="A190" t="str">
            <v>FP0300PL0202</v>
          </cell>
          <cell r="B190" t="str">
            <v>PARK AVENUE BIANCO (POLISHED) 30X30</v>
          </cell>
        </row>
        <row r="191">
          <cell r="A191" t="str">
            <v>FP0300PL0203</v>
          </cell>
          <cell r="B191" t="str">
            <v>PARK AVENUE AVORIO (POLISHED) 30X30</v>
          </cell>
        </row>
        <row r="192">
          <cell r="A192" t="str">
            <v>FP0300PL0204</v>
          </cell>
          <cell r="B192" t="str">
            <v>PARK AVENUE MOKA (POLISHED) 30X30</v>
          </cell>
        </row>
        <row r="193">
          <cell r="A193" t="str">
            <v>FP0300PL0205</v>
          </cell>
          <cell r="B193" t="str">
            <v>PARK AVENUE BASALTO (POLISHED) 30X30</v>
          </cell>
        </row>
        <row r="194">
          <cell r="A194" t="str">
            <v>FP0300PL0210</v>
          </cell>
          <cell r="B194" t="str">
            <v>PARK AVENUE ACERO (POLISHED) 30X30</v>
          </cell>
        </row>
        <row r="195">
          <cell r="A195" t="str">
            <v>FP0300PL0211</v>
          </cell>
          <cell r="B195" t="str">
            <v>PARK AVENUE GRIS (POLISHED) 30X30</v>
          </cell>
        </row>
        <row r="196">
          <cell r="A196" t="str">
            <v>FP0300PL0212</v>
          </cell>
          <cell r="B196" t="str">
            <v>PARK AVENUE ARGENTO (POLISHED) 30X30</v>
          </cell>
        </row>
        <row r="197">
          <cell r="A197" t="str">
            <v>FP0300PL0231</v>
          </cell>
          <cell r="B197" t="str">
            <v>PARK AVENUE CREMA (POLISHED) 30X30</v>
          </cell>
        </row>
        <row r="198">
          <cell r="A198" t="str">
            <v>FP0300PL0301</v>
          </cell>
          <cell r="B198" t="str">
            <v>HOWLITE (POLISHED) 30X30</v>
          </cell>
        </row>
        <row r="199">
          <cell r="A199" t="str">
            <v>FP0300PL0313</v>
          </cell>
          <cell r="B199" t="str">
            <v>NIQUEL 30X30</v>
          </cell>
        </row>
        <row r="200">
          <cell r="A200" t="str">
            <v>FP0300PL1002</v>
          </cell>
          <cell r="B200" t="str">
            <v>IL SOGNO BIANCO (POLISHED) 30X30</v>
          </cell>
        </row>
        <row r="201">
          <cell r="A201" t="str">
            <v>FP0300PL1003</v>
          </cell>
          <cell r="B201" t="str">
            <v>IL SOGNO AVORIO (POLISHED) 30X30</v>
          </cell>
        </row>
        <row r="202">
          <cell r="A202" t="str">
            <v>FP0300PL1011</v>
          </cell>
          <cell r="B202" t="str">
            <v>IL SOGNO GRIS (POLISHED) 30X30</v>
          </cell>
        </row>
        <row r="203">
          <cell r="A203" t="str">
            <v>FP0300PL1030</v>
          </cell>
          <cell r="B203" t="str">
            <v>IL SOGNO SABBIA (POLISHED) 30X30</v>
          </cell>
        </row>
        <row r="204">
          <cell r="A204" t="str">
            <v>FP0300PL1701</v>
          </cell>
          <cell r="B204" t="str">
            <v>PRIVE HOWLITE (POLISHED) 30X30</v>
          </cell>
        </row>
        <row r="205">
          <cell r="A205" t="str">
            <v>FP0300PL1704</v>
          </cell>
          <cell r="B205" t="str">
            <v>PRIVE MOKA (POLISHED) 30X30</v>
          </cell>
        </row>
        <row r="206">
          <cell r="A206" t="str">
            <v>FP0300PL1711</v>
          </cell>
          <cell r="B206" t="str">
            <v>PRIVE GRIS (POLISHED) 30X30</v>
          </cell>
        </row>
        <row r="207">
          <cell r="A207" t="str">
            <v>FP0300PL1712</v>
          </cell>
          <cell r="B207" t="str">
            <v>PRIVE ARGENTO (POLISHED) 30X30</v>
          </cell>
        </row>
        <row r="208">
          <cell r="A208" t="str">
            <v>FP0300PL1801</v>
          </cell>
          <cell r="B208" t="str">
            <v>BELLAGIO HOWLITE (POLISHED) 30X30</v>
          </cell>
        </row>
        <row r="209">
          <cell r="A209" t="str">
            <v>FP0300PL1803</v>
          </cell>
          <cell r="B209" t="str">
            <v>BELLAGIO AVORIO (POLISHED) 30X30</v>
          </cell>
        </row>
        <row r="210">
          <cell r="A210" t="str">
            <v>FP0300PL1805</v>
          </cell>
          <cell r="B210" t="str">
            <v>BELLAGIO BASALTO (POLISHED) 30X30</v>
          </cell>
        </row>
        <row r="211">
          <cell r="A211" t="str">
            <v>FP0300PL1812</v>
          </cell>
          <cell r="B211" t="str">
            <v>BELLAGIO ARGENTO (POLISHED) 30X30</v>
          </cell>
        </row>
        <row r="212">
          <cell r="A212" t="str">
            <v>FP0300PL1914</v>
          </cell>
          <cell r="B212" t="str">
            <v>CATALINA BLACK (POLISHED) 30X30</v>
          </cell>
        </row>
        <row r="213">
          <cell r="A213" t="str">
            <v>FP0300PL3003</v>
          </cell>
          <cell r="B213" t="str">
            <v>D'INTERNO SILK(POLISHED) 30X30</v>
          </cell>
        </row>
        <row r="214">
          <cell r="A214" t="str">
            <v>FP0300PL3004</v>
          </cell>
          <cell r="B214" t="str">
            <v>D'INTERNO MOKA (POLISHED) 30X30</v>
          </cell>
        </row>
        <row r="215">
          <cell r="A215" t="str">
            <v>FP0300PL3011</v>
          </cell>
          <cell r="B215" t="str">
            <v>D'INTERNO GRIS (POLISHED)30X30</v>
          </cell>
        </row>
        <row r="216">
          <cell r="A216" t="str">
            <v>FP0300PL3012</v>
          </cell>
          <cell r="B216" t="str">
            <v>D'INTERNO ARGENTO(POLISHED)30X30</v>
          </cell>
        </row>
        <row r="217">
          <cell r="A217" t="str">
            <v>FP0300RD1703</v>
          </cell>
          <cell r="B217" t="str">
            <v>PRIVE AVORIO (RENDER) 30X30</v>
          </cell>
        </row>
        <row r="218">
          <cell r="A218" t="str">
            <v>FP0300RD1704</v>
          </cell>
          <cell r="B218" t="str">
            <v>PRIVE MOKA (RENDER) 30X30</v>
          </cell>
        </row>
        <row r="219">
          <cell r="A219" t="str">
            <v>FP0303FL0301</v>
          </cell>
          <cell r="B219" t="str">
            <v>HOWLITE (FLAMED) 30X30</v>
          </cell>
        </row>
        <row r="220">
          <cell r="A220" t="str">
            <v>FP0306FL0202</v>
          </cell>
          <cell r="B220" t="str">
            <v>PARK AVENUE BIANCO(FLAMED) 30X60</v>
          </cell>
        </row>
        <row r="221">
          <cell r="A221" t="str">
            <v>FP0306FL0203</v>
          </cell>
          <cell r="B221" t="str">
            <v>PARK AVENUE AVORIO(FLAMED) 30X60</v>
          </cell>
        </row>
        <row r="222">
          <cell r="A222" t="str">
            <v>FP0306FL0204</v>
          </cell>
          <cell r="B222" t="str">
            <v>PARK AVENUE MOKA(FLAMED) 30X60</v>
          </cell>
        </row>
        <row r="223">
          <cell r="A223" t="str">
            <v>FP0306FL0205</v>
          </cell>
          <cell r="B223" t="str">
            <v>PARK AVENUE BASALTO(FLAMED) 30X60</v>
          </cell>
        </row>
        <row r="224">
          <cell r="A224" t="str">
            <v>FP0306FL0207</v>
          </cell>
          <cell r="B224" t="str">
            <v>PARK AVENUE BROWN (FLAMED) 30X60</v>
          </cell>
        </row>
        <row r="225">
          <cell r="A225" t="str">
            <v>FP0306FL0211</v>
          </cell>
          <cell r="B225" t="str">
            <v>PARK AVENUE GRIS(FLAMED) 30X60</v>
          </cell>
        </row>
        <row r="226">
          <cell r="A226" t="str">
            <v>FP0306FL0212</v>
          </cell>
          <cell r="B226" t="str">
            <v>PARK AVENUE ARGENTO(FLAMED) 30X60</v>
          </cell>
        </row>
        <row r="227">
          <cell r="A227" t="str">
            <v>FP0306FL0231</v>
          </cell>
          <cell r="B227" t="str">
            <v>PARK AVENUE CREMA (FLAMED)30X60</v>
          </cell>
        </row>
        <row r="228">
          <cell r="A228" t="str">
            <v>FP0306FL0301</v>
          </cell>
          <cell r="B228" t="str">
            <v>HOWLITE (FLAMED) 30X60</v>
          </cell>
        </row>
        <row r="229">
          <cell r="A229" t="str">
            <v>FP0306FL1701</v>
          </cell>
          <cell r="B229" t="str">
            <v>PRIVE HOWLITE (FLAMED)30X60</v>
          </cell>
        </row>
        <row r="230">
          <cell r="A230" t="str">
            <v>FP0306FL1703</v>
          </cell>
          <cell r="B230" t="str">
            <v>PRIVE AVORIO (FLAMED) 30X60</v>
          </cell>
        </row>
        <row r="231">
          <cell r="A231" t="str">
            <v>FP0306FL1704</v>
          </cell>
          <cell r="B231" t="str">
            <v>PRIVE MOKA (FLAMED) 30X60</v>
          </cell>
        </row>
        <row r="232">
          <cell r="A232" t="str">
            <v>FP0306FL1711</v>
          </cell>
          <cell r="B232" t="str">
            <v>PRIVE GRIS (FLAMED)30X60</v>
          </cell>
        </row>
        <row r="233">
          <cell r="A233" t="str">
            <v>FP0306FL1712</v>
          </cell>
          <cell r="B233" t="str">
            <v>PRIVE ARGENTO (FLAMED) 30X60</v>
          </cell>
        </row>
        <row r="234">
          <cell r="A234" t="str">
            <v>FP0306HN1002</v>
          </cell>
          <cell r="B234" t="str">
            <v>IL SOGNO BIANCO (HONED) 30X60</v>
          </cell>
        </row>
        <row r="235">
          <cell r="A235" t="str">
            <v>FP0306HN1003</v>
          </cell>
          <cell r="B235" t="str">
            <v>IL SOGNO AVORIO (HONED) 30X60</v>
          </cell>
        </row>
        <row r="236">
          <cell r="A236" t="str">
            <v>FP0306HN1011</v>
          </cell>
          <cell r="B236" t="str">
            <v>IL SOGNO GRIS (HONED) 30X60</v>
          </cell>
        </row>
        <row r="237">
          <cell r="A237" t="str">
            <v>FP0306HN1030</v>
          </cell>
          <cell r="B237" t="str">
            <v>IL SOGNO SABBIA (HONED) 30X60</v>
          </cell>
        </row>
        <row r="238">
          <cell r="A238" t="str">
            <v>FP0306MT0204</v>
          </cell>
          <cell r="B238" t="str">
            <v>PARK AVENUE MOKA (MATTE) 30X60</v>
          </cell>
        </row>
        <row r="239">
          <cell r="A239" t="str">
            <v>FP0306MT0210</v>
          </cell>
          <cell r="B239" t="str">
            <v>PARK AVENUE ACERO (MATTE) 30X60</v>
          </cell>
        </row>
        <row r="240">
          <cell r="A240" t="str">
            <v>FP0306MT0211</v>
          </cell>
          <cell r="B240" t="str">
            <v>PARK AVENUE GRIS (MATTE) 30X60</v>
          </cell>
        </row>
        <row r="241">
          <cell r="A241" t="str">
            <v>FP0306MT0214</v>
          </cell>
          <cell r="B241" t="str">
            <v>PARK AVENUE SUPER BLACK (MATTE) 30X60</v>
          </cell>
        </row>
        <row r="242">
          <cell r="A242" t="str">
            <v>FP0306MT0313</v>
          </cell>
          <cell r="B242" t="str">
            <v>NIQUEL NATURE MATTE 30X60</v>
          </cell>
        </row>
        <row r="243">
          <cell r="A243" t="str">
            <v>FP0306MT0401</v>
          </cell>
          <cell r="B243" t="str">
            <v>WALDORF HOWLITE (MATTE) 30X60</v>
          </cell>
        </row>
        <row r="244">
          <cell r="A244" t="str">
            <v>FP0306MT0403</v>
          </cell>
          <cell r="B244" t="str">
            <v>WALDORF AVORIO (MATTE) 30X60</v>
          </cell>
        </row>
        <row r="245">
          <cell r="A245" t="str">
            <v>FP0306MT0404</v>
          </cell>
          <cell r="B245" t="str">
            <v>WALDORF MOKA (MATTE) 30X60</v>
          </cell>
        </row>
        <row r="246">
          <cell r="A246" t="str">
            <v>FP0306MT0405</v>
          </cell>
          <cell r="B246" t="str">
            <v>WALDORF BASALTO (MATTE) 30X60</v>
          </cell>
        </row>
        <row r="247">
          <cell r="A247" t="str">
            <v>FP0306MT0411</v>
          </cell>
          <cell r="B247" t="str">
            <v>WALDORF GRIS (MATTE) 30X60</v>
          </cell>
        </row>
        <row r="248">
          <cell r="A248" t="str">
            <v>FP0306MT0412</v>
          </cell>
          <cell r="B248" t="str">
            <v>WALDORF ARGENTO (MATTE) 30X60</v>
          </cell>
        </row>
        <row r="249">
          <cell r="A249" t="str">
            <v>FP0306MT0431</v>
          </cell>
          <cell r="B249" t="str">
            <v>WALDORF CREMA 30X60</v>
          </cell>
        </row>
        <row r="250">
          <cell r="A250" t="str">
            <v>FP0306MT1002</v>
          </cell>
          <cell r="B250" t="str">
            <v>IL SOGNO BIANCO (MATTE) 30X60</v>
          </cell>
        </row>
        <row r="251">
          <cell r="A251" t="str">
            <v>FP0306MT1003</v>
          </cell>
          <cell r="B251" t="str">
            <v>IL SOGNO AVORIO (MATTE) 30X60</v>
          </cell>
        </row>
        <row r="252">
          <cell r="A252" t="str">
            <v>FP0306MT1011</v>
          </cell>
          <cell r="B252" t="str">
            <v>IL SOGNO GRIS (MATTE)30X60</v>
          </cell>
        </row>
        <row r="253">
          <cell r="A253" t="str">
            <v>FP0306MT1030</v>
          </cell>
          <cell r="B253" t="str">
            <v>IL SOGNO SABBIA (MATTE) 30X60</v>
          </cell>
        </row>
        <row r="254">
          <cell r="A254" t="str">
            <v>FP0306MT1701</v>
          </cell>
          <cell r="B254" t="str">
            <v>PRIVE HOWLITE (MATTE) 30X60</v>
          </cell>
        </row>
        <row r="255">
          <cell r="A255" t="str">
            <v>FP0306MT1703</v>
          </cell>
          <cell r="B255" t="str">
            <v>PRIVE AVORIO (MATTE) 30X60</v>
          </cell>
        </row>
        <row r="256">
          <cell r="A256" t="str">
            <v>FP0306MT1704</v>
          </cell>
          <cell r="B256" t="str">
            <v>PRIVE MOKA (MATTE) 30X60</v>
          </cell>
        </row>
        <row r="257">
          <cell r="A257" t="str">
            <v>FP0306MT1711</v>
          </cell>
          <cell r="B257" t="str">
            <v>PRIVE GRIS (MATTE) 30X60</v>
          </cell>
        </row>
        <row r="258">
          <cell r="A258" t="str">
            <v>FP0306MT1712</v>
          </cell>
          <cell r="B258" t="str">
            <v>PRIVE ARGENTO (MATTE) 30X60</v>
          </cell>
        </row>
        <row r="259">
          <cell r="A259" t="str">
            <v>FP0306MT1801</v>
          </cell>
          <cell r="B259" t="str">
            <v>BELLAGIO HOWLITE (MATTE) 30X60</v>
          </cell>
        </row>
        <row r="260">
          <cell r="A260" t="str">
            <v>FP0306MT1803</v>
          </cell>
          <cell r="B260" t="str">
            <v>BELLAGIO AVORIO (MATTE) 30X60</v>
          </cell>
        </row>
        <row r="261">
          <cell r="A261" t="str">
            <v>FP0306MT1805</v>
          </cell>
          <cell r="B261" t="str">
            <v>BELLAGIO BASALTO (MATTE) 30X60</v>
          </cell>
        </row>
        <row r="262">
          <cell r="A262" t="str">
            <v>FP0306MT1811</v>
          </cell>
          <cell r="B262" t="str">
            <v>BELLAGIO GRIS (MATTE) 30X60</v>
          </cell>
        </row>
        <row r="263">
          <cell r="A263" t="str">
            <v>FP0306MT1812</v>
          </cell>
          <cell r="B263" t="str">
            <v>BELLAGIO ARGENTO (MATTE) 30X60</v>
          </cell>
        </row>
        <row r="264">
          <cell r="A264" t="str">
            <v>FP0306MT1831</v>
          </cell>
          <cell r="B264" t="str">
            <v>BELLAGIO CREAM (MATTE) 30X60</v>
          </cell>
        </row>
        <row r="265">
          <cell r="A265" t="str">
            <v>FP0306MT1914</v>
          </cell>
          <cell r="B265" t="str">
            <v>CATALINA BLACK (MATTE) 30X60</v>
          </cell>
        </row>
        <row r="266">
          <cell r="A266" t="str">
            <v>FP0306MT2633</v>
          </cell>
          <cell r="B266" t="str">
            <v>AREA (MATTE) 30X60</v>
          </cell>
        </row>
        <row r="267">
          <cell r="A267" t="str">
            <v>FP0306MT2701</v>
          </cell>
          <cell r="B267" t="str">
            <v>BELLAGIO FLORAL HOWLITE(MATTE)</v>
          </cell>
        </row>
        <row r="268">
          <cell r="A268" t="str">
            <v>FP0306MT2703</v>
          </cell>
          <cell r="B268" t="str">
            <v>BELLAGIO FLORAL AVORIO (MATTE)</v>
          </cell>
        </row>
        <row r="269">
          <cell r="A269" t="str">
            <v>FP0306MT2705</v>
          </cell>
          <cell r="B269" t="str">
            <v>BELLAGIO FLORAL BASALTO(MATTE)</v>
          </cell>
        </row>
        <row r="270">
          <cell r="A270" t="str">
            <v>FP0306MT2712</v>
          </cell>
          <cell r="B270" t="str">
            <v>BELLAGIO FLORAL ARGENTO(MATTE)</v>
          </cell>
        </row>
        <row r="271">
          <cell r="A271" t="str">
            <v>FP0306MT3003</v>
          </cell>
          <cell r="B271" t="str">
            <v>D'INTERNO SILK (MATTE) 30X60</v>
          </cell>
        </row>
        <row r="272">
          <cell r="A272" t="str">
            <v>FP0306MT3004</v>
          </cell>
          <cell r="B272" t="str">
            <v>D'INTERNO MOKA (MATTE)30x60</v>
          </cell>
        </row>
        <row r="273">
          <cell r="A273" t="str">
            <v>FP0306MT3008</v>
          </cell>
          <cell r="B273" t="str">
            <v>D'INTERNO ANTRACITE (MATTE)30x60</v>
          </cell>
        </row>
        <row r="274">
          <cell r="A274" t="str">
            <v>FP0306MT3010</v>
          </cell>
          <cell r="B274" t="str">
            <v>D'INTERNO GRIGIO (MATTE)30x60</v>
          </cell>
        </row>
        <row r="275">
          <cell r="A275" t="str">
            <v>FP0306MT3011</v>
          </cell>
          <cell r="B275" t="str">
            <v>D'INTERNO GRIS (MATTE)30x60</v>
          </cell>
        </row>
        <row r="276">
          <cell r="A276" t="str">
            <v>FP0306MT3012</v>
          </cell>
          <cell r="B276" t="str">
            <v>D'INTERNO ARGENTO (MATTE)30x60</v>
          </cell>
        </row>
        <row r="277">
          <cell r="A277" t="str">
            <v>FP0306NA0202</v>
          </cell>
          <cell r="B277" t="str">
            <v>PARK AVENUE BIANCO(NATURAL) 30X60</v>
          </cell>
        </row>
        <row r="278">
          <cell r="A278" t="str">
            <v>FP0306NA0203</v>
          </cell>
          <cell r="B278" t="str">
            <v>PARK AVENUE AVORIO(NATURAL) 30X60</v>
          </cell>
        </row>
        <row r="279">
          <cell r="A279" t="str">
            <v>FP0306NA0203C</v>
          </cell>
          <cell r="B279" t="str">
            <v>PARK AVENUE AVORIO(NATURAL) 30X60</v>
          </cell>
        </row>
        <row r="280">
          <cell r="A280" t="str">
            <v>FP0306NA0204</v>
          </cell>
          <cell r="B280" t="str">
            <v>PARK AVENUE MOKA(NATURAL) 30X60</v>
          </cell>
        </row>
        <row r="281">
          <cell r="A281" t="str">
            <v>FP0306NA0204C</v>
          </cell>
          <cell r="B281" t="str">
            <v>PARK AVENUE MOKA(NATURAL) 30X60</v>
          </cell>
        </row>
        <row r="282">
          <cell r="A282" t="str">
            <v>FP0306NA0205</v>
          </cell>
          <cell r="B282" t="str">
            <v>PARK AVENUE BASALTO(NATURAL) 30X60</v>
          </cell>
        </row>
        <row r="283">
          <cell r="A283" t="str">
            <v>FP0306NA0205C</v>
          </cell>
          <cell r="B283" t="str">
            <v>PARK AVENUE BASALTO(NATURAL) 30X60</v>
          </cell>
        </row>
        <row r="284">
          <cell r="A284" t="str">
            <v>FP0306NA0208</v>
          </cell>
          <cell r="B284" t="str">
            <v>PARK AVENUE COCO(NATURAL)30X60</v>
          </cell>
        </row>
        <row r="285">
          <cell r="A285" t="str">
            <v>FP0306NA0210</v>
          </cell>
          <cell r="B285" t="str">
            <v>PARK AVENUE ACERO (NATURAL) 30X60</v>
          </cell>
        </row>
        <row r="286">
          <cell r="A286" t="str">
            <v>FP0306NA0211</v>
          </cell>
          <cell r="B286" t="str">
            <v>PARK AVENUE GRIS(NATURAL) 30X60</v>
          </cell>
        </row>
        <row r="287">
          <cell r="A287" t="str">
            <v>FP0306NA0211C</v>
          </cell>
          <cell r="B287" t="str">
            <v>PARK AVENUE GRIS(NATURAL) 30X60</v>
          </cell>
        </row>
        <row r="288">
          <cell r="A288" t="str">
            <v>FP0306NA0212</v>
          </cell>
          <cell r="B288" t="str">
            <v>PARK AVENUE ARGENTO(NATURAL) 30X60</v>
          </cell>
        </row>
        <row r="289">
          <cell r="A289" t="str">
            <v>FP0306NA0212C</v>
          </cell>
          <cell r="B289" t="str">
            <v>PARK AVENUE ARGENTO(NATURAL) 30X60</v>
          </cell>
        </row>
        <row r="290">
          <cell r="A290" t="str">
            <v>FP0306NA0231</v>
          </cell>
          <cell r="B290" t="str">
            <v>PARK AVENUE CREMA (NATURAL) 30X60</v>
          </cell>
        </row>
        <row r="291">
          <cell r="A291" t="str">
            <v>FP0306NA0301</v>
          </cell>
          <cell r="B291" t="str">
            <v>HOWLITE(NATURAL) 30X60</v>
          </cell>
        </row>
        <row r="292">
          <cell r="A292" t="str">
            <v>FP0306NA0401</v>
          </cell>
          <cell r="B292" t="str">
            <v>WALDORF HOWLITE (NATURAL) 30X60</v>
          </cell>
        </row>
        <row r="293">
          <cell r="A293" t="str">
            <v>FP0306NA0403</v>
          </cell>
          <cell r="B293" t="str">
            <v>WALDORF AVORIO (NATURAL) 30X60</v>
          </cell>
        </row>
        <row r="294">
          <cell r="A294" t="str">
            <v>FP0306NA0403C</v>
          </cell>
          <cell r="B294" t="str">
            <v>WALDORF AVORIO(NATURAL) 30X60</v>
          </cell>
        </row>
        <row r="295">
          <cell r="A295" t="str">
            <v>FP0306NA0404</v>
          </cell>
          <cell r="B295" t="str">
            <v>WALDORF MOKA(NATURAL) 30X60</v>
          </cell>
        </row>
        <row r="296">
          <cell r="A296" t="str">
            <v>FP0306NA0404C</v>
          </cell>
          <cell r="B296" t="str">
            <v>WALDORF MOKA(NATURAL) 30X60</v>
          </cell>
        </row>
        <row r="297">
          <cell r="A297" t="str">
            <v>FP0306NA0405</v>
          </cell>
          <cell r="B297" t="str">
            <v>WALDORF BASALTO(NATURAL) 30X60</v>
          </cell>
        </row>
        <row r="298">
          <cell r="A298" t="str">
            <v>FP0306NA0405C</v>
          </cell>
          <cell r="B298" t="str">
            <v>WALDORF BASALTO(NATURAL)30X60</v>
          </cell>
        </row>
        <row r="299">
          <cell r="A299" t="str">
            <v>FP0306NA0411</v>
          </cell>
          <cell r="B299" t="str">
            <v>WALDORF GRIS(NATURAL) 30X60</v>
          </cell>
        </row>
        <row r="300">
          <cell r="A300" t="str">
            <v>FP0306NA0411C</v>
          </cell>
          <cell r="B300" t="str">
            <v>WALDORF GRIS(NATURAL) 30X60</v>
          </cell>
        </row>
        <row r="301">
          <cell r="A301" t="str">
            <v>FP0306NA0412</v>
          </cell>
          <cell r="B301" t="str">
            <v>WALDORF ARGENTO(NATURAL) 30x60</v>
          </cell>
        </row>
        <row r="302">
          <cell r="A302" t="str">
            <v>FP0306NA1701</v>
          </cell>
          <cell r="B302" t="str">
            <v>PRIVE HOWLITE (NATURAL) 30X60</v>
          </cell>
        </row>
        <row r="303">
          <cell r="A303" t="str">
            <v>FP0306NA1702</v>
          </cell>
          <cell r="B303" t="str">
            <v>PRIVE BIANCO (NATURAL) 30X60</v>
          </cell>
        </row>
        <row r="304">
          <cell r="A304" t="str">
            <v>FP0306NA1703</v>
          </cell>
          <cell r="B304" t="str">
            <v>PRIVE AVORIO (NATURAL) 30X60</v>
          </cell>
        </row>
        <row r="305">
          <cell r="A305" t="str">
            <v>FP0306NA1704</v>
          </cell>
          <cell r="B305" t="str">
            <v>PRIVE MOKA (NATURAL) 30X60</v>
          </cell>
        </row>
        <row r="306">
          <cell r="A306" t="str">
            <v>FP0306NA1706</v>
          </cell>
          <cell r="B306" t="str">
            <v>PRIVE BASALTO (NATURAL) 30X60</v>
          </cell>
        </row>
        <row r="307">
          <cell r="A307" t="str">
            <v>FP0306NA1711</v>
          </cell>
          <cell r="B307" t="str">
            <v>PRIVE GRIS (NATURAL) 30X60</v>
          </cell>
        </row>
        <row r="308">
          <cell r="A308" t="str">
            <v>FP0306NA1712</v>
          </cell>
          <cell r="B308" t="str">
            <v>PRIVE ARGENTO (NATURAL) 30X60</v>
          </cell>
        </row>
        <row r="309">
          <cell r="A309" t="str">
            <v>FP0306PL0201</v>
          </cell>
          <cell r="B309" t="str">
            <v>PARK AVENUE SUPER WHITE(POLISHED) 30X60</v>
          </cell>
        </row>
        <row r="310">
          <cell r="A310" t="str">
            <v>FP0306PL0202</v>
          </cell>
          <cell r="B310" t="str">
            <v>PARK AVENUE BIANCO(POLISHED) 30X60</v>
          </cell>
        </row>
        <row r="311">
          <cell r="A311" t="str">
            <v>FP0306PL0202C</v>
          </cell>
          <cell r="B311" t="str">
            <v>PARK AVENUE BIANCO(POLISHED) 30X60</v>
          </cell>
        </row>
        <row r="312">
          <cell r="A312" t="str">
            <v>FP0306PL0203</v>
          </cell>
          <cell r="B312" t="str">
            <v>PARK AVENUE AVORIO(POLISHED) 30X60</v>
          </cell>
        </row>
        <row r="313">
          <cell r="A313" t="str">
            <v>FP0306PL0203C</v>
          </cell>
          <cell r="B313" t="str">
            <v>PARK AVENUE AVORIO(POLISHED) 30X60</v>
          </cell>
        </row>
        <row r="314">
          <cell r="A314" t="str">
            <v>FP0306PL0204</v>
          </cell>
          <cell r="B314" t="str">
            <v>PARK AVENUE MOKA(POLISHED) 30X60</v>
          </cell>
        </row>
        <row r="315">
          <cell r="A315" t="str">
            <v>FP0306PL0204C</v>
          </cell>
          <cell r="B315" t="str">
            <v>PARK AVENUE MOKA(POLISHED) 30X60</v>
          </cell>
        </row>
        <row r="316">
          <cell r="A316" t="str">
            <v>FP0306PL0205</v>
          </cell>
          <cell r="B316" t="str">
            <v>PARK AVENUE BASALTO(POLISHED) 30X60</v>
          </cell>
        </row>
        <row r="317">
          <cell r="A317" t="str">
            <v>FP0306PL0205C</v>
          </cell>
          <cell r="B317" t="str">
            <v>PARK AVENUE BASALTO(POLISHED) 30X60</v>
          </cell>
        </row>
        <row r="318">
          <cell r="A318" t="str">
            <v>FP0306PL0208</v>
          </cell>
          <cell r="B318" t="str">
            <v>PARK AVENUE COCO(POLISHED)30X60</v>
          </cell>
        </row>
        <row r="319">
          <cell r="A319" t="str">
            <v>FP0306PL0210</v>
          </cell>
          <cell r="B319" t="str">
            <v>PARK AVENUE ACERO (POLISHED) 30X60</v>
          </cell>
        </row>
        <row r="320">
          <cell r="A320" t="str">
            <v>FP0306PL0211</v>
          </cell>
          <cell r="B320" t="str">
            <v>PARK AVENUE GRIS(POLISHED) 30X60</v>
          </cell>
        </row>
        <row r="321">
          <cell r="A321" t="str">
            <v>FP0306PL0211C</v>
          </cell>
          <cell r="B321" t="str">
            <v>PARK AVENUE GRIS(POLISHED) 30X60</v>
          </cell>
        </row>
        <row r="322">
          <cell r="A322" t="str">
            <v>FP0306PL0212</v>
          </cell>
          <cell r="B322" t="str">
            <v>PARK AVENUE ARGENTO(POLISHED) 30X60</v>
          </cell>
        </row>
        <row r="323">
          <cell r="A323" t="str">
            <v>FP0306PL0212C</v>
          </cell>
          <cell r="B323" t="str">
            <v>PARK AVENUE ARGENTO(POLISHED) 30X60</v>
          </cell>
        </row>
        <row r="324">
          <cell r="A324" t="str">
            <v>FP0306PL0213</v>
          </cell>
          <cell r="B324" t="str">
            <v>PARK AVENUE DARK GREY (POLISHED) 30X60</v>
          </cell>
        </row>
        <row r="325">
          <cell r="A325" t="str">
            <v>FP0306PL0214</v>
          </cell>
          <cell r="B325" t="str">
            <v>PARK AVENUE SUPER BLACK (POLISHED) 30X60</v>
          </cell>
        </row>
        <row r="326">
          <cell r="A326" t="str">
            <v>FP0306PL0231</v>
          </cell>
          <cell r="B326" t="str">
            <v>PARK AVENUE CREMA (POLISHED) 30X60</v>
          </cell>
        </row>
        <row r="327">
          <cell r="A327" t="str">
            <v>FP0306PL0301</v>
          </cell>
          <cell r="B327" t="str">
            <v>HOWLITE (POLISHED) 30X60</v>
          </cell>
        </row>
        <row r="328">
          <cell r="A328" t="str">
            <v>FP0306PL0301C</v>
          </cell>
          <cell r="B328" t="str">
            <v>HOWLITE (POLISHED) 30X60</v>
          </cell>
        </row>
        <row r="329">
          <cell r="A329" t="str">
            <v>FP0306PL0313</v>
          </cell>
          <cell r="B329" t="str">
            <v>NIQUEL 30X60</v>
          </cell>
        </row>
        <row r="330">
          <cell r="A330" t="str">
            <v>FP0306PL0705</v>
          </cell>
          <cell r="B330" t="str">
            <v>COLLINA BASALTO (POLISHED) 30X60</v>
          </cell>
        </row>
        <row r="331">
          <cell r="A331" t="str">
            <v>FP0306PL0803</v>
          </cell>
          <cell r="B331" t="str">
            <v>LA JOLLA AVORIO (POLISHED) 30X60</v>
          </cell>
        </row>
        <row r="332">
          <cell r="A332" t="str">
            <v>FP0306PL1002</v>
          </cell>
          <cell r="B332" t="str">
            <v>IL SOGNO BIANCO (POLISHED) 30X60</v>
          </cell>
        </row>
        <row r="333">
          <cell r="A333" t="str">
            <v>FP0306PL1003</v>
          </cell>
          <cell r="B333" t="str">
            <v>IL SOGNO AVORIO (POLISHED) 30X60</v>
          </cell>
        </row>
        <row r="334">
          <cell r="A334" t="str">
            <v>FP0306PL1011</v>
          </cell>
          <cell r="B334" t="str">
            <v>IL SOGNO GRIS (POLISHED) 30X60</v>
          </cell>
        </row>
        <row r="335">
          <cell r="A335" t="str">
            <v>FP0306PL1030</v>
          </cell>
          <cell r="B335" t="str">
            <v>IL SOGNO SABBIA (POLISHED) 30X60</v>
          </cell>
        </row>
        <row r="336">
          <cell r="A336" t="str">
            <v>FP0306PL1033</v>
          </cell>
          <cell r="B336" t="str">
            <v>IL SOGNO BEIGE(POLISHED)30x60</v>
          </cell>
        </row>
        <row r="337">
          <cell r="A337" t="str">
            <v>FP0306PL1201</v>
          </cell>
          <cell r="B337" t="str">
            <v>IONIC HOWLITE (POLISHED)30X60</v>
          </cell>
        </row>
        <row r="338">
          <cell r="A338" t="str">
            <v>FP0306PL1403</v>
          </cell>
          <cell r="B338" t="str">
            <v>SNOW TRACE AVORIO (POLISHED) 30X60</v>
          </cell>
        </row>
        <row r="339">
          <cell r="A339" t="str">
            <v>FP0306PL1631</v>
          </cell>
          <cell r="B339" t="str">
            <v>PASTELLO CREAM (POLISHED) 30X60</v>
          </cell>
        </row>
        <row r="340">
          <cell r="A340" t="str">
            <v>FP0306PL1661</v>
          </cell>
          <cell r="B340" t="str">
            <v>PASTELLO ORANGE (POLISHED) 30X60</v>
          </cell>
        </row>
        <row r="341">
          <cell r="A341" t="str">
            <v>FP0306PL1701</v>
          </cell>
          <cell r="B341" t="str">
            <v>PRIVE HOWLITE (POLISHED) 30X60</v>
          </cell>
        </row>
        <row r="342">
          <cell r="A342" t="str">
            <v>FP0306PL1702</v>
          </cell>
          <cell r="B342" t="str">
            <v>PRIVE BIANCO (POLISHED) 30X60</v>
          </cell>
        </row>
        <row r="343">
          <cell r="A343" t="str">
            <v>FP0306PL1703</v>
          </cell>
          <cell r="B343" t="str">
            <v>PRIVE AVORIO (POLISHED) 30X60</v>
          </cell>
        </row>
        <row r="344">
          <cell r="A344" t="str">
            <v>FP0306PL1704</v>
          </cell>
          <cell r="B344" t="str">
            <v>PRIVE MOKA (POLISHED) 30X60</v>
          </cell>
        </row>
        <row r="345">
          <cell r="A345" t="str">
            <v>FP0306PL1706</v>
          </cell>
          <cell r="B345" t="str">
            <v>PRIVE BASALTO (POLISHED) 30X60</v>
          </cell>
        </row>
        <row r="346">
          <cell r="A346" t="str">
            <v>FP0306PL1711</v>
          </cell>
          <cell r="B346" t="str">
            <v>PRIVE GRIS (POLISHED) 30X60</v>
          </cell>
        </row>
        <row r="347">
          <cell r="A347" t="str">
            <v>FP0306PL1712</v>
          </cell>
          <cell r="B347" t="str">
            <v>PRIVE ARGENTO (POLISHED) 30X60</v>
          </cell>
        </row>
        <row r="348">
          <cell r="A348" t="str">
            <v>FP0306PL1801</v>
          </cell>
          <cell r="B348" t="str">
            <v>BELLAGIO HOWLITE (POLISHED) 30X60</v>
          </cell>
        </row>
        <row r="349">
          <cell r="A349" t="str">
            <v>FP0306PL1803</v>
          </cell>
          <cell r="B349" t="str">
            <v>BELLAGIO AVORIO (POLISHED) 30X60</v>
          </cell>
        </row>
        <row r="350">
          <cell r="A350" t="str">
            <v>FP0306PL1805</v>
          </cell>
          <cell r="B350" t="str">
            <v>BELLAGIO BASALTO (POLISHED) 30X60</v>
          </cell>
        </row>
        <row r="351">
          <cell r="A351" t="str">
            <v>FP0306PL1811</v>
          </cell>
          <cell r="B351" t="str">
            <v>BELLAGIO GRIS (POLISHED) 30X60</v>
          </cell>
        </row>
        <row r="352">
          <cell r="A352" t="str">
            <v>FP0306PL1812</v>
          </cell>
          <cell r="B352" t="str">
            <v>BELLAGIO ARGENTO (POLISHED) 30X60</v>
          </cell>
        </row>
        <row r="353">
          <cell r="A353" t="str">
            <v>FP0306PL1831</v>
          </cell>
          <cell r="B353" t="str">
            <v>BELLAGIO CREAM (POLISHED) 30X60</v>
          </cell>
        </row>
        <row r="354">
          <cell r="A354" t="str">
            <v>FP0306PL1914</v>
          </cell>
          <cell r="B354" t="str">
            <v>CATALINA BLACK (POLISHED) 30X60</v>
          </cell>
        </row>
        <row r="355">
          <cell r="A355" t="str">
            <v>FP0306PL2503</v>
          </cell>
          <cell r="B355" t="str">
            <v>MADERA AVORIO (POLISHED) 30X60</v>
          </cell>
        </row>
        <row r="356">
          <cell r="A356" t="str">
            <v>FP0306PL2633</v>
          </cell>
          <cell r="B356" t="str">
            <v>AREA (POLISHED) 30X60</v>
          </cell>
        </row>
        <row r="357">
          <cell r="A357" t="str">
            <v>FP0306PL3003</v>
          </cell>
          <cell r="B357" t="str">
            <v>D'INTERNO SILK(POLISHED)30X60</v>
          </cell>
        </row>
        <row r="358">
          <cell r="A358" t="str">
            <v>FP0306PL3004</v>
          </cell>
          <cell r="B358" t="str">
            <v>D'INTERNO MOKA(POLISHED)30X60</v>
          </cell>
        </row>
        <row r="359">
          <cell r="A359" t="str">
            <v>FP0306PL3008</v>
          </cell>
          <cell r="B359" t="str">
            <v>D'INTERNO ANTRACITE(POLISHED)30X60</v>
          </cell>
        </row>
        <row r="360">
          <cell r="A360" t="str">
            <v>FP0306PL3010</v>
          </cell>
          <cell r="B360" t="str">
            <v>D'INTERNO GRIGIO(POLISHED)30X60</v>
          </cell>
        </row>
        <row r="361">
          <cell r="A361" t="str">
            <v>FP0306PL3011</v>
          </cell>
          <cell r="B361" t="str">
            <v>D'INTERNO GRIS (POLISHED) 30X60</v>
          </cell>
        </row>
        <row r="362">
          <cell r="A362" t="str">
            <v>FP0306PL3012</v>
          </cell>
          <cell r="B362" t="str">
            <v>D'INTERNO ARGENTO(POLISHED)30X60</v>
          </cell>
        </row>
        <row r="363">
          <cell r="A363" t="str">
            <v>FP0306RD1701</v>
          </cell>
          <cell r="B363" t="str">
            <v>PRIVE HOWLITE (RENDER) 30X60</v>
          </cell>
        </row>
        <row r="364">
          <cell r="A364" t="str">
            <v>FP0306RD1702</v>
          </cell>
          <cell r="B364" t="str">
            <v>PRIVE BIANCO (RENDER) 30X60</v>
          </cell>
        </row>
        <row r="365">
          <cell r="A365" t="str">
            <v>FP0306RD1703</v>
          </cell>
          <cell r="B365" t="str">
            <v>PRIVE AVORIO (RENDER) 30X60</v>
          </cell>
        </row>
        <row r="366">
          <cell r="A366" t="str">
            <v>FP0306RD1704</v>
          </cell>
          <cell r="B366" t="str">
            <v>PRIVE MOKA (RENDER) 30X60</v>
          </cell>
        </row>
        <row r="367">
          <cell r="A367" t="str">
            <v>FP0306RD1706</v>
          </cell>
          <cell r="B367" t="str">
            <v>PRIVE BASALTO (RENDER) 30X60</v>
          </cell>
        </row>
        <row r="368">
          <cell r="A368" t="str">
            <v>FP0306RD1711</v>
          </cell>
          <cell r="B368" t="str">
            <v>PRIVE GRIS (RENDER) 30X60</v>
          </cell>
        </row>
        <row r="369">
          <cell r="A369" t="str">
            <v>FP0306RD1712</v>
          </cell>
          <cell r="B369" t="str">
            <v>PRIVE ARGENTO (RENDER) 30X60</v>
          </cell>
        </row>
        <row r="370">
          <cell r="A370" t="str">
            <v>FP0306RT2401</v>
          </cell>
          <cell r="B370" t="str">
            <v>ROSETTA HOWLITE (RUSTIC) 30X60</v>
          </cell>
        </row>
        <row r="371">
          <cell r="A371" t="str">
            <v>FP0306RT2407</v>
          </cell>
          <cell r="B371" t="str">
            <v>ROSETTA BROWN (RUSTIC) 30X60</v>
          </cell>
        </row>
        <row r="372">
          <cell r="A372" t="str">
            <v>FP0306RT2410</v>
          </cell>
          <cell r="B372" t="str">
            <v>ROSETTA GREY 30X60</v>
          </cell>
        </row>
        <row r="373">
          <cell r="A373" t="str">
            <v>FP0306RT2412</v>
          </cell>
          <cell r="B373" t="str">
            <v>ROSETTA BLACK (RUSTIC) 30X60</v>
          </cell>
        </row>
        <row r="374">
          <cell r="A374" t="str">
            <v>FP0306RT2430</v>
          </cell>
          <cell r="B374" t="str">
            <v>ROSETTA BEIGE (RUSTIC) 30X60</v>
          </cell>
        </row>
        <row r="375">
          <cell r="A375" t="str">
            <v>FP0306SP0202</v>
          </cell>
          <cell r="B375" t="str">
            <v>PARK AVENUE BIANCO(SEMI POLISHED) 30X60</v>
          </cell>
        </row>
        <row r="376">
          <cell r="A376" t="str">
            <v>FP0306SP0202C</v>
          </cell>
          <cell r="B376" t="str">
            <v>PARK AVENUE BIANCO(SEMI POLISHED) 30X60</v>
          </cell>
        </row>
        <row r="377">
          <cell r="A377" t="str">
            <v>FP0306SP0203</v>
          </cell>
          <cell r="B377" t="str">
            <v>PARK AVENUE AVORIO(SEMI POLISHED) 30X60</v>
          </cell>
        </row>
        <row r="378">
          <cell r="A378" t="str">
            <v>FP0306SP0203C</v>
          </cell>
          <cell r="B378" t="str">
            <v>PARK AVENUE AVORIO(SEMI POLISHED) 30X60</v>
          </cell>
        </row>
        <row r="379">
          <cell r="A379" t="str">
            <v>FP0306SP0204</v>
          </cell>
          <cell r="B379" t="str">
            <v>PARK AVENUE MOKA(SEMI POLISHED) 30X60</v>
          </cell>
        </row>
        <row r="380">
          <cell r="A380" t="str">
            <v>FP0306SP0204C</v>
          </cell>
          <cell r="B380" t="str">
            <v>PARK AVENUE MOKA(SEMI POLISHED) 30X60</v>
          </cell>
        </row>
        <row r="381">
          <cell r="A381" t="str">
            <v>FP0306SP0205</v>
          </cell>
          <cell r="B381" t="str">
            <v>PARK AVENUE BASALTO(SEMI POLISHED) 30X60</v>
          </cell>
        </row>
        <row r="382">
          <cell r="A382" t="str">
            <v>FP0306SP0205C</v>
          </cell>
          <cell r="B382" t="str">
            <v>PARK AVENUE BASALTO(SEMI POLISHED) 30X60</v>
          </cell>
        </row>
        <row r="383">
          <cell r="A383" t="str">
            <v>FP0306SP0211</v>
          </cell>
          <cell r="B383" t="str">
            <v>PARK AVENUE GRIS(SEMI POLISHED) 30X60</v>
          </cell>
        </row>
        <row r="384">
          <cell r="A384" t="str">
            <v>FP0306SP0211C</v>
          </cell>
          <cell r="B384" t="str">
            <v>PARK AVENUE GRIS(SEMI POLISHED) 30X60</v>
          </cell>
        </row>
        <row r="385">
          <cell r="A385" t="str">
            <v>FP0306SP0212</v>
          </cell>
          <cell r="B385" t="str">
            <v>PARK AVENUE ARGENTO(SEMI POLISHED) 30X60</v>
          </cell>
        </row>
        <row r="386">
          <cell r="A386" t="str">
            <v>FP0306SP0212C</v>
          </cell>
          <cell r="B386" t="str">
            <v>PARK AVENUE ARGENTO(SEMI POLISHED) 30X60</v>
          </cell>
        </row>
        <row r="387">
          <cell r="A387" t="str">
            <v>FP0306SP0231</v>
          </cell>
          <cell r="B387" t="str">
            <v>PARK AVENUE CREMA (SEMI-POLISHED) 30X60</v>
          </cell>
        </row>
        <row r="388">
          <cell r="A388" t="str">
            <v>FP0306sp0301</v>
          </cell>
          <cell r="B388" t="str">
            <v>HOWLITE (SEMI POLISHED) 30X60</v>
          </cell>
        </row>
        <row r="389">
          <cell r="A389" t="str">
            <v>FP0306SP1701</v>
          </cell>
          <cell r="B389" t="str">
            <v>PRIVE HOWLITE (SEMI-POLISHED) 30X60</v>
          </cell>
        </row>
        <row r="390">
          <cell r="A390" t="str">
            <v>FP0306SP1702</v>
          </cell>
          <cell r="B390" t="str">
            <v>PRIVE BIANCO (SEMI-POLISHED)30X60</v>
          </cell>
        </row>
        <row r="391">
          <cell r="A391" t="str">
            <v>FP0306SP1703</v>
          </cell>
          <cell r="B391" t="str">
            <v>PRIVE AVORIO (SEMI-POLISHED) 30X60</v>
          </cell>
        </row>
        <row r="392">
          <cell r="A392" t="str">
            <v>FP0306SP1704</v>
          </cell>
          <cell r="B392" t="str">
            <v>PRIVE MOKA (SEMI-POLISHED) 30X60</v>
          </cell>
        </row>
        <row r="393">
          <cell r="A393" t="str">
            <v>FP0306SP1711</v>
          </cell>
          <cell r="B393" t="str">
            <v>PRIVE GRIS (SEMI-POLISHED) 30X60</v>
          </cell>
        </row>
        <row r="394">
          <cell r="A394" t="str">
            <v>FP0306SP1712</v>
          </cell>
          <cell r="B394" t="str">
            <v>PRIVE ARGENTO (SEMI-POLISHED) 30X60</v>
          </cell>
        </row>
        <row r="395">
          <cell r="A395" t="str">
            <v>FP0306ST2410</v>
          </cell>
          <cell r="B395" t="str">
            <v>ROSETTA  GREY (STONE)30X60</v>
          </cell>
        </row>
        <row r="396">
          <cell r="A396" t="str">
            <v>FP0306ST4010</v>
          </cell>
          <cell r="B396" t="str">
            <v>ROCKY GREY (STONE)30X60</v>
          </cell>
        </row>
        <row r="397">
          <cell r="A397" t="str">
            <v>FP0306ST4110</v>
          </cell>
          <cell r="B397" t="str">
            <v>MONTANA GREY (STONE)30X60</v>
          </cell>
        </row>
        <row r="398">
          <cell r="A398" t="str">
            <v>FP0400PL1701</v>
          </cell>
          <cell r="B398" t="str">
            <v>PRIVE HOWLITE (POLISHED) 40X40</v>
          </cell>
        </row>
        <row r="399">
          <cell r="A399" t="str">
            <v>FP0600FL0202</v>
          </cell>
          <cell r="B399" t="str">
            <v>PARK AVENUE BIANCO(FLAMED) 60X60</v>
          </cell>
        </row>
        <row r="400">
          <cell r="A400" t="str">
            <v>FP0600FL0202C</v>
          </cell>
          <cell r="B400" t="str">
            <v>PARK AVENUE BIANCO(FLAMED) 60X60</v>
          </cell>
        </row>
        <row r="401">
          <cell r="A401" t="str">
            <v>FP0600FL0203</v>
          </cell>
          <cell r="B401" t="str">
            <v>PARK AVENUE AVORIO(FLAMED) 60X60</v>
          </cell>
        </row>
        <row r="402">
          <cell r="A402" t="str">
            <v>FP0600FL0203C</v>
          </cell>
          <cell r="B402" t="str">
            <v>PARK AVENUE AVORIO(FLAMED) 60X60</v>
          </cell>
        </row>
        <row r="403">
          <cell r="A403" t="str">
            <v>FP0600FL0204</v>
          </cell>
          <cell r="B403" t="str">
            <v>PARK AVENUE MOKA(FLAMED) 60X60</v>
          </cell>
        </row>
        <row r="404">
          <cell r="A404" t="str">
            <v>FP0600FL0204C</v>
          </cell>
          <cell r="B404" t="str">
            <v>PARK AVENUE MOKA(FLAMED) 60X60</v>
          </cell>
        </row>
        <row r="405">
          <cell r="A405" t="str">
            <v>FP0600FL0205</v>
          </cell>
          <cell r="B405" t="str">
            <v>PARK AVENUE BASALTO (FLAMED) 60X60</v>
          </cell>
        </row>
        <row r="406">
          <cell r="A406" t="str">
            <v>FP0600FL0205C</v>
          </cell>
          <cell r="B406" t="str">
            <v>PARK AVENUE BASALTO(FLAMED) 60X60</v>
          </cell>
        </row>
        <row r="407">
          <cell r="A407" t="str">
            <v>FP0600FL0207</v>
          </cell>
          <cell r="B407" t="str">
            <v>PARK AVENUE BROWN (FLAMED)60X60</v>
          </cell>
        </row>
        <row r="408">
          <cell r="A408" t="str">
            <v>FP0600FL0207C</v>
          </cell>
          <cell r="B408" t="str">
            <v>PARK AVENUE BROWN(FLAMED) 60X60</v>
          </cell>
        </row>
        <row r="409">
          <cell r="A409" t="str">
            <v>FP0600FL0208</v>
          </cell>
          <cell r="B409" t="str">
            <v>PARK AVENUE COCO (FLAMED)60X60</v>
          </cell>
        </row>
        <row r="410">
          <cell r="A410" t="str">
            <v>FP0600FL0208C</v>
          </cell>
          <cell r="B410" t="str">
            <v>PARK AVENUE COCO(FLAMED)60X60</v>
          </cell>
        </row>
        <row r="411">
          <cell r="A411" t="str">
            <v>FP0600FL0211</v>
          </cell>
          <cell r="B411" t="str">
            <v>PARK AVENUE GRIS(FLAMED) 60X60</v>
          </cell>
        </row>
        <row r="412">
          <cell r="A412" t="str">
            <v>FP0600FL0211C</v>
          </cell>
          <cell r="B412" t="str">
            <v>PARK AVENUE GRIS(FLAMED) 60X60</v>
          </cell>
        </row>
        <row r="413">
          <cell r="A413" t="str">
            <v>FP0600FL0212</v>
          </cell>
          <cell r="B413" t="str">
            <v>PARK AVENUE ARGENTO (FLAMED) 60X60</v>
          </cell>
        </row>
        <row r="414">
          <cell r="A414" t="str">
            <v>FP0600FL0212C</v>
          </cell>
          <cell r="B414" t="str">
            <v>PARK AVENUE ARGENTO(FLAMED) 60X60</v>
          </cell>
        </row>
        <row r="415">
          <cell r="A415" t="str">
            <v>FP0600FL0301</v>
          </cell>
          <cell r="B415" t="str">
            <v>HOWLITE (FLAMED)60X60</v>
          </cell>
        </row>
        <row r="416">
          <cell r="A416" t="str">
            <v>FP0600FL0301C</v>
          </cell>
          <cell r="B416" t="str">
            <v>HOWLITE (FLAMED)60X60</v>
          </cell>
        </row>
        <row r="417">
          <cell r="A417" t="str">
            <v>FP0600FL1701</v>
          </cell>
          <cell r="B417" t="str">
            <v>PRIVE HOWLITE (FLAMED)60X60</v>
          </cell>
        </row>
        <row r="418">
          <cell r="A418" t="str">
            <v>FP0600FL1701C</v>
          </cell>
          <cell r="B418" t="str">
            <v>PRIVE HOWLITE (FLAMED)60X60</v>
          </cell>
        </row>
        <row r="419">
          <cell r="A419" t="str">
            <v>FP0600FL1703</v>
          </cell>
          <cell r="B419" t="str">
            <v>PRIVE AVORIO (FLAMED) 60X60</v>
          </cell>
        </row>
        <row r="420">
          <cell r="A420" t="str">
            <v>FP0600FL1703C</v>
          </cell>
          <cell r="B420" t="str">
            <v>PRIVE AVORIO (FLAMED) 60X60</v>
          </cell>
        </row>
        <row r="421">
          <cell r="A421" t="str">
            <v>FP0600FL1704</v>
          </cell>
          <cell r="B421" t="str">
            <v>PRIVE MOKA (FLAMED) 60X60</v>
          </cell>
        </row>
        <row r="422">
          <cell r="A422" t="str">
            <v>FP0600FL1704C</v>
          </cell>
          <cell r="B422" t="str">
            <v>PRIVE MOKA (FLAMED) 60X60</v>
          </cell>
        </row>
        <row r="423">
          <cell r="A423" t="str">
            <v>FP0600FL1711</v>
          </cell>
          <cell r="B423" t="str">
            <v>PRIVE GRIS (FLAMED)60X60</v>
          </cell>
        </row>
        <row r="424">
          <cell r="A424" t="str">
            <v>FP0600FL1711C</v>
          </cell>
          <cell r="B424" t="str">
            <v>PRIVE GRIS (FLAMED)60X60</v>
          </cell>
        </row>
        <row r="425">
          <cell r="A425" t="str">
            <v>FP0600FL1712</v>
          </cell>
          <cell r="B425" t="str">
            <v>PRIVE ARGENTO (FLAMED) 60X60</v>
          </cell>
        </row>
        <row r="426">
          <cell r="A426" t="str">
            <v>FP0600FL1712C</v>
          </cell>
          <cell r="B426" t="str">
            <v>PRIVE ARGENTO (FLAMED) 60X60</v>
          </cell>
        </row>
        <row r="427">
          <cell r="A427" t="str">
            <v>FP0600HN0703</v>
          </cell>
          <cell r="B427" t="str">
            <v>COLLINA AVORIO (HONED) 60X60</v>
          </cell>
        </row>
        <row r="428">
          <cell r="A428" t="str">
            <v>FP0600HN0703C</v>
          </cell>
          <cell r="B428" t="str">
            <v>COLLINA AVORIO (HONED) 60X60</v>
          </cell>
        </row>
        <row r="429">
          <cell r="A429" t="str">
            <v>FP0600HN0705</v>
          </cell>
          <cell r="B429" t="str">
            <v>COLLINA BASALTO (HONED) 60X60</v>
          </cell>
        </row>
        <row r="430">
          <cell r="A430" t="str">
            <v>FP0600HN0705C</v>
          </cell>
          <cell r="B430" t="str">
            <v>COLLINA BASALTO(HONED) 60X60</v>
          </cell>
        </row>
        <row r="431">
          <cell r="A431" t="str">
            <v>FP0600HN0712</v>
          </cell>
          <cell r="B431" t="str">
            <v>COLLINA ARGENTO (HONED) 60X60</v>
          </cell>
        </row>
        <row r="432">
          <cell r="A432" t="str">
            <v>FP0600HN0712C</v>
          </cell>
          <cell r="B432" t="str">
            <v>COLLINA ARGENTO (HONED) 60X60</v>
          </cell>
        </row>
        <row r="433">
          <cell r="A433" t="str">
            <v>FP0600HN0730</v>
          </cell>
          <cell r="B433" t="str">
            <v>COLLINA YELLOW (HONED) 60X60</v>
          </cell>
        </row>
        <row r="434">
          <cell r="A434" t="str">
            <v>FP0600HN0730C</v>
          </cell>
          <cell r="B434" t="str">
            <v>COLLINA YELLOW (HONED) 60X60</v>
          </cell>
        </row>
        <row r="435">
          <cell r="A435" t="str">
            <v>FP0600HN0733</v>
          </cell>
          <cell r="B435" t="str">
            <v>COLLINA BEIGE (HONED) 60X60</v>
          </cell>
        </row>
        <row r="436">
          <cell r="A436" t="str">
            <v>FP0600HN0733C</v>
          </cell>
          <cell r="B436" t="str">
            <v>COLLINA BEIGE (HONED) 60X60</v>
          </cell>
        </row>
        <row r="437">
          <cell r="A437" t="str">
            <v>FP0600HN0760</v>
          </cell>
          <cell r="B437" t="str">
            <v>COLLINA LIGHT ORANGE (HONED) 60X60</v>
          </cell>
        </row>
        <row r="438">
          <cell r="A438" t="str">
            <v>FP0600HN0760C</v>
          </cell>
          <cell r="B438" t="str">
            <v>COLLINA LIGHT ORANGE(HONED) 60X60</v>
          </cell>
        </row>
        <row r="439">
          <cell r="A439" t="str">
            <v>FP0600HN0761</v>
          </cell>
          <cell r="B439" t="str">
            <v>COLLINA ORANGE (HONED) 60X60</v>
          </cell>
        </row>
        <row r="440">
          <cell r="A440" t="str">
            <v>FP0600HN0761C</v>
          </cell>
          <cell r="B440" t="str">
            <v>COLLINA ORANGE (HONED) 60X60</v>
          </cell>
        </row>
        <row r="441">
          <cell r="A441" t="str">
            <v>FP0600HN1002</v>
          </cell>
          <cell r="B441" t="str">
            <v>IL SOGNO BIANCO (HONED) 60X60</v>
          </cell>
        </row>
        <row r="442">
          <cell r="A442" t="str">
            <v>FP0600HN1002c</v>
          </cell>
          <cell r="B442" t="str">
            <v>IL SOGNO BIANCO (HONED) 60X60</v>
          </cell>
        </row>
        <row r="443">
          <cell r="A443" t="str">
            <v>FP0600HN1003</v>
          </cell>
          <cell r="B443" t="str">
            <v>IL SOGNO AVORIO (HONED) 60X60</v>
          </cell>
        </row>
        <row r="444">
          <cell r="A444" t="str">
            <v>FP0600HN1003C</v>
          </cell>
          <cell r="B444" t="str">
            <v>IL SOGNO AVORIO (HONED) 60X60</v>
          </cell>
        </row>
        <row r="445">
          <cell r="A445" t="str">
            <v>FP0600HN1011</v>
          </cell>
          <cell r="B445" t="str">
            <v>IL SOGNO GRIS (HONED) 60X60</v>
          </cell>
        </row>
        <row r="446">
          <cell r="A446" t="str">
            <v>FP0600HN1011C</v>
          </cell>
          <cell r="B446" t="str">
            <v>IL SOGNO GRIS (HONED) 60X60</v>
          </cell>
        </row>
        <row r="447">
          <cell r="A447" t="str">
            <v>FP0600HN1030</v>
          </cell>
          <cell r="B447" t="str">
            <v>IL SOGNO SABBIA (HONED) 60X60</v>
          </cell>
        </row>
        <row r="448">
          <cell r="A448" t="str">
            <v>FP0600HN1030C</v>
          </cell>
          <cell r="B448" t="str">
            <v>IL SOGNO SABBIA (HONED) 60X60</v>
          </cell>
        </row>
        <row r="449">
          <cell r="A449" t="str">
            <v>FP0600MT0204</v>
          </cell>
          <cell r="B449" t="str">
            <v>PARK AVENUE MOKA (MATTE) 60X60</v>
          </cell>
        </row>
        <row r="450">
          <cell r="A450" t="str">
            <v>FP0600MT0204C</v>
          </cell>
          <cell r="B450" t="str">
            <v>PARK AVENUE MOKA (MATTE) 60X60</v>
          </cell>
        </row>
        <row r="451">
          <cell r="A451" t="str">
            <v>FP0600MT0210</v>
          </cell>
          <cell r="B451" t="str">
            <v>PARK AVENUE ACERO (MATTE) 60X60</v>
          </cell>
        </row>
        <row r="452">
          <cell r="A452" t="str">
            <v>FP0600MT0210C</v>
          </cell>
          <cell r="B452" t="str">
            <v>PARK AVENUE ACERO (MATTE) 60X60</v>
          </cell>
        </row>
        <row r="453">
          <cell r="A453" t="str">
            <v>FP0600MT0211</v>
          </cell>
          <cell r="B453" t="str">
            <v>PARK AVENUE GRIS (MATTE) 60X60</v>
          </cell>
        </row>
        <row r="454">
          <cell r="A454" t="str">
            <v>FP0600MT0211C</v>
          </cell>
          <cell r="B454" t="str">
            <v>PARK AVENUE GRIS (MATTE) 60X60</v>
          </cell>
        </row>
        <row r="455">
          <cell r="A455" t="str">
            <v>FP0600MT0214</v>
          </cell>
          <cell r="B455" t="str">
            <v>PARK AVENUE SUPER BLACK (MATTE) 60X60</v>
          </cell>
        </row>
        <row r="456">
          <cell r="A456" t="str">
            <v>FP0600MT0214C</v>
          </cell>
          <cell r="B456" t="str">
            <v>PARK AVENUE SUPER BLACK (MATTE) 60X60</v>
          </cell>
        </row>
        <row r="457">
          <cell r="A457" t="str">
            <v>FP0600MT0313</v>
          </cell>
          <cell r="B457" t="str">
            <v>NIQUEL NATURE MATTE 60X60</v>
          </cell>
        </row>
        <row r="458">
          <cell r="A458" t="str">
            <v>FP0600MT0313C</v>
          </cell>
          <cell r="B458" t="str">
            <v>NIQUEL NATURE MATTE 60X60</v>
          </cell>
        </row>
        <row r="459">
          <cell r="A459" t="str">
            <v>FP0600MT0401</v>
          </cell>
          <cell r="B459" t="str">
            <v>WALDORF HOWLITE (MATTE) 60X60</v>
          </cell>
        </row>
        <row r="460">
          <cell r="A460" t="str">
            <v>FP0600MT0404</v>
          </cell>
          <cell r="B460" t="str">
            <v>WALDORF MOKA (MATTE) 60X60</v>
          </cell>
        </row>
        <row r="461">
          <cell r="A461" t="str">
            <v>FP0600MT0405</v>
          </cell>
          <cell r="B461" t="str">
            <v>WALDORF BASALTO (MATTE) 60X60</v>
          </cell>
        </row>
        <row r="462">
          <cell r="A462" t="str">
            <v>FP0600MT0405C</v>
          </cell>
          <cell r="B462" t="str">
            <v>WALDORF BASALTO (MATTE) 60X60</v>
          </cell>
        </row>
        <row r="463">
          <cell r="A463" t="str">
            <v>FP0600MT0411</v>
          </cell>
          <cell r="B463" t="str">
            <v>WALDORF GRIS (MATTE) 60X60</v>
          </cell>
        </row>
        <row r="464">
          <cell r="A464" t="str">
            <v>FP0600MT0412</v>
          </cell>
          <cell r="B464" t="str">
            <v>WALDORF ARGENTO(MATTE) 60x60</v>
          </cell>
        </row>
        <row r="465">
          <cell r="A465" t="str">
            <v>FP0600MT1002</v>
          </cell>
          <cell r="B465" t="str">
            <v>IL SOGNO BIANCO (MATTE) 60X60</v>
          </cell>
        </row>
        <row r="466">
          <cell r="A466" t="str">
            <v>FP0600MT1002C</v>
          </cell>
          <cell r="B466" t="str">
            <v>IL SOGNO BIANCO(MATTE) 60X60</v>
          </cell>
        </row>
        <row r="467">
          <cell r="A467" t="str">
            <v>FP0600MT1003</v>
          </cell>
          <cell r="B467" t="str">
            <v>IL SOGNO AVORIO (MATTE) 60X60</v>
          </cell>
        </row>
        <row r="468">
          <cell r="A468" t="str">
            <v>FP0600MT1003C</v>
          </cell>
          <cell r="B468" t="str">
            <v>IL SOGNO AVORIO (MATTE) 60X60</v>
          </cell>
        </row>
        <row r="469">
          <cell r="A469" t="str">
            <v>FP0600MT1011</v>
          </cell>
          <cell r="B469" t="str">
            <v>IL SOGNO GRIS (MATTE) 60X60</v>
          </cell>
        </row>
        <row r="470">
          <cell r="A470" t="str">
            <v>FP0600MT1011C</v>
          </cell>
          <cell r="B470" t="str">
            <v>IL SOGNO GRIS (MATTE) 60X60</v>
          </cell>
        </row>
        <row r="471">
          <cell r="A471" t="str">
            <v>FP0600MT1030</v>
          </cell>
          <cell r="B471" t="str">
            <v>IL SOGNO SABBIA (MATTE) 60X60</v>
          </cell>
        </row>
        <row r="472">
          <cell r="A472" t="str">
            <v>FP0600MT1030C</v>
          </cell>
          <cell r="B472" t="str">
            <v>IL SOGNO SABBIA (MATTE) 60X60</v>
          </cell>
        </row>
        <row r="473">
          <cell r="A473" t="str">
            <v>FP0600MT1701</v>
          </cell>
          <cell r="B473" t="str">
            <v>PRIVE HOWLITE (MATTE) 60X60</v>
          </cell>
        </row>
        <row r="474">
          <cell r="A474" t="str">
            <v>FP0600MT1701C</v>
          </cell>
          <cell r="B474" t="str">
            <v>PRIVE HOWLITE (MATTE) 60X60</v>
          </cell>
        </row>
        <row r="475">
          <cell r="A475" t="str">
            <v>FP0600MT1703</v>
          </cell>
          <cell r="B475" t="str">
            <v>PRIVE AVORIO (MATTE) 60X60</v>
          </cell>
        </row>
        <row r="476">
          <cell r="A476" t="str">
            <v>FP0600MT1703C</v>
          </cell>
          <cell r="B476" t="str">
            <v>PRIVE AVORIO (MATTE) 60X60</v>
          </cell>
        </row>
        <row r="477">
          <cell r="A477" t="str">
            <v>FP0600MT1704</v>
          </cell>
          <cell r="B477" t="str">
            <v>PRIVE MOKA (MATTE) 60X60</v>
          </cell>
        </row>
        <row r="478">
          <cell r="A478" t="str">
            <v>FP0600MT1704C</v>
          </cell>
          <cell r="B478" t="str">
            <v>PRIVE MOKA (MATTE) 60X60</v>
          </cell>
        </row>
        <row r="479">
          <cell r="A479" t="str">
            <v>FP0600MT1711</v>
          </cell>
          <cell r="B479" t="str">
            <v>PRIVE GRIS (MATTE) 60X60</v>
          </cell>
        </row>
        <row r="480">
          <cell r="A480" t="str">
            <v>FP0600MT1711C</v>
          </cell>
          <cell r="B480" t="str">
            <v>PRIVE GRIS (MATTE) 60X60</v>
          </cell>
        </row>
        <row r="481">
          <cell r="A481" t="str">
            <v>FP0600MT1712</v>
          </cell>
          <cell r="B481" t="str">
            <v>PRIVE ARGENTO (MATTE) 60X60</v>
          </cell>
        </row>
        <row r="482">
          <cell r="A482" t="str">
            <v>FP0600MT1712C</v>
          </cell>
          <cell r="B482" t="str">
            <v>PRIVE ARGENTO (MATTE) 60X60</v>
          </cell>
        </row>
        <row r="483">
          <cell r="A483" t="str">
            <v>FP0600MT1801</v>
          </cell>
          <cell r="B483" t="str">
            <v>BELLAGIO HOWLITE (MATTE) 60X60</v>
          </cell>
        </row>
        <row r="484">
          <cell r="A484" t="str">
            <v>FP0600MT1801C</v>
          </cell>
          <cell r="B484" t="str">
            <v>BELLAGIO HOWLITE (MATTE) 60X60</v>
          </cell>
        </row>
        <row r="485">
          <cell r="A485" t="str">
            <v>FP0600MT1803</v>
          </cell>
          <cell r="B485" t="str">
            <v>BELLAGIO AVORIO (MATTE) 60X60</v>
          </cell>
        </row>
        <row r="486">
          <cell r="A486" t="str">
            <v>FP0600MT1803C</v>
          </cell>
          <cell r="B486" t="str">
            <v>BELLAGIO AVORIO (MATTE) 60X60</v>
          </cell>
        </row>
        <row r="487">
          <cell r="A487" t="str">
            <v>FP0600MT1805</v>
          </cell>
          <cell r="B487" t="str">
            <v>BELLAGIO BASALTO (MATTE) 60X60</v>
          </cell>
        </row>
        <row r="488">
          <cell r="A488" t="str">
            <v>FP0600MT1805C</v>
          </cell>
          <cell r="B488" t="str">
            <v>BELLAGIO BASALTO (MATTE) 60X60</v>
          </cell>
        </row>
        <row r="489">
          <cell r="A489" t="str">
            <v>FP0600MT1811</v>
          </cell>
          <cell r="B489" t="str">
            <v>BELLAGIO GRIS (MATTE) 60X60</v>
          </cell>
        </row>
        <row r="490">
          <cell r="A490" t="str">
            <v>FP0600MT1811C</v>
          </cell>
          <cell r="B490" t="str">
            <v>BELLAGIO GRIS (MATTE) 60X60</v>
          </cell>
        </row>
        <row r="491">
          <cell r="A491" t="str">
            <v>FP0600MT1812</v>
          </cell>
          <cell r="B491" t="str">
            <v>BELLAGIO ARGENTO (MATTE) 60X60</v>
          </cell>
        </row>
        <row r="492">
          <cell r="A492" t="str">
            <v>FP0600MT1812C</v>
          </cell>
          <cell r="B492" t="str">
            <v>BELLAGIO ARGENTO (MATTE) 60X60</v>
          </cell>
        </row>
        <row r="493">
          <cell r="A493" t="str">
            <v>FP0600MT1831</v>
          </cell>
          <cell r="B493" t="str">
            <v>BELLAGIO CREAM (MATTE) 60X60</v>
          </cell>
        </row>
        <row r="494">
          <cell r="A494" t="str">
            <v>FP0600MT1831C</v>
          </cell>
          <cell r="B494" t="str">
            <v>BELLAGIO CREAM (MATTE) 60X60</v>
          </cell>
        </row>
        <row r="495">
          <cell r="A495" t="str">
            <v>FP0600MT1901</v>
          </cell>
          <cell r="B495" t="str">
            <v>CATALINA WHITE (MATTE) 60X60</v>
          </cell>
        </row>
        <row r="496">
          <cell r="A496" t="str">
            <v>FP0600MT1901C</v>
          </cell>
          <cell r="B496" t="str">
            <v>CATALINA WHITE (MATTE) 60X60</v>
          </cell>
        </row>
        <row r="497">
          <cell r="A497" t="str">
            <v>FP0600MT1914</v>
          </cell>
          <cell r="B497" t="str">
            <v>CATALINA BLACK (MATTE) 60X60</v>
          </cell>
        </row>
        <row r="498">
          <cell r="A498" t="str">
            <v>FP0600MT1914C</v>
          </cell>
          <cell r="B498" t="str">
            <v>CATALINA BLACK (MATTE) 60X60</v>
          </cell>
        </row>
        <row r="499">
          <cell r="A499" t="str">
            <v>FP0600MT2633</v>
          </cell>
          <cell r="B499" t="str">
            <v>AREA (MATTE) 60X60</v>
          </cell>
        </row>
        <row r="500">
          <cell r="A500" t="str">
            <v>FP0600MT2633C</v>
          </cell>
          <cell r="B500" t="str">
            <v>AREA (MATTE) 60X60</v>
          </cell>
        </row>
        <row r="501">
          <cell r="A501" t="str">
            <v>FP0600MT2701</v>
          </cell>
          <cell r="B501" t="str">
            <v>BELLAGIO FLORAL HOWLITE (MATTE)</v>
          </cell>
        </row>
        <row r="502">
          <cell r="A502" t="str">
            <v>FP0600MT2701C</v>
          </cell>
          <cell r="B502" t="str">
            <v>BELLAGIO FLORAL HOWLITE (MATTE)</v>
          </cell>
        </row>
        <row r="503">
          <cell r="A503" t="str">
            <v>FP0600MT2703</v>
          </cell>
          <cell r="B503" t="str">
            <v>BELLAGIO FLORAL AVORIO (MATTE)</v>
          </cell>
        </row>
        <row r="504">
          <cell r="A504" t="str">
            <v>FP0600MT2703C</v>
          </cell>
          <cell r="B504" t="str">
            <v>BELLAGIO FLORAL AVORIO (MATTE)</v>
          </cell>
        </row>
        <row r="505">
          <cell r="A505" t="str">
            <v>FP0600MT2705</v>
          </cell>
          <cell r="B505" t="str">
            <v>BELLAGIO FLORAL BASALTO(MATTE) 60x60</v>
          </cell>
        </row>
        <row r="506">
          <cell r="A506" t="str">
            <v>FP0600MT2705C</v>
          </cell>
          <cell r="B506" t="str">
            <v>BELLAGIO FLORAL BASALTO(MATTE) 60x60</v>
          </cell>
        </row>
        <row r="507">
          <cell r="A507" t="str">
            <v>FP0600MT2712</v>
          </cell>
          <cell r="B507" t="str">
            <v>BELLAGIO FLORAL ARGENTO(MATTE)60x60</v>
          </cell>
        </row>
        <row r="508">
          <cell r="A508" t="str">
            <v>FP0600MT2712C</v>
          </cell>
          <cell r="B508" t="str">
            <v>BELLAGIO FLORAL ARGENTO(MATTE)60x60</v>
          </cell>
        </row>
        <row r="509">
          <cell r="A509" t="str">
            <v>FP0600MT3003</v>
          </cell>
          <cell r="B509" t="str">
            <v>D'INTERNO SILK (MATTE) 60X60</v>
          </cell>
        </row>
        <row r="510">
          <cell r="A510" t="str">
            <v>FP0600MT3003C</v>
          </cell>
          <cell r="B510" t="str">
            <v>D'INTERNO SILK (MATTE) 60X60</v>
          </cell>
        </row>
        <row r="511">
          <cell r="A511" t="str">
            <v>FP0600MT3004</v>
          </cell>
          <cell r="B511" t="str">
            <v>D'INTERNO MOKA(MATTE)60X60</v>
          </cell>
        </row>
        <row r="512">
          <cell r="A512" t="str">
            <v>FP0600MT3004C</v>
          </cell>
          <cell r="B512" t="str">
            <v>D'INTERNO MOKA(MATTE)60X60</v>
          </cell>
        </row>
        <row r="513">
          <cell r="A513" t="str">
            <v>FP0600MT3008</v>
          </cell>
          <cell r="B513" t="str">
            <v>D'INTERNO ANTRACITE(MATTE)60X60</v>
          </cell>
        </row>
        <row r="514">
          <cell r="A514" t="str">
            <v>FP0600MT3008C</v>
          </cell>
          <cell r="B514" t="str">
            <v>D'INTERNO ANTRACITE(MATTE)60X60</v>
          </cell>
        </row>
        <row r="515">
          <cell r="A515" t="str">
            <v>FP0600MT3010</v>
          </cell>
          <cell r="B515" t="str">
            <v>D'INTERNO GRIGIO(MATTE)60X60</v>
          </cell>
        </row>
        <row r="516">
          <cell r="A516" t="str">
            <v>FP0600MT3010C</v>
          </cell>
          <cell r="B516" t="str">
            <v>D'INTERNO GRIGIO(MATTE)60X60</v>
          </cell>
        </row>
        <row r="517">
          <cell r="A517" t="str">
            <v>FP0600MT3011</v>
          </cell>
          <cell r="B517" t="str">
            <v>D'INTERNO GRIS (MATTE)60x60</v>
          </cell>
        </row>
        <row r="518">
          <cell r="A518" t="str">
            <v>FP0600MT3011C</v>
          </cell>
          <cell r="B518" t="str">
            <v>D'INTERNO GRIS (MATTE)60X60</v>
          </cell>
        </row>
        <row r="519">
          <cell r="A519" t="str">
            <v>FP0600MT3012</v>
          </cell>
          <cell r="B519" t="str">
            <v>D'INTERNO ARGENTO(MATTE)60X60</v>
          </cell>
        </row>
        <row r="520">
          <cell r="A520" t="str">
            <v>FP0600MT3012C</v>
          </cell>
          <cell r="B520" t="str">
            <v>D'INTERNO ARGENTO(MATTE)60x60</v>
          </cell>
        </row>
        <row r="521">
          <cell r="A521" t="str">
            <v>FP0600NA0202</v>
          </cell>
          <cell r="B521" t="str">
            <v>PARK AVENUE BIANCO(NATURAL) 60X60</v>
          </cell>
        </row>
        <row r="522">
          <cell r="A522" t="str">
            <v>FP0600NA0202C</v>
          </cell>
          <cell r="B522" t="str">
            <v>PARK AVENUE BIANCO(NATURAL) 60X60</v>
          </cell>
        </row>
        <row r="523">
          <cell r="A523" t="str">
            <v>FP0600NA0203</v>
          </cell>
          <cell r="B523" t="str">
            <v>PARK AVENUE AVORIO (NATURAL) 60X60</v>
          </cell>
        </row>
        <row r="524">
          <cell r="A524" t="str">
            <v>FP0600NA0203c</v>
          </cell>
          <cell r="B524" t="str">
            <v>PARK AVENUE AVORIO(NATURAL) 60X60</v>
          </cell>
        </row>
        <row r="525">
          <cell r="A525" t="str">
            <v>FP0600NA0204</v>
          </cell>
          <cell r="B525" t="str">
            <v>PARK AVENUE MOKA (NATURAL) 60X60</v>
          </cell>
        </row>
        <row r="526">
          <cell r="A526" t="str">
            <v>FP0600NA0204C</v>
          </cell>
          <cell r="B526" t="str">
            <v>PARK AVENUE MOKA(NATURAL) 60X60</v>
          </cell>
        </row>
        <row r="527">
          <cell r="A527" t="str">
            <v>FP0600NA0205</v>
          </cell>
          <cell r="B527" t="str">
            <v>PARK AVENUE BASALTO(NATURAL) 60X60</v>
          </cell>
        </row>
        <row r="528">
          <cell r="A528" t="str">
            <v>FP0600NA0205C</v>
          </cell>
          <cell r="B528" t="str">
            <v>PARK AVENUE BASALTO(NATURAL) 60X60</v>
          </cell>
        </row>
        <row r="529">
          <cell r="A529" t="str">
            <v>FP0600NA0207</v>
          </cell>
          <cell r="B529" t="str">
            <v>PARK AVENUE BROWN (NATURAL) 60X60</v>
          </cell>
        </row>
        <row r="530">
          <cell r="A530" t="str">
            <v>FP0600NA0207C</v>
          </cell>
          <cell r="B530" t="str">
            <v>PARK AVENUE BROWN(NATURAL) 60X60</v>
          </cell>
        </row>
        <row r="531">
          <cell r="A531" t="str">
            <v>FP0600NA0208</v>
          </cell>
          <cell r="B531" t="str">
            <v>PARK AVENUE COCO(NATURAL)60X60</v>
          </cell>
        </row>
        <row r="532">
          <cell r="A532" t="str">
            <v>FP0600NA0208C</v>
          </cell>
          <cell r="B532" t="str">
            <v>PARK AVENUE COCO(NATURAL)60X60</v>
          </cell>
        </row>
        <row r="533">
          <cell r="A533" t="str">
            <v>FP0600NA0210</v>
          </cell>
          <cell r="B533" t="str">
            <v>PARK AVENUE ACERO (NATURAL) 60X60</v>
          </cell>
        </row>
        <row r="534">
          <cell r="A534" t="str">
            <v>FP0600NA0210C</v>
          </cell>
          <cell r="B534" t="str">
            <v>PARK AVENUE ACERO (NATURAL) 60X60</v>
          </cell>
        </row>
        <row r="535">
          <cell r="A535" t="str">
            <v>FP0600NA0211</v>
          </cell>
          <cell r="B535" t="str">
            <v>PARK AVENUE GRIS(NATURAL) 60X60</v>
          </cell>
        </row>
        <row r="536">
          <cell r="A536" t="str">
            <v>FP0600NA0211c</v>
          </cell>
          <cell r="B536" t="str">
            <v>PARK AVENUE GRIS(NATURAL) 60X60</v>
          </cell>
        </row>
        <row r="537">
          <cell r="A537" t="str">
            <v>FP0600NA0212</v>
          </cell>
          <cell r="B537" t="str">
            <v>PARK AVENUE ARGENTO(NATURAL) 60X60</v>
          </cell>
        </row>
        <row r="538">
          <cell r="A538" t="str">
            <v>FP0600NA0212C</v>
          </cell>
          <cell r="B538" t="str">
            <v>PARK AVENUE ARGENTO(NATURAL) 60X60</v>
          </cell>
        </row>
        <row r="539">
          <cell r="A539" t="str">
            <v>FP0600NA0301</v>
          </cell>
          <cell r="B539" t="str">
            <v>HOWLITE (NATURAL) 60X60</v>
          </cell>
        </row>
        <row r="540">
          <cell r="A540" t="str">
            <v>FP0600NA0301C</v>
          </cell>
          <cell r="B540" t="str">
            <v>HOWLITE(NATURAL)60x60</v>
          </cell>
        </row>
        <row r="541">
          <cell r="A541" t="str">
            <v>FP0600NA0401</v>
          </cell>
          <cell r="B541" t="str">
            <v>WALDORF HOWLITE (NATURAL) 60X60</v>
          </cell>
        </row>
        <row r="542">
          <cell r="A542" t="str">
            <v>FP0600NA0412</v>
          </cell>
          <cell r="B542" t="str">
            <v>WALDORF ARGENTO(NATURAL) 60x60</v>
          </cell>
        </row>
        <row r="543">
          <cell r="A543" t="str">
            <v>FP0600NA0412C</v>
          </cell>
          <cell r="B543" t="str">
            <v>WALDORF ARGENTO(NATURAL) 60x60</v>
          </cell>
        </row>
        <row r="544">
          <cell r="A544" t="str">
            <v>FP0600NA1701</v>
          </cell>
          <cell r="B544" t="str">
            <v>PRIVE HOWLITE (NATURAL) 60X60</v>
          </cell>
        </row>
        <row r="545">
          <cell r="A545" t="str">
            <v>FP0600NA1701C</v>
          </cell>
          <cell r="B545" t="str">
            <v>PRIVE HOWLITE (NATURAL) 60X60</v>
          </cell>
        </row>
        <row r="546">
          <cell r="A546" t="str">
            <v>FP0600NA1702</v>
          </cell>
          <cell r="B546" t="str">
            <v>PRIVE BIANCO (NATURAL) 60X60</v>
          </cell>
        </row>
        <row r="547">
          <cell r="A547" t="str">
            <v>FP0600NA1702C</v>
          </cell>
          <cell r="B547" t="str">
            <v>PRIVE BIANCO (NATURAL) 60X60</v>
          </cell>
        </row>
        <row r="548">
          <cell r="A548" t="str">
            <v>FP0600NA1703</v>
          </cell>
          <cell r="B548" t="str">
            <v>PRIVE AVORIO (NATURAL) 60X60</v>
          </cell>
        </row>
        <row r="549">
          <cell r="A549" t="str">
            <v>FP0600NA1703C</v>
          </cell>
          <cell r="B549" t="str">
            <v>PRIVE AVORIO (NATURAL) 60X60</v>
          </cell>
        </row>
        <row r="550">
          <cell r="A550" t="str">
            <v>FP0600NA1704</v>
          </cell>
          <cell r="B550" t="str">
            <v>PRIVE MOKA (NATURAL) 60X60</v>
          </cell>
        </row>
        <row r="551">
          <cell r="A551" t="str">
            <v>FP0600NA1704C</v>
          </cell>
          <cell r="B551" t="str">
            <v>PRIVE MOKA (NATURAL) 60X60</v>
          </cell>
        </row>
        <row r="552">
          <cell r="A552" t="str">
            <v>FP0600NA1706</v>
          </cell>
          <cell r="B552" t="str">
            <v>PRIVE BASALTO (NATURAL) 60X60</v>
          </cell>
        </row>
        <row r="553">
          <cell r="A553" t="str">
            <v>FP0600NA1706C</v>
          </cell>
          <cell r="B553" t="str">
            <v>PRIVE BASALTO (NATURAL) 60X60</v>
          </cell>
        </row>
        <row r="554">
          <cell r="A554" t="str">
            <v>FP0600NA1711</v>
          </cell>
          <cell r="B554" t="str">
            <v>PRIVE GRIS (NATURAL) 60X60</v>
          </cell>
        </row>
        <row r="555">
          <cell r="A555" t="str">
            <v>FP0600NA1711C</v>
          </cell>
          <cell r="B555" t="str">
            <v>PRIVE GRIS (NATURAL) 60X60</v>
          </cell>
        </row>
        <row r="556">
          <cell r="A556" t="str">
            <v>FP0600NA1712</v>
          </cell>
          <cell r="B556" t="str">
            <v>PRIVE ARGENTO (NATURAL) 60X60</v>
          </cell>
        </row>
        <row r="557">
          <cell r="A557" t="str">
            <v>FP0600NA1712C</v>
          </cell>
          <cell r="B557" t="str">
            <v>PRIVE ARGENTO (NATURAL) 60X60</v>
          </cell>
        </row>
        <row r="558">
          <cell r="A558" t="str">
            <v>Fp0600PL0100</v>
          </cell>
          <cell r="B558" t="str">
            <v>IVORY WHITE (POLISHED) 60X60</v>
          </cell>
        </row>
        <row r="559">
          <cell r="A559" t="str">
            <v>FP0600PL0100C</v>
          </cell>
          <cell r="B559" t="str">
            <v>IVORY WHITE (POLISHED) 60X60</v>
          </cell>
        </row>
        <row r="560">
          <cell r="A560" t="str">
            <v>FP0600PL0110</v>
          </cell>
          <cell r="B560" t="str">
            <v>MAMO (POLISHED) 60x60</v>
          </cell>
        </row>
        <row r="561">
          <cell r="A561" t="str">
            <v>FP0600PL0110C</v>
          </cell>
          <cell r="B561" t="str">
            <v>MAMO (POLISHED) 60x60</v>
          </cell>
        </row>
        <row r="562">
          <cell r="A562" t="str">
            <v>FP0600PL0201</v>
          </cell>
          <cell r="B562" t="str">
            <v>PARK AVENUE SUPER WHITE(POLISHED) 60X60</v>
          </cell>
        </row>
        <row r="563">
          <cell r="A563" t="str">
            <v>FP0600PL0201C</v>
          </cell>
          <cell r="B563" t="str">
            <v>PARK AVENUE SUPER WHITE(POLISHED) 60X60</v>
          </cell>
        </row>
        <row r="564">
          <cell r="A564" t="str">
            <v>FP0600PL0202</v>
          </cell>
          <cell r="B564" t="str">
            <v>PARK AVENUE BIANCO (POLISHED) 60X60</v>
          </cell>
        </row>
        <row r="565">
          <cell r="A565" t="str">
            <v>FP0600PL0202c</v>
          </cell>
          <cell r="B565" t="str">
            <v>PARK AVENUE BIANCO(POLISHED) 60X60</v>
          </cell>
        </row>
        <row r="566">
          <cell r="A566" t="str">
            <v>FP0600PL0203</v>
          </cell>
          <cell r="B566" t="str">
            <v>PARK AVENUE AVORIO (POLISHED) 60X60</v>
          </cell>
        </row>
        <row r="567">
          <cell r="A567" t="str">
            <v>FP0600PL0203C</v>
          </cell>
          <cell r="B567" t="str">
            <v>PARK AVENUE AVORIO(POLISHED) 60X60</v>
          </cell>
        </row>
        <row r="568">
          <cell r="A568" t="str">
            <v>FP0600PL0204</v>
          </cell>
          <cell r="B568" t="str">
            <v>PARK AVENUE MOKA (POLISHED) 60X60</v>
          </cell>
        </row>
        <row r="569">
          <cell r="A569" t="str">
            <v>FP0600PL0204c</v>
          </cell>
          <cell r="B569" t="str">
            <v>PARK AVENUE MOKA(POLISHED) 60X60</v>
          </cell>
        </row>
        <row r="570">
          <cell r="A570" t="str">
            <v>FP0600PL0205</v>
          </cell>
          <cell r="B570" t="str">
            <v>PARK AVENUE BASALTO (POLISHED) 60X60</v>
          </cell>
        </row>
        <row r="571">
          <cell r="A571" t="str">
            <v>FP0600PL0205C</v>
          </cell>
          <cell r="B571" t="str">
            <v>PARK AVENUE BASALTO(POLISHED) 60X60</v>
          </cell>
        </row>
        <row r="572">
          <cell r="A572" t="str">
            <v>FP0600PL0207</v>
          </cell>
          <cell r="B572" t="str">
            <v>PARK AVENUE BROWN (POLISHED) 60X60</v>
          </cell>
        </row>
        <row r="573">
          <cell r="A573" t="str">
            <v>FP0600PL0207C</v>
          </cell>
          <cell r="B573" t="str">
            <v>PARK AVENUE BROWN(POLISHED) 60X60</v>
          </cell>
        </row>
        <row r="574">
          <cell r="A574" t="str">
            <v>FP0600PL0208</v>
          </cell>
          <cell r="B574" t="str">
            <v>PARK AVENUE COCO(POLISHED)60X60</v>
          </cell>
        </row>
        <row r="575">
          <cell r="A575" t="str">
            <v>FP0600PL0208C</v>
          </cell>
          <cell r="B575" t="str">
            <v>PARK AVENUE COCO (POLISHED)60X60</v>
          </cell>
        </row>
        <row r="576">
          <cell r="A576" t="str">
            <v>FP0600PL0210</v>
          </cell>
          <cell r="B576" t="str">
            <v>PARK AVENUE ACERO (POLISHED) 60X60</v>
          </cell>
        </row>
        <row r="577">
          <cell r="A577" t="str">
            <v>FP0600PL0210c</v>
          </cell>
          <cell r="B577" t="str">
            <v>PARK AVENUE ACERO (POLISHED) 60X60</v>
          </cell>
        </row>
        <row r="578">
          <cell r="A578" t="str">
            <v>FP0600PL0211</v>
          </cell>
          <cell r="B578" t="str">
            <v>PARK AVENUE GRIS (POLISHED) 60X60</v>
          </cell>
        </row>
        <row r="579">
          <cell r="A579" t="str">
            <v>FP0600PL0211C</v>
          </cell>
          <cell r="B579" t="str">
            <v>PARK AVENUE GRIS(POLISHED) 60X60</v>
          </cell>
        </row>
        <row r="580">
          <cell r="A580" t="str">
            <v>FP0600PL0212</v>
          </cell>
          <cell r="B580" t="str">
            <v>PARK AVENUE ARGENTO (POLISHED) 60X60</v>
          </cell>
        </row>
        <row r="581">
          <cell r="A581" t="str">
            <v>FP0600PL0212C</v>
          </cell>
          <cell r="B581" t="str">
            <v>PARK AVENUE ARGENTO(POLISHED) 60X60</v>
          </cell>
        </row>
        <row r="582">
          <cell r="A582" t="str">
            <v>FP0600PL0214</v>
          </cell>
          <cell r="B582" t="str">
            <v>PARK AVENUE SUPER BLACK (POLISHED) 60X60</v>
          </cell>
        </row>
        <row r="583">
          <cell r="A583" t="str">
            <v>FP0600PL0214C</v>
          </cell>
          <cell r="B583" t="str">
            <v>PARK AVENUE SUPER BLACK (POLISHED) 60X60</v>
          </cell>
        </row>
        <row r="584">
          <cell r="A584" t="str">
            <v>FP0600PL0231</v>
          </cell>
          <cell r="B584" t="str">
            <v>PARK AVENUE CREMA (POLISHED) 60X60</v>
          </cell>
        </row>
        <row r="585">
          <cell r="A585" t="str">
            <v>FP0600PL0231C</v>
          </cell>
          <cell r="B585" t="str">
            <v>PARK AVENUE CREMA (POLISHED) 60X60</v>
          </cell>
        </row>
        <row r="586">
          <cell r="A586" t="str">
            <v>FP0600PL0301</v>
          </cell>
          <cell r="B586" t="str">
            <v>HOWLITE (POLISHED) 60X60</v>
          </cell>
        </row>
        <row r="587">
          <cell r="A587" t="str">
            <v>FP0600PL0301C</v>
          </cell>
          <cell r="B587" t="str">
            <v>HOWLITE (POLISHED) 60X60</v>
          </cell>
        </row>
        <row r="588">
          <cell r="A588" t="str">
            <v>FP0600PL0313</v>
          </cell>
          <cell r="B588" t="str">
            <v>NIQUEL 60X60</v>
          </cell>
        </row>
        <row r="589">
          <cell r="A589" t="str">
            <v>FP0600PL0313C</v>
          </cell>
          <cell r="B589" t="str">
            <v>NIQUEL 60X60</v>
          </cell>
        </row>
        <row r="590">
          <cell r="A590" t="str">
            <v>FP0600PL0510</v>
          </cell>
          <cell r="B590" t="str">
            <v>LA SIERRA LIGHT GRAY (POLISHED) 60X60</v>
          </cell>
        </row>
        <row r="591">
          <cell r="A591" t="str">
            <v>FP0600PL0510C</v>
          </cell>
          <cell r="B591" t="str">
            <v>LA SIERRA LIGHT GRAY (POLISHED) 60X60</v>
          </cell>
        </row>
        <row r="592">
          <cell r="A592" t="str">
            <v>FP0600PL0512</v>
          </cell>
          <cell r="B592" t="str">
            <v>LA SIERRA ARGENTO (POLISHED) 60X60</v>
          </cell>
        </row>
        <row r="593">
          <cell r="A593" t="str">
            <v>FP0600PL0512C</v>
          </cell>
          <cell r="B593" t="str">
            <v>LA SIERRA ARGENTO(POLISHED) 60X60</v>
          </cell>
        </row>
        <row r="594">
          <cell r="A594" t="str">
            <v>FP0600PL0530</v>
          </cell>
          <cell r="B594" t="str">
            <v>LA SIERRA YELLOW (POLISHED) 60X60</v>
          </cell>
        </row>
        <row r="595">
          <cell r="A595" t="str">
            <v>FP0600PL0530C</v>
          </cell>
          <cell r="B595" t="str">
            <v>LA SIERRA YELLOW (POLISHED) 60X60 C</v>
          </cell>
        </row>
        <row r="596">
          <cell r="A596" t="str">
            <v>FP0600PL0603</v>
          </cell>
          <cell r="B596" t="str">
            <v>BARCACCIA AVORIO(POLISHED) 60X60</v>
          </cell>
        </row>
        <row r="597">
          <cell r="A597" t="str">
            <v>FP0600PL0603C</v>
          </cell>
          <cell r="B597" t="str">
            <v>BARCACCIA AVORIO (POLISHED)60X60</v>
          </cell>
        </row>
        <row r="598">
          <cell r="A598" t="str">
            <v>FP0600PL0631</v>
          </cell>
          <cell r="B598" t="str">
            <v>BARCACCIA CREAM (POLISHED) 60X60</v>
          </cell>
        </row>
        <row r="599">
          <cell r="A599" t="str">
            <v>FP0600PL0703</v>
          </cell>
          <cell r="B599" t="str">
            <v>COLLINA AVORIO(POLISHED)60x60</v>
          </cell>
        </row>
        <row r="600">
          <cell r="A600" t="str">
            <v>FP0600PL0703C</v>
          </cell>
          <cell r="B600" t="str">
            <v>COLLINA AVORIO(POLISHED)60x60</v>
          </cell>
        </row>
        <row r="601">
          <cell r="A601" t="str">
            <v>FP0600PL0705</v>
          </cell>
          <cell r="B601" t="str">
            <v>COLLINA BASALTO (POLISHED) 60X60</v>
          </cell>
        </row>
        <row r="602">
          <cell r="A602" t="str">
            <v>FP0600PL0705C</v>
          </cell>
          <cell r="B602" t="str">
            <v>COLLINA BASALTO (POLISHED) 60X60</v>
          </cell>
        </row>
        <row r="603">
          <cell r="A603" t="str">
            <v>FP0600PL0712</v>
          </cell>
          <cell r="B603" t="str">
            <v>COLLINA ARGENTO (POLISHED) 60X60</v>
          </cell>
        </row>
        <row r="604">
          <cell r="A604" t="str">
            <v>FP0600PL0712C</v>
          </cell>
          <cell r="B604" t="str">
            <v>COLLINA ARGENTO (POLISHED) 60X60</v>
          </cell>
        </row>
        <row r="605">
          <cell r="A605" t="str">
            <v>FP0600PL0730</v>
          </cell>
          <cell r="B605" t="str">
            <v>COLLINA YELLOW (POLISHED) 60X60</v>
          </cell>
        </row>
        <row r="606">
          <cell r="A606" t="str">
            <v>FP0600PL0730C</v>
          </cell>
          <cell r="B606" t="str">
            <v>COLLINA YELLOW (POLISHED) 60X60</v>
          </cell>
        </row>
        <row r="607">
          <cell r="A607" t="str">
            <v>FP0600PL0731</v>
          </cell>
          <cell r="B607" t="str">
            <v>COLLINA CREAM (POLISHED) 60X60</v>
          </cell>
        </row>
        <row r="608">
          <cell r="A608" t="str">
            <v>FP0600PL0731C</v>
          </cell>
          <cell r="B608" t="str">
            <v>COLLINA CREAM (POLISHED) 60X60</v>
          </cell>
        </row>
        <row r="609">
          <cell r="A609" t="str">
            <v>FP0600PL0733</v>
          </cell>
          <cell r="B609" t="str">
            <v>COLLINA BEIGE (POLISHED) 60X60</v>
          </cell>
        </row>
        <row r="610">
          <cell r="A610" t="str">
            <v>FP0600PL0733C</v>
          </cell>
          <cell r="B610" t="str">
            <v>COLLINA BEIGE (POLISHED) 60X60</v>
          </cell>
        </row>
        <row r="611">
          <cell r="A611" t="str">
            <v>FP0600PL0760</v>
          </cell>
          <cell r="B611" t="str">
            <v>COLLINA LIGHE ORANGE (POLISHED) 60X60</v>
          </cell>
        </row>
        <row r="612">
          <cell r="A612" t="str">
            <v>FP0600PL0760C</v>
          </cell>
          <cell r="B612" t="str">
            <v>COLLINA LIGHT ORANGE(POLISHED) 60X60</v>
          </cell>
        </row>
        <row r="613">
          <cell r="A613" t="str">
            <v>FP0600PL0761</v>
          </cell>
          <cell r="B613" t="str">
            <v>COLLINA ORANGE (POLISHED) 60X60</v>
          </cell>
        </row>
        <row r="614">
          <cell r="A614" t="str">
            <v>FP0600PL0761C</v>
          </cell>
          <cell r="B614" t="str">
            <v>COLLINA ORANGE (POLISHED) 60X60</v>
          </cell>
        </row>
        <row r="615">
          <cell r="A615" t="str">
            <v>FP0600PL0803</v>
          </cell>
          <cell r="B615" t="str">
            <v>LA JOLLA AVORIO(POLISHED) 60X60</v>
          </cell>
        </row>
        <row r="616">
          <cell r="A616" t="str">
            <v>FP0600PL0803C</v>
          </cell>
          <cell r="B616" t="str">
            <v>LA JOLLA AVORIO(POLISHED) 60X60</v>
          </cell>
        </row>
        <row r="617">
          <cell r="A617" t="str">
            <v>FP0600PL0901</v>
          </cell>
          <cell r="B617" t="str">
            <v>STELLA HOWLITE (POLISHED) 60X60</v>
          </cell>
        </row>
        <row r="618">
          <cell r="A618" t="str">
            <v>FP0600PL0901C</v>
          </cell>
          <cell r="B618" t="str">
            <v>STELLA HOWLITE(POLISHED)60x60</v>
          </cell>
        </row>
        <row r="619">
          <cell r="A619" t="str">
            <v>FP0600PL0903</v>
          </cell>
          <cell r="B619" t="str">
            <v>STELLA AVORIO (POLISHED)60X60</v>
          </cell>
        </row>
        <row r="620">
          <cell r="A620" t="str">
            <v>FP0600PL0903C</v>
          </cell>
          <cell r="B620" t="str">
            <v>STELLA AVORIO (POLISHED)60X60</v>
          </cell>
        </row>
        <row r="621">
          <cell r="A621" t="str">
            <v>FP0600PL1002</v>
          </cell>
          <cell r="B621" t="str">
            <v>IL SOGNO BIANCO (POLISHED) 60X60</v>
          </cell>
        </row>
        <row r="622">
          <cell r="A622" t="str">
            <v>FP0600PL1002c</v>
          </cell>
          <cell r="B622" t="str">
            <v>IL SOGNO BIANCO(POLISHED) 60X60</v>
          </cell>
        </row>
        <row r="623">
          <cell r="A623" t="str">
            <v>FP0600PL1003</v>
          </cell>
          <cell r="B623" t="str">
            <v>IL SOGNO AVORIO (POLISHED) 60X60</v>
          </cell>
        </row>
        <row r="624">
          <cell r="A624" t="str">
            <v>FP0600PL1003C</v>
          </cell>
          <cell r="B624" t="str">
            <v>IL SOGNO AVORIO (POLISHED) 60X60</v>
          </cell>
        </row>
        <row r="625">
          <cell r="A625" t="str">
            <v>FP0600PL1011</v>
          </cell>
          <cell r="B625" t="str">
            <v>IL SOGNO GRIS (POLISHED) 60X60</v>
          </cell>
        </row>
        <row r="626">
          <cell r="A626" t="str">
            <v>FP0600PL1011C</v>
          </cell>
          <cell r="B626" t="str">
            <v>IL SOGNO GRIS (POLISHED) 60X60</v>
          </cell>
        </row>
        <row r="627">
          <cell r="A627" t="str">
            <v>FP0600PL1030</v>
          </cell>
          <cell r="B627" t="str">
            <v>IL SOGNO SABBIA (POLISHED) 60X60</v>
          </cell>
        </row>
        <row r="628">
          <cell r="A628" t="str">
            <v>FP0600PL1030C</v>
          </cell>
          <cell r="B628" t="str">
            <v>IL SOGNO SABBIA (POLISHED) 60X60</v>
          </cell>
        </row>
        <row r="629">
          <cell r="A629" t="str">
            <v>FP0600PL1033</v>
          </cell>
          <cell r="B629" t="str">
            <v>IL SOGNO BEIGE (POLISHED)60X60</v>
          </cell>
        </row>
        <row r="630">
          <cell r="A630" t="str">
            <v>FP0600PL1033C</v>
          </cell>
          <cell r="B630" t="str">
            <v>IL SOGNO BIEGE(POLISHED)60X60</v>
          </cell>
        </row>
        <row r="631">
          <cell r="A631" t="str">
            <v>FP0600PL1034</v>
          </cell>
          <cell r="B631" t="str">
            <v>IL SOGNO YELLOW(POLISHED)60X60</v>
          </cell>
        </row>
        <row r="632">
          <cell r="A632" t="str">
            <v>FP0600PL1034C</v>
          </cell>
          <cell r="B632" t="str">
            <v>IL SOGNO YELLOW (POLISHED)60X60</v>
          </cell>
        </row>
        <row r="633">
          <cell r="A633" t="str">
            <v>FP0600PL1103</v>
          </cell>
          <cell r="B633" t="str">
            <v>ELEVEN AVORIO (POLISHED) 60X60</v>
          </cell>
        </row>
        <row r="634">
          <cell r="A634" t="str">
            <v>FP0600PL1103C</v>
          </cell>
          <cell r="B634" t="str">
            <v>ELEVEN AVORIO (POLISHED) 60X60</v>
          </cell>
        </row>
        <row r="635">
          <cell r="A635" t="str">
            <v>FP0600PL1201</v>
          </cell>
          <cell r="B635" t="str">
            <v>IONIC HOWLITE (POLISHED)60X60  ์</v>
          </cell>
        </row>
        <row r="636">
          <cell r="A636" t="str">
            <v>FP0600PL1201C</v>
          </cell>
          <cell r="B636" t="str">
            <v>IONIC HOWLITE (POLISHED) 60X60</v>
          </cell>
        </row>
        <row r="637">
          <cell r="A637" t="str">
            <v>FP0600PL1203</v>
          </cell>
          <cell r="B637" t="str">
            <v>IONIC AVORIO(POLISHED) 60X60</v>
          </cell>
        </row>
        <row r="638">
          <cell r="A638" t="str">
            <v>FP0600PL1203C</v>
          </cell>
          <cell r="B638" t="str">
            <v>IONIC AVORIO(POLISHED) 60X60</v>
          </cell>
        </row>
        <row r="639">
          <cell r="A639" t="str">
            <v>FP0600PL1403</v>
          </cell>
          <cell r="B639" t="str">
            <v>SNOW TRACE AVORIO (POLISHED) 60X60</v>
          </cell>
        </row>
        <row r="640">
          <cell r="A640" t="str">
            <v>FP0600PL1403c</v>
          </cell>
          <cell r="B640" t="str">
            <v>SNOW TRACE AVORIO (POLISHED) 60X60</v>
          </cell>
        </row>
        <row r="641">
          <cell r="A641" t="str">
            <v>FP0600PL1503</v>
          </cell>
          <cell r="B641" t="str">
            <v>PDH AVORIO (POLISHED) 60X60</v>
          </cell>
        </row>
        <row r="642">
          <cell r="A642" t="str">
            <v>FP0600PL1503C</v>
          </cell>
          <cell r="B642" t="str">
            <v>PDH AVORIO (POLISHED) 60X60</v>
          </cell>
        </row>
        <row r="643">
          <cell r="A643" t="str">
            <v>FP0600PL1601</v>
          </cell>
          <cell r="B643" t="str">
            <v>PASTELLO WHITE POLISHED (60X60)</v>
          </cell>
        </row>
        <row r="644">
          <cell r="A644" t="str">
            <v>FP0600PL1601C</v>
          </cell>
          <cell r="B644" t="str">
            <v>PASTELLO WHITE POLISHED 60X60</v>
          </cell>
        </row>
        <row r="645">
          <cell r="A645" t="str">
            <v>FP0600PL1610</v>
          </cell>
          <cell r="B645" t="str">
            <v>PASTELLO GREY (POLISHED) 60X60</v>
          </cell>
        </row>
        <row r="646">
          <cell r="A646" t="str">
            <v>FP0600PL1610C</v>
          </cell>
          <cell r="B646" t="str">
            <v>PASTELLO GREY (POLISHED) 60X60</v>
          </cell>
        </row>
        <row r="647">
          <cell r="A647" t="str">
            <v>FP0600PL1615</v>
          </cell>
          <cell r="B647" t="str">
            <v>PASTELLO CEMENT POLISHED 60X60</v>
          </cell>
        </row>
        <row r="648">
          <cell r="A648" t="str">
            <v>FP0600PL1615C</v>
          </cell>
          <cell r="B648" t="str">
            <v>PASTELLO CEMENT POLISHED 60X60</v>
          </cell>
        </row>
        <row r="649">
          <cell r="A649" t="str">
            <v>FP0600PL1620</v>
          </cell>
          <cell r="B649" t="str">
            <v>PASTELLO SKY BLUE (POLISHED) 60X60</v>
          </cell>
        </row>
        <row r="650">
          <cell r="A650" t="str">
            <v>FP0600PL1620C</v>
          </cell>
          <cell r="B650" t="str">
            <v>PASTELLO SKY BLUE (POLISHED) 60X60</v>
          </cell>
        </row>
        <row r="651">
          <cell r="A651" t="str">
            <v>FP0600PL1631</v>
          </cell>
          <cell r="B651" t="str">
            <v>PASTELLO CREAM (POLISHED) 60X60</v>
          </cell>
        </row>
        <row r="652">
          <cell r="A652" t="str">
            <v>FP0600PL1631C</v>
          </cell>
          <cell r="B652" t="str">
            <v>PASTELLO CREAM (POLISHED) 60X60</v>
          </cell>
        </row>
        <row r="653">
          <cell r="A653" t="str">
            <v>FP0600PL1640</v>
          </cell>
          <cell r="B653" t="str">
            <v>PASTELLO GREEN (POLISHED) 60X60</v>
          </cell>
        </row>
        <row r="654">
          <cell r="A654" t="str">
            <v>FP0600PL1640C</v>
          </cell>
          <cell r="B654" t="str">
            <v>PASTELLO GREEN (POLISHED) 60X60</v>
          </cell>
        </row>
        <row r="655">
          <cell r="A655" t="str">
            <v>FP0600PL1661</v>
          </cell>
          <cell r="B655" t="str">
            <v>PASTELLO ORANGE (POLISHED) 60X60</v>
          </cell>
        </row>
        <row r="656">
          <cell r="A656" t="str">
            <v>FP0600PL1661C</v>
          </cell>
          <cell r="B656" t="str">
            <v>PASTELLO ORANGE (POLISHED) 60X60</v>
          </cell>
        </row>
        <row r="657">
          <cell r="A657" t="str">
            <v>FP0600PL1701</v>
          </cell>
          <cell r="B657" t="str">
            <v>PRIVE HOWLITE (POLISHED) 60X60</v>
          </cell>
        </row>
        <row r="658">
          <cell r="A658" t="str">
            <v>FP0600PL1701C</v>
          </cell>
          <cell r="B658" t="str">
            <v>PRIVE HOWLITE (POLISHED) 60X60</v>
          </cell>
        </row>
        <row r="659">
          <cell r="A659" t="str">
            <v>FP0600PL1702</v>
          </cell>
          <cell r="B659" t="str">
            <v>PRIVE BIANCO (POLISHED) 60X60</v>
          </cell>
        </row>
        <row r="660">
          <cell r="A660" t="str">
            <v>FP0600PL1702C</v>
          </cell>
          <cell r="B660" t="str">
            <v>PRIVE BIANCO (POLISHED) 60X60</v>
          </cell>
        </row>
        <row r="661">
          <cell r="A661" t="str">
            <v>FP0600PL1703</v>
          </cell>
          <cell r="B661" t="str">
            <v>PRIVE AVORIO (POLISHED) 60X60</v>
          </cell>
        </row>
        <row r="662">
          <cell r="A662" t="str">
            <v>FP0600PL1703c</v>
          </cell>
          <cell r="B662" t="str">
            <v>PRIVE AVORIO (POLISHED) 60X60</v>
          </cell>
        </row>
        <row r="663">
          <cell r="A663" t="str">
            <v>FP0600PL1704</v>
          </cell>
          <cell r="B663" t="str">
            <v>PRIVE  MOKA  (POLISHED) 60X60</v>
          </cell>
        </row>
        <row r="664">
          <cell r="A664" t="str">
            <v>FP0600PL1704C</v>
          </cell>
          <cell r="B664" t="str">
            <v>PRIVE MOKA (POLISHED) 60X60</v>
          </cell>
        </row>
        <row r="665">
          <cell r="A665" t="str">
            <v>FP0600PL1706</v>
          </cell>
          <cell r="B665" t="str">
            <v>PRIVE BASALTO (POLISHED) 60X60</v>
          </cell>
        </row>
        <row r="666">
          <cell r="A666" t="str">
            <v>FP0600PL1706C</v>
          </cell>
          <cell r="B666" t="str">
            <v>PRIVE BASALTO (POLISHED) 60X60</v>
          </cell>
        </row>
        <row r="667">
          <cell r="A667" t="str">
            <v>FP0600PL1711</v>
          </cell>
          <cell r="B667" t="str">
            <v>PRIVE GRIS (POLISHED) 60X60</v>
          </cell>
        </row>
        <row r="668">
          <cell r="A668" t="str">
            <v>FP0600PL1711C</v>
          </cell>
          <cell r="B668" t="str">
            <v>PRIVE GRIS (POLISHED) 60X60</v>
          </cell>
        </row>
        <row r="669">
          <cell r="A669" t="str">
            <v>FP0600PL1712</v>
          </cell>
          <cell r="B669" t="str">
            <v>PRIVE ARGENTO (POLISHED) 60X60</v>
          </cell>
        </row>
        <row r="670">
          <cell r="A670" t="str">
            <v>FP0600PL1712C</v>
          </cell>
          <cell r="B670" t="str">
            <v>PRIVE ARGENTO (POLISHED) 60X60</v>
          </cell>
        </row>
        <row r="671">
          <cell r="A671" t="str">
            <v>FP0600PL1801</v>
          </cell>
          <cell r="B671" t="str">
            <v>BELLAGIO HOWLITE (POLISHED) 60X60</v>
          </cell>
        </row>
        <row r="672">
          <cell r="A672" t="str">
            <v>FP0600PL1801C</v>
          </cell>
          <cell r="B672" t="str">
            <v>BELLAGIO HOWLITE (POLISHED) 60X60</v>
          </cell>
        </row>
        <row r="673">
          <cell r="A673" t="str">
            <v>FP0600PL1803</v>
          </cell>
          <cell r="B673" t="str">
            <v>BELLAGIO AVORIO (POLISHED) 60X60</v>
          </cell>
        </row>
        <row r="674">
          <cell r="A674" t="str">
            <v>FP0600PL1803C</v>
          </cell>
          <cell r="B674" t="str">
            <v>BELLAGIO AVORIO (POLISHED) 60X60</v>
          </cell>
        </row>
        <row r="675">
          <cell r="A675" t="str">
            <v>FP0600PL1805</v>
          </cell>
          <cell r="B675" t="str">
            <v>BELLAGIO BASALTO (POLISHED) 60X60</v>
          </cell>
        </row>
        <row r="676">
          <cell r="A676" t="str">
            <v>FP0600PL1805C</v>
          </cell>
          <cell r="B676" t="str">
            <v>BELLAGIO BASALTO (POLISHED) 60X60</v>
          </cell>
        </row>
        <row r="677">
          <cell r="A677" t="str">
            <v>FP0600PL1811</v>
          </cell>
          <cell r="B677" t="str">
            <v>BELLAGIO GRIS (POLISHED) 60X60</v>
          </cell>
        </row>
        <row r="678">
          <cell r="A678" t="str">
            <v>FP0600PL1811C</v>
          </cell>
          <cell r="B678" t="str">
            <v>BELLAGIO GRIS (POLISHED) 60X60</v>
          </cell>
        </row>
        <row r="679">
          <cell r="A679" t="str">
            <v>FP0600PL1812</v>
          </cell>
          <cell r="B679" t="str">
            <v>BELLAGIO ARGENTO (POLISHED) 60X60</v>
          </cell>
        </row>
        <row r="680">
          <cell r="A680" t="str">
            <v>FP0600PL1812C</v>
          </cell>
          <cell r="B680" t="str">
            <v>BELLAGIO ARGENTO (POLISHED) 60X60</v>
          </cell>
        </row>
        <row r="681">
          <cell r="A681" t="str">
            <v>FP0600PL1814</v>
          </cell>
          <cell r="B681" t="str">
            <v>BELLAGIO COSMOS(POLISHED) 600X600</v>
          </cell>
        </row>
        <row r="682">
          <cell r="A682" t="str">
            <v>FP0600PL1814C</v>
          </cell>
          <cell r="B682" t="str">
            <v>BELLAGIO COSMOS(POLISHED) 600X600</v>
          </cell>
        </row>
        <row r="683">
          <cell r="A683" t="str">
            <v>FP0600PL1831</v>
          </cell>
          <cell r="B683" t="str">
            <v>BELLAGIO CREAM (POLISHED) 60X60</v>
          </cell>
        </row>
        <row r="684">
          <cell r="A684" t="str">
            <v>FP0600PL1831C</v>
          </cell>
          <cell r="B684" t="str">
            <v>BELLAGIO CREAM (POLISHED) 60X60</v>
          </cell>
        </row>
        <row r="685">
          <cell r="A685" t="str">
            <v>FP0600PL1901</v>
          </cell>
          <cell r="B685" t="str">
            <v>CATALINA WHITE (POLISHED) 60X60</v>
          </cell>
        </row>
        <row r="686">
          <cell r="A686" t="str">
            <v>FP0600PL1901C</v>
          </cell>
          <cell r="B686" t="str">
            <v>CATALINA WHITE (POLISHED) 60X60</v>
          </cell>
        </row>
        <row r="687">
          <cell r="A687" t="str">
            <v>FP0600PL1914</v>
          </cell>
          <cell r="B687" t="str">
            <v>CATALINA BLACK (POLISHED) 60X60</v>
          </cell>
        </row>
        <row r="688">
          <cell r="A688" t="str">
            <v>FP0600PL1914C</v>
          </cell>
          <cell r="B688" t="str">
            <v>CATALINA BLACK (POLISHED) 60X60</v>
          </cell>
        </row>
        <row r="689">
          <cell r="A689" t="str">
            <v>FP0600PL2503</v>
          </cell>
          <cell r="B689" t="str">
            <v>MADERA AVORIO (POLISHED) 60X60</v>
          </cell>
        </row>
        <row r="690">
          <cell r="A690" t="str">
            <v>FP0600PL2503C</v>
          </cell>
          <cell r="B690" t="str">
            <v>MADERA AVORIO (POLISHED) 60X60</v>
          </cell>
        </row>
        <row r="691">
          <cell r="A691" t="str">
            <v>FP0600PL2633</v>
          </cell>
          <cell r="B691" t="str">
            <v>AREA (POLISHED) 60X60</v>
          </cell>
        </row>
        <row r="692">
          <cell r="A692" t="str">
            <v>FP0600PL2633C</v>
          </cell>
          <cell r="B692" t="str">
            <v>AREA (POLISHED) 60X60</v>
          </cell>
        </row>
        <row r="693">
          <cell r="A693" t="str">
            <v>FP0600PL3003</v>
          </cell>
          <cell r="B693" t="str">
            <v>D'INTERNO SILK(POLISHED)60X60</v>
          </cell>
        </row>
        <row r="694">
          <cell r="A694" t="str">
            <v>FP0600PL3003C</v>
          </cell>
          <cell r="B694" t="str">
            <v>D'INTERNO SILK(POLISHED)60X60</v>
          </cell>
        </row>
        <row r="695">
          <cell r="A695" t="str">
            <v>FP0600PL3004</v>
          </cell>
          <cell r="B695" t="str">
            <v>D'INTERNO MOKA(POLISHED)60X60</v>
          </cell>
        </row>
        <row r="696">
          <cell r="A696" t="str">
            <v>FP0600PL3004C</v>
          </cell>
          <cell r="B696" t="str">
            <v>D'INTERNO MOKA(POLISHED)60X60</v>
          </cell>
        </row>
        <row r="697">
          <cell r="A697" t="str">
            <v>FP0600PL3008</v>
          </cell>
          <cell r="B697" t="str">
            <v>D'INTERNO ANTRACITE(POLISHED)60X60</v>
          </cell>
        </row>
        <row r="698">
          <cell r="A698" t="str">
            <v>FP0600PL3008C</v>
          </cell>
          <cell r="B698" t="str">
            <v>D'INTERNO ANTRACITE(POLISHED)60X60</v>
          </cell>
        </row>
        <row r="699">
          <cell r="A699" t="str">
            <v>FP0600PL3010</v>
          </cell>
          <cell r="B699" t="str">
            <v>D'INTERNO GRIGIO(POLISHED)60X60</v>
          </cell>
        </row>
        <row r="700">
          <cell r="A700" t="str">
            <v>FP0600PL3010C</v>
          </cell>
          <cell r="B700" t="str">
            <v>D'INTERNO GRIGIO(POLISHED)60X60</v>
          </cell>
        </row>
        <row r="701">
          <cell r="A701" t="str">
            <v>FP0600PL3011</v>
          </cell>
          <cell r="B701" t="str">
            <v>D'INTERNO GRIS (POLISHED)60X60</v>
          </cell>
        </row>
        <row r="702">
          <cell r="A702" t="str">
            <v>FP0600PL3011C</v>
          </cell>
          <cell r="B702" t="str">
            <v>D'INTERNO GRIS (POLISHED)60X60</v>
          </cell>
        </row>
        <row r="703">
          <cell r="A703" t="str">
            <v>FP0600PL3012</v>
          </cell>
          <cell r="B703" t="str">
            <v>D'INTERNO ARGENTO(POLISHED)60X60</v>
          </cell>
        </row>
        <row r="704">
          <cell r="A704" t="str">
            <v>FP0600PL3012C</v>
          </cell>
          <cell r="B704" t="str">
            <v>D'INTERNO ARGENTO(POLISHED)60X60</v>
          </cell>
        </row>
        <row r="705">
          <cell r="A705" t="str">
            <v>FP0600RD1701</v>
          </cell>
          <cell r="B705" t="str">
            <v>PRIVE HOWLITE (RENDER) 60X60</v>
          </cell>
        </row>
        <row r="706">
          <cell r="A706" t="str">
            <v>FP0600RD1701C</v>
          </cell>
          <cell r="B706" t="str">
            <v>PRIVE HOWLITE (RENDER) 60X60</v>
          </cell>
        </row>
        <row r="707">
          <cell r="A707" t="str">
            <v>FP0600RD1702</v>
          </cell>
          <cell r="B707" t="str">
            <v>PRIVE BIANCO (RENDER) 60X60</v>
          </cell>
        </row>
        <row r="708">
          <cell r="A708" t="str">
            <v>FP0600RD1702C</v>
          </cell>
          <cell r="B708" t="str">
            <v>PRIVE BIANCO (RENDER) 60X60</v>
          </cell>
        </row>
        <row r="709">
          <cell r="A709" t="str">
            <v>FP0600RD1703</v>
          </cell>
          <cell r="B709" t="str">
            <v>PRIVE AVORIO (RENDER) 60X60</v>
          </cell>
        </row>
        <row r="710">
          <cell r="A710" t="str">
            <v>FP0600RD1703C</v>
          </cell>
          <cell r="B710" t="str">
            <v>PRIVE AVORIO (RENDER) 60X60</v>
          </cell>
        </row>
        <row r="711">
          <cell r="A711" t="str">
            <v>FP0600RD1704</v>
          </cell>
          <cell r="B711" t="str">
            <v>PRIVE MOKA (RENDER) 60X60</v>
          </cell>
        </row>
        <row r="712">
          <cell r="A712" t="str">
            <v>FP0600RD1704C</v>
          </cell>
          <cell r="B712" t="str">
            <v>PRIVE MOKA (RENDER) 60X60</v>
          </cell>
        </row>
        <row r="713">
          <cell r="A713" t="str">
            <v>FP0600RD1706</v>
          </cell>
          <cell r="B713" t="str">
            <v>PRIVE BASALTO (RENDER) 60X60</v>
          </cell>
        </row>
        <row r="714">
          <cell r="A714" t="str">
            <v>FP0600RD1706C</v>
          </cell>
          <cell r="B714" t="str">
            <v>PRIVE BASALTO (RENDER) 60X60</v>
          </cell>
        </row>
        <row r="715">
          <cell r="A715" t="str">
            <v>FP0600RD1711</v>
          </cell>
          <cell r="B715" t="str">
            <v>PRIVE GRIS (RENDER) 60X60</v>
          </cell>
        </row>
        <row r="716">
          <cell r="A716" t="str">
            <v>FP0600RD1711C</v>
          </cell>
          <cell r="B716" t="str">
            <v>PRIVE GRIS (RENDER) 60X60</v>
          </cell>
        </row>
        <row r="717">
          <cell r="A717" t="str">
            <v>FP0600RD1712</v>
          </cell>
          <cell r="B717" t="str">
            <v>PRIVE ARGENTO (RENDER) 60X60</v>
          </cell>
        </row>
        <row r="718">
          <cell r="A718" t="str">
            <v>FP0600RD1712C</v>
          </cell>
          <cell r="B718" t="str">
            <v>PRIVE ARGENTO (RENDER) 60X60</v>
          </cell>
        </row>
        <row r="719">
          <cell r="A719" t="str">
            <v>FP0600SP0202</v>
          </cell>
          <cell r="B719" t="str">
            <v>PARK AVENUE BIANCO(SEMI POLISHED) 60X60</v>
          </cell>
        </row>
        <row r="720">
          <cell r="A720" t="str">
            <v>FP0600SP0202C</v>
          </cell>
          <cell r="B720" t="str">
            <v>PARK AVENUE BIANCO(SEMI POLISHED) 60X60</v>
          </cell>
        </row>
        <row r="721">
          <cell r="A721" t="str">
            <v>FP0600SP0203</v>
          </cell>
          <cell r="B721" t="str">
            <v>PARK AVENUE AVORIO(SEMI POLISHED) 60X60</v>
          </cell>
        </row>
        <row r="722">
          <cell r="A722" t="str">
            <v>FP0600SP0203C</v>
          </cell>
          <cell r="B722" t="str">
            <v>PARK AVENUE AVORIO(SEMI POLISHED) 60X60</v>
          </cell>
        </row>
        <row r="723">
          <cell r="A723" t="str">
            <v>FP0600SP0204</v>
          </cell>
          <cell r="B723" t="str">
            <v>PARK AVENUE MOKA(SEMI POLISHED) 60X60</v>
          </cell>
        </row>
        <row r="724">
          <cell r="A724" t="str">
            <v>FP0600SP0204C</v>
          </cell>
          <cell r="B724" t="str">
            <v>PARK AVENUE MOKA(SEMI POLISHED) 60X60</v>
          </cell>
        </row>
        <row r="725">
          <cell r="A725" t="str">
            <v>FP0600SP0205</v>
          </cell>
          <cell r="B725" t="str">
            <v>PARK AVENUE BASALTO(SEMI POLISHED) 60X60</v>
          </cell>
        </row>
        <row r="726">
          <cell r="A726" t="str">
            <v>FP0600SP0205C</v>
          </cell>
          <cell r="B726" t="str">
            <v>PARK AVENUE BASALTO(SEMI POLISHED) 60X60</v>
          </cell>
        </row>
        <row r="727">
          <cell r="A727" t="str">
            <v>FP0600SP0211</v>
          </cell>
          <cell r="B727" t="str">
            <v>PARK AVENUE GRIS(SEMI POLISHED) 60X60</v>
          </cell>
        </row>
        <row r="728">
          <cell r="A728" t="str">
            <v>FP0600SP0211C</v>
          </cell>
          <cell r="B728" t="str">
            <v>PARK AVENUE GRIS(SEMI POLISHED) 60X60</v>
          </cell>
        </row>
        <row r="729">
          <cell r="A729" t="str">
            <v>FP0600SP0212</v>
          </cell>
          <cell r="B729" t="str">
            <v>PARK AVENUE ARGENTO(SEMI POLISHED) 60X60</v>
          </cell>
        </row>
        <row r="730">
          <cell r="A730" t="str">
            <v>FP0600SP0212C</v>
          </cell>
          <cell r="B730" t="str">
            <v>PARK AVENUE ARGENTO(SEMI POLISHED) 60X60</v>
          </cell>
        </row>
        <row r="731">
          <cell r="A731" t="str">
            <v>FP0600SP0301</v>
          </cell>
          <cell r="B731" t="str">
            <v>HOWLITE (SEMI POLISHED) 60X60</v>
          </cell>
        </row>
        <row r="732">
          <cell r="A732" t="str">
            <v>FP0600SP0301C</v>
          </cell>
          <cell r="B732" t="str">
            <v>HOWLITE (SEMI POLISHED) 60X60</v>
          </cell>
        </row>
        <row r="733">
          <cell r="A733" t="str">
            <v>FP0600SP1701</v>
          </cell>
          <cell r="B733" t="str">
            <v>PRIVE HOWLITE (SEMI-POLISHED) 60X60</v>
          </cell>
        </row>
        <row r="734">
          <cell r="A734" t="str">
            <v>FP0600SP1701C</v>
          </cell>
          <cell r="B734" t="str">
            <v>PRIVE HOWLITE (SEMI-POLISHED) 60X60</v>
          </cell>
        </row>
        <row r="735">
          <cell r="A735" t="str">
            <v>FP0600SP1702</v>
          </cell>
          <cell r="B735" t="str">
            <v>PRIVE BIANCO (SEMI-POLISHED) 60X60</v>
          </cell>
        </row>
        <row r="736">
          <cell r="A736" t="str">
            <v>FP0600SP1702C</v>
          </cell>
          <cell r="B736" t="str">
            <v>PRIVE BIANCO (SEMI-POLISHED) 60X60</v>
          </cell>
        </row>
        <row r="737">
          <cell r="A737" t="str">
            <v>FP0600SP1703</v>
          </cell>
          <cell r="B737" t="str">
            <v>PRIVE AVORIO (SEMI-POLISHED) 60X60</v>
          </cell>
        </row>
        <row r="738">
          <cell r="A738" t="str">
            <v>FP0600SP1703C</v>
          </cell>
          <cell r="B738" t="str">
            <v>PRIVE AVORIO (SEMI-POLISHED) 60X60</v>
          </cell>
        </row>
        <row r="739">
          <cell r="A739" t="str">
            <v>FP0600SP1704</v>
          </cell>
          <cell r="B739" t="str">
            <v>PRIVE MOKA (SEMI-POLISHED) 60X60</v>
          </cell>
        </row>
        <row r="740">
          <cell r="A740" t="str">
            <v>FP0600SP1704C</v>
          </cell>
          <cell r="B740" t="str">
            <v>PRIVE MOKA (SEMI-POLISHED) 60X60</v>
          </cell>
        </row>
        <row r="741">
          <cell r="A741" t="str">
            <v>FP0600SP1711</v>
          </cell>
          <cell r="B741" t="str">
            <v>PRIVE GRIS (SEMI-POLISHED) 60X60</v>
          </cell>
        </row>
        <row r="742">
          <cell r="A742" t="str">
            <v>FP0600SP1711C</v>
          </cell>
          <cell r="B742" t="str">
            <v>PRIVE GRIS (SEMI-POLISHED) 60X60</v>
          </cell>
        </row>
        <row r="743">
          <cell r="A743" t="str">
            <v>FP0600SP1712</v>
          </cell>
          <cell r="B743" t="str">
            <v>PRIVE ARGENTO (SEMI-POLISHED) 60X60</v>
          </cell>
        </row>
        <row r="744">
          <cell r="A744" t="str">
            <v>FP0600SP1712C</v>
          </cell>
          <cell r="B744" t="str">
            <v>PRIVE ARGENTO (SEMI-POLISHED) 60X60</v>
          </cell>
        </row>
        <row r="745">
          <cell r="A745" t="str">
            <v>FP0612MT1801</v>
          </cell>
          <cell r="B745" t="str">
            <v>BELLAGIO HOWLITE (MATTE) 60X120</v>
          </cell>
        </row>
        <row r="746">
          <cell r="A746" t="str">
            <v>FP0612MT1803</v>
          </cell>
          <cell r="B746" t="str">
            <v>BELLAGIO AVORIO (MATTE) 60X120</v>
          </cell>
        </row>
        <row r="747">
          <cell r="A747" t="str">
            <v>FP0612MT1805</v>
          </cell>
          <cell r="B747" t="str">
            <v>BELLAGIO BASALTO (MATTE) 60X120</v>
          </cell>
        </row>
        <row r="748">
          <cell r="A748" t="str">
            <v>FP0612MT1812</v>
          </cell>
          <cell r="B748" t="str">
            <v>BELLAGIO ARGENTO (MATTE) 60X120</v>
          </cell>
        </row>
        <row r="749">
          <cell r="A749" t="str">
            <v>FP0612MT1831</v>
          </cell>
          <cell r="B749" t="str">
            <v>BELLAGIO CREAM (MATTE) 60X120</v>
          </cell>
        </row>
        <row r="750">
          <cell r="A750" t="str">
            <v>FP0612NA0301</v>
          </cell>
          <cell r="B750" t="str">
            <v>HOWLITE (NATURAL) 60X120</v>
          </cell>
        </row>
        <row r="751">
          <cell r="A751" t="str">
            <v>FP0612NA1801</v>
          </cell>
          <cell r="B751" t="str">
            <v>BELLAGIO HOWLITE (NATURAL) 60X120</v>
          </cell>
        </row>
        <row r="752">
          <cell r="A752" t="str">
            <v>FP0612NA1803</v>
          </cell>
          <cell r="B752" t="str">
            <v>BELLAGIO AVORIO (NATURAL) 60X120</v>
          </cell>
        </row>
        <row r="753">
          <cell r="A753" t="str">
            <v>FP0612PL0301</v>
          </cell>
          <cell r="B753" t="str">
            <v>HOWLITE (POLISHED) 60X120</v>
          </cell>
        </row>
        <row r="754">
          <cell r="A754" t="str">
            <v>FP0612PL1801</v>
          </cell>
          <cell r="B754" t="str">
            <v>BELLAGIO HOWLITE (POLISHED) 60X120</v>
          </cell>
        </row>
        <row r="755">
          <cell r="A755" t="str">
            <v>FP0612PL1803</v>
          </cell>
          <cell r="B755" t="str">
            <v>BELLAGIO AVORIO (POLISHED) 60X120</v>
          </cell>
        </row>
        <row r="756">
          <cell r="A756" t="str">
            <v>FP0612PL1805</v>
          </cell>
          <cell r="B756" t="str">
            <v>BELLAGIO BASALTO (POLISHED) 60X120</v>
          </cell>
        </row>
        <row r="757">
          <cell r="A757" t="str">
            <v>FP0612PL1812</v>
          </cell>
          <cell r="B757" t="str">
            <v>BELLAGIO ARGENTO (POLISHED) 60X120</v>
          </cell>
        </row>
        <row r="758">
          <cell r="A758" t="str">
            <v>FP0612PL1831</v>
          </cell>
          <cell r="B758" t="str">
            <v>BELLAGIO CREAM (POLISHED) 60X120</v>
          </cell>
        </row>
        <row r="759">
          <cell r="A759" t="str">
            <v>FP0800FL1701</v>
          </cell>
          <cell r="B759" t="str">
            <v>PRIVE HOWLITE 80X80</v>
          </cell>
        </row>
        <row r="760">
          <cell r="A760" t="str">
            <v>FP0800FL1703</v>
          </cell>
          <cell r="B760" t="str">
            <v>PRIVE AVORIO (FLAMED) 80X80</v>
          </cell>
        </row>
        <row r="761">
          <cell r="A761" t="str">
            <v>FP0800FL1704</v>
          </cell>
          <cell r="B761" t="str">
            <v>PRIVE MOKA (FLAME) 80X80</v>
          </cell>
        </row>
        <row r="762">
          <cell r="A762" t="str">
            <v>FP0800FL1711</v>
          </cell>
          <cell r="B762" t="str">
            <v>PRIVE GRIS (FLAMED)80X80</v>
          </cell>
        </row>
        <row r="763">
          <cell r="A763" t="str">
            <v>FP0800FL1712</v>
          </cell>
          <cell r="B763" t="str">
            <v>PRIVE ARGENTO (FLAMED) 80X80</v>
          </cell>
        </row>
        <row r="764">
          <cell r="A764" t="str">
            <v>FP0800HN0703</v>
          </cell>
          <cell r="B764" t="str">
            <v>COLLINA AVORIO (HONED) 80X80</v>
          </cell>
        </row>
        <row r="765">
          <cell r="A765" t="str">
            <v>FP0800MT0204</v>
          </cell>
          <cell r="B765" t="str">
            <v>PARK AVENUE MOKA(MATTE) 80X80</v>
          </cell>
        </row>
        <row r="766">
          <cell r="A766" t="str">
            <v>FP0800MT0211</v>
          </cell>
          <cell r="B766" t="str">
            <v>PARK AVENUE GRIS(MATTE) 80X80</v>
          </cell>
        </row>
        <row r="767">
          <cell r="A767" t="str">
            <v>FP0800MT1701</v>
          </cell>
          <cell r="B767" t="str">
            <v>PRIVE HOWLITE (MATTE) 80X80</v>
          </cell>
        </row>
        <row r="768">
          <cell r="A768" t="str">
            <v>FP0800MT1703</v>
          </cell>
          <cell r="B768" t="str">
            <v>PRIVE AVORIO (MATTE) 80X80</v>
          </cell>
        </row>
        <row r="769">
          <cell r="A769" t="str">
            <v>FP0800MT1704</v>
          </cell>
          <cell r="B769" t="str">
            <v>PRIVE MOKA (MATTE) 80X80</v>
          </cell>
        </row>
        <row r="770">
          <cell r="A770" t="str">
            <v>FP0800MT1712</v>
          </cell>
          <cell r="B770" t="str">
            <v>PRIVE ARGENTO (MATTE) 80X80</v>
          </cell>
        </row>
        <row r="771">
          <cell r="A771" t="str">
            <v>FP0800MT1801</v>
          </cell>
          <cell r="B771" t="str">
            <v>BELLAGIO HOWLITE (MATTE) 80X80</v>
          </cell>
        </row>
        <row r="772">
          <cell r="A772" t="str">
            <v>FP0800MT1803</v>
          </cell>
          <cell r="B772" t="str">
            <v>BELLAGIO AVORIO (MATTE) 80X80</v>
          </cell>
        </row>
        <row r="773">
          <cell r="A773" t="str">
            <v>FP0800MT1805</v>
          </cell>
          <cell r="B773" t="str">
            <v>BELLAGIO BASALTO (MATTE) 80X80</v>
          </cell>
        </row>
        <row r="774">
          <cell r="A774" t="str">
            <v>FP0800MT1812</v>
          </cell>
          <cell r="B774" t="str">
            <v>BELLAGIO ARGENTO (MATTE) 80X80</v>
          </cell>
        </row>
        <row r="775">
          <cell r="A775" t="str">
            <v>FP0800MT1831</v>
          </cell>
          <cell r="B775" t="str">
            <v>BELLAGIO CREAM (MATTE) 80X80</v>
          </cell>
        </row>
        <row r="776">
          <cell r="A776" t="str">
            <v>FP0800NA1701</v>
          </cell>
          <cell r="B776" t="str">
            <v>PRIVE HOWLITE (NATURAL) 80X80</v>
          </cell>
        </row>
        <row r="777">
          <cell r="A777" t="str">
            <v>FP0800NA1703</v>
          </cell>
          <cell r="B777" t="str">
            <v>PRIVE AVORIO (NATURAL) 80X80</v>
          </cell>
        </row>
        <row r="778">
          <cell r="A778" t="str">
            <v>FP0800NA1704</v>
          </cell>
          <cell r="B778" t="str">
            <v>PRIVE MOKA (NATURAL) 80X80</v>
          </cell>
        </row>
        <row r="779">
          <cell r="A779" t="str">
            <v>FP0800NA1711</v>
          </cell>
          <cell r="B779" t="str">
            <v>PRIVE GRIS (NATURAL) 80X80</v>
          </cell>
        </row>
        <row r="780">
          <cell r="A780" t="str">
            <v>FP0800NA1712</v>
          </cell>
          <cell r="B780" t="str">
            <v>PRIVE ARGENTO (NATURAL) 80X80</v>
          </cell>
        </row>
        <row r="781">
          <cell r="A781" t="str">
            <v>FP0800PL0203</v>
          </cell>
          <cell r="B781" t="str">
            <v>PARK AVENUE AVORIO(POLISHED) 80X80</v>
          </cell>
        </row>
        <row r="782">
          <cell r="A782" t="str">
            <v>FP0800PL0301</v>
          </cell>
          <cell r="B782" t="str">
            <v>HOWLITE (POLISHED) 80X80</v>
          </cell>
        </row>
        <row r="783">
          <cell r="A783" t="str">
            <v>FP0800PL0603</v>
          </cell>
          <cell r="B783" t="str">
            <v>BARCACCIA AVORIO (POLISHED) 80X80</v>
          </cell>
        </row>
        <row r="784">
          <cell r="A784" t="str">
            <v>FP0800PL0611</v>
          </cell>
          <cell r="B784" t="str">
            <v>BARCACCIA GRIS(POLISHED) 80X80</v>
          </cell>
        </row>
        <row r="785">
          <cell r="A785" t="str">
            <v>FP0800PL0631</v>
          </cell>
          <cell r="B785" t="str">
            <v>BARCACCIA CREAM (POLISHED) 80X80</v>
          </cell>
        </row>
        <row r="786">
          <cell r="A786" t="str">
            <v>FP0800PL0653</v>
          </cell>
          <cell r="B786" t="str">
            <v>BARCACCIA KAKI (POLISHED) 80X80</v>
          </cell>
        </row>
        <row r="787">
          <cell r="A787" t="str">
            <v>FP0800PL0703</v>
          </cell>
          <cell r="B787" t="str">
            <v>COLLINA AVORIO (POLISHED) 80X80</v>
          </cell>
        </row>
        <row r="788">
          <cell r="A788" t="str">
            <v>FP0800PL0753</v>
          </cell>
          <cell r="B788" t="str">
            <v>COLLINA KAKI (POLISHED) 80X80</v>
          </cell>
        </row>
        <row r="789">
          <cell r="A789" t="str">
            <v>FP0800PL1103</v>
          </cell>
          <cell r="B789" t="str">
            <v>ELEVEN AVORIO (POLISHED) 80X80</v>
          </cell>
        </row>
        <row r="790">
          <cell r="A790" t="str">
            <v>FP0800PL1503</v>
          </cell>
          <cell r="B790" t="str">
            <v>PDH AVORIO (POLISHED) 80X80</v>
          </cell>
        </row>
        <row r="791">
          <cell r="A791" t="str">
            <v>FP0800PL1701</v>
          </cell>
          <cell r="B791" t="str">
            <v>PRIVE HOWLITE (POLISHED) 80X80</v>
          </cell>
        </row>
        <row r="792">
          <cell r="A792" t="str">
            <v>FP0800PL1703</v>
          </cell>
          <cell r="B792" t="str">
            <v>PRIVE AVORIO (POLISHED) 80X80</v>
          </cell>
        </row>
        <row r="793">
          <cell r="A793" t="str">
            <v>FP0800PL1704</v>
          </cell>
          <cell r="B793" t="str">
            <v>PRIVE MOKA (POLISHED) 80X80</v>
          </cell>
        </row>
        <row r="794">
          <cell r="A794" t="str">
            <v>FP0800PL1711</v>
          </cell>
          <cell r="B794" t="str">
            <v>PRIVE GRIS (POLISHED) 80X80</v>
          </cell>
        </row>
        <row r="795">
          <cell r="A795" t="str">
            <v>FP0800PL1712</v>
          </cell>
          <cell r="B795" t="str">
            <v>PRIVE ARGENTO (POLISHED) 80X80</v>
          </cell>
        </row>
        <row r="796">
          <cell r="A796" t="str">
            <v>FP0800PL1801</v>
          </cell>
          <cell r="B796" t="str">
            <v>BELLAGIO HOWLITE (POLISHED)  80X80</v>
          </cell>
        </row>
        <row r="797">
          <cell r="A797" t="str">
            <v>FP0800PL1803</v>
          </cell>
          <cell r="B797" t="str">
            <v>BELLAGIO AVORIO (POLISHED) 80X80</v>
          </cell>
        </row>
        <row r="798">
          <cell r="A798" t="str">
            <v>FP0800PL1805</v>
          </cell>
          <cell r="B798" t="str">
            <v>BELLAGIO BASALTO (POLISHED) 80X80</v>
          </cell>
        </row>
        <row r="799">
          <cell r="A799" t="str">
            <v>FP0800PL1811</v>
          </cell>
          <cell r="B799" t="str">
            <v>BELLAGIO GRIS (POLISHED) 80X80</v>
          </cell>
        </row>
        <row r="800">
          <cell r="A800" t="str">
            <v>FP0800PL1812</v>
          </cell>
          <cell r="B800" t="str">
            <v>BELLAGIO ARGENTO (POLISHED) 80X80</v>
          </cell>
        </row>
        <row r="801">
          <cell r="A801" t="str">
            <v>FP0800PL1830</v>
          </cell>
          <cell r="B801" t="str">
            <v>BELLAGIO YELLOW (POLISHED) 80X80</v>
          </cell>
        </row>
        <row r="802">
          <cell r="A802" t="str">
            <v>FP0800PL1831</v>
          </cell>
          <cell r="B802" t="str">
            <v>BELLAGIO CREAM (POLISHED) 80X80</v>
          </cell>
        </row>
        <row r="803">
          <cell r="A803" t="str">
            <v>FP0800RD1701</v>
          </cell>
          <cell r="B803" t="str">
            <v>PRIVE HOWLITE (RENDER) 80X80</v>
          </cell>
        </row>
        <row r="804">
          <cell r="A804" t="str">
            <v>FP0800RD1703</v>
          </cell>
          <cell r="B804" t="str">
            <v>PRIVE AVORIO (RENDER) 80X80</v>
          </cell>
        </row>
        <row r="805">
          <cell r="A805" t="str">
            <v>FP0800RD1704</v>
          </cell>
          <cell r="B805" t="str">
            <v>PRIVE MOKA (RENDER) 80X80</v>
          </cell>
        </row>
        <row r="806">
          <cell r="A806" t="str">
            <v>FP0800RD1711</v>
          </cell>
          <cell r="B806" t="str">
            <v>PRIVE GRIS (RENDER) 80X80</v>
          </cell>
        </row>
        <row r="807">
          <cell r="A807" t="str">
            <v>FP0800RD1712</v>
          </cell>
          <cell r="B807" t="str">
            <v>PRIVE ARGENTO (RENDER) 80X80</v>
          </cell>
        </row>
        <row r="808">
          <cell r="A808" t="str">
            <v>FP0800SP1701</v>
          </cell>
          <cell r="B808" t="str">
            <v>PRIVE HOWLITE (SEMI-POLISHED) 80X80</v>
          </cell>
        </row>
        <row r="809">
          <cell r="A809" t="str">
            <v>FP0800SP1703</v>
          </cell>
          <cell r="B809" t="str">
            <v>PRIVE AVORIO (SEMI-POLISHED) 80X80</v>
          </cell>
        </row>
        <row r="810">
          <cell r="A810" t="str">
            <v>FP0800SP1704</v>
          </cell>
          <cell r="B810" t="str">
            <v>PRIVE MOKA (SEMI-POLISHED) 80X80</v>
          </cell>
        </row>
        <row r="811">
          <cell r="A811" t="str">
            <v>FP0800SP1711</v>
          </cell>
          <cell r="B811" t="str">
            <v>PRIVE GRIS (SEMI-POLISHED) 80X80</v>
          </cell>
        </row>
        <row r="812">
          <cell r="A812" t="str">
            <v>FP0800SP1712</v>
          </cell>
          <cell r="B812" t="str">
            <v>PRIVE ARGENTO (SEMI-POLISHED) 80X80</v>
          </cell>
        </row>
        <row r="813">
          <cell r="A813" t="str">
            <v>FPA300MT0203</v>
          </cell>
          <cell r="B813" t="str">
            <v>CUBE NATURE 30X30</v>
          </cell>
        </row>
        <row r="814">
          <cell r="A814" t="str">
            <v>FPA300MT0212</v>
          </cell>
          <cell r="B814" t="str">
            <v>GRAPHIC NATURE 30X30</v>
          </cell>
        </row>
        <row r="815">
          <cell r="A815" t="str">
            <v>FPA300MT0301</v>
          </cell>
          <cell r="B815" t="str">
            <v>NIEVE NATURE 30X30</v>
          </cell>
        </row>
        <row r="816">
          <cell r="A816" t="str">
            <v>FPA300MT0310</v>
          </cell>
          <cell r="B816" t="str">
            <v>ACERO NATURE 30X30</v>
          </cell>
        </row>
        <row r="817">
          <cell r="A817" t="str">
            <v>FPA300MT0313</v>
          </cell>
          <cell r="B817" t="str">
            <v>NIQUEL NATURE 30X30</v>
          </cell>
        </row>
        <row r="818">
          <cell r="A818" t="str">
            <v>FPA300MT0314</v>
          </cell>
          <cell r="B818" t="str">
            <v>COSMOS NATURE 30X30</v>
          </cell>
        </row>
        <row r="819">
          <cell r="A819" t="str">
            <v>FPA300PL0301</v>
          </cell>
          <cell r="B819" t="str">
            <v>NIEVE 30X30</v>
          </cell>
        </row>
        <row r="820">
          <cell r="A820" t="str">
            <v>FPA300PL0310</v>
          </cell>
          <cell r="B820" t="str">
            <v>ACERO 30X30</v>
          </cell>
        </row>
        <row r="821">
          <cell r="A821" t="str">
            <v>FPA300PL0313</v>
          </cell>
          <cell r="B821" t="str">
            <v>NIQUEL 30X30</v>
          </cell>
        </row>
        <row r="822">
          <cell r="A822" t="str">
            <v>FPA300PL0314</v>
          </cell>
          <cell r="B822" t="str">
            <v>COSMOS 30X30</v>
          </cell>
        </row>
        <row r="823">
          <cell r="A823" t="str">
            <v>FPA306MT0104</v>
          </cell>
          <cell r="B823" t="str">
            <v>MOKA NATURE 30X60</v>
          </cell>
        </row>
        <row r="824">
          <cell r="A824" t="str">
            <v>FPA306MT0111</v>
          </cell>
          <cell r="B824" t="str">
            <v>ARENA NATURE 30X60</v>
          </cell>
        </row>
        <row r="825">
          <cell r="A825" t="str">
            <v>FPA306MT0203</v>
          </cell>
          <cell r="B825" t="str">
            <v>CUBE NATURE 30X60</v>
          </cell>
        </row>
        <row r="826">
          <cell r="A826" t="str">
            <v>FPA306MT0211</v>
          </cell>
          <cell r="B826" t="str">
            <v>STUDIO NATURE 30X60</v>
          </cell>
        </row>
        <row r="827">
          <cell r="A827" t="str">
            <v>FPA306MT0212</v>
          </cell>
          <cell r="B827" t="str">
            <v>GRAPHIC NATURE 30X60</v>
          </cell>
        </row>
        <row r="828">
          <cell r="A828" t="str">
            <v>FPA306MT0233</v>
          </cell>
          <cell r="B828" t="str">
            <v>AREA NATURE 30X60</v>
          </cell>
        </row>
        <row r="829">
          <cell r="A829" t="str">
            <v>FPA306MT0301</v>
          </cell>
          <cell r="B829" t="str">
            <v>NIEVE NATURE 30X60</v>
          </cell>
        </row>
        <row r="830">
          <cell r="A830" t="str">
            <v>FPA306MT0310</v>
          </cell>
          <cell r="B830" t="str">
            <v>ACERO NATURE 30X60</v>
          </cell>
        </row>
        <row r="831">
          <cell r="A831" t="str">
            <v>FPA306MT0313</v>
          </cell>
          <cell r="B831" t="str">
            <v>NIQUEL NATURE 30X60</v>
          </cell>
        </row>
        <row r="832">
          <cell r="A832" t="str">
            <v>FPA306MT0314</v>
          </cell>
          <cell r="B832" t="str">
            <v>COSMOS NATURE 30X60</v>
          </cell>
        </row>
        <row r="833">
          <cell r="A833" t="str">
            <v>FPA306NA0313</v>
          </cell>
          <cell r="B833" t="str">
            <v>NIQUEL (NATURAL) 30X60</v>
          </cell>
        </row>
        <row r="834">
          <cell r="A834" t="str">
            <v>FPA306PL0104</v>
          </cell>
          <cell r="B834" t="str">
            <v>MOKA  30X60</v>
          </cell>
        </row>
        <row r="835">
          <cell r="A835" t="str">
            <v>FPA306PL0111</v>
          </cell>
          <cell r="B835" t="str">
            <v>ARENA 30X60</v>
          </cell>
        </row>
        <row r="836">
          <cell r="A836" t="str">
            <v>FPA306PL0212</v>
          </cell>
          <cell r="B836" t="str">
            <v>GRAPHIC 30X60</v>
          </cell>
        </row>
        <row r="837">
          <cell r="A837" t="str">
            <v>FPA306PL0233</v>
          </cell>
          <cell r="B837" t="str">
            <v>AREA  30X60</v>
          </cell>
        </row>
        <row r="838">
          <cell r="A838" t="str">
            <v>FPA306PL0301</v>
          </cell>
          <cell r="B838" t="str">
            <v>NIEVE 30X60</v>
          </cell>
        </row>
        <row r="839">
          <cell r="A839" t="str">
            <v>FPA306PL0310</v>
          </cell>
          <cell r="B839" t="str">
            <v>ACERO 30X60</v>
          </cell>
        </row>
        <row r="840">
          <cell r="A840" t="str">
            <v>FPA306PL0313</v>
          </cell>
          <cell r="B840" t="str">
            <v>NIQUEL 30X60</v>
          </cell>
        </row>
        <row r="841">
          <cell r="A841" t="str">
            <v>FPA306PL0314</v>
          </cell>
          <cell r="B841" t="str">
            <v>COSMOS 30X60</v>
          </cell>
        </row>
        <row r="842">
          <cell r="A842" t="str">
            <v>FPA600MT0104</v>
          </cell>
          <cell r="B842" t="str">
            <v>MOKA NATURE 60X60</v>
          </cell>
        </row>
        <row r="843">
          <cell r="A843" t="str">
            <v>FPA600MT0104C</v>
          </cell>
          <cell r="B843" t="str">
            <v>MOKA NATURE 60X60</v>
          </cell>
        </row>
        <row r="844">
          <cell r="A844" t="str">
            <v>FPA600MT0111</v>
          </cell>
          <cell r="B844" t="str">
            <v>ARENA NATURE 60X60</v>
          </cell>
        </row>
        <row r="845">
          <cell r="A845" t="str">
            <v>FPA600MT0111C</v>
          </cell>
          <cell r="B845" t="str">
            <v>ARENA NATURE 60X60</v>
          </cell>
        </row>
        <row r="846">
          <cell r="A846" t="str">
            <v>FPA600MT0203</v>
          </cell>
          <cell r="B846" t="str">
            <v>CUBE NATURE 60X60</v>
          </cell>
        </row>
        <row r="847">
          <cell r="A847" t="str">
            <v>FPA600MT0203C</v>
          </cell>
          <cell r="B847" t="str">
            <v>CUBE NATURE 60X60</v>
          </cell>
        </row>
        <row r="848">
          <cell r="A848" t="str">
            <v>FPA600MT0210</v>
          </cell>
          <cell r="B848" t="str">
            <v>ZONE NATURE 60X60</v>
          </cell>
        </row>
        <row r="849">
          <cell r="A849" t="str">
            <v>FPA600MT0210C</v>
          </cell>
          <cell r="B849" t="str">
            <v>ZONE NATURE 60X60</v>
          </cell>
        </row>
        <row r="850">
          <cell r="A850" t="str">
            <v>FPA600MT0211</v>
          </cell>
          <cell r="B850" t="str">
            <v>STUDIO NATURE 60X60</v>
          </cell>
        </row>
        <row r="851">
          <cell r="A851" t="str">
            <v>FPA600MT0211C</v>
          </cell>
          <cell r="B851" t="str">
            <v>STUDIO NATURE 60X60</v>
          </cell>
        </row>
        <row r="852">
          <cell r="A852" t="str">
            <v>FPA600MT0212</v>
          </cell>
          <cell r="B852" t="str">
            <v>GRAPHIC  NATURE 60X60</v>
          </cell>
        </row>
        <row r="853">
          <cell r="A853" t="str">
            <v>FPA600MT0212C</v>
          </cell>
          <cell r="B853" t="str">
            <v>GRAPHIC  NATURE 60X60</v>
          </cell>
        </row>
        <row r="854">
          <cell r="A854" t="str">
            <v>FPA600MT0233</v>
          </cell>
          <cell r="B854" t="str">
            <v>AREA NATURE 60X60</v>
          </cell>
        </row>
        <row r="855">
          <cell r="A855" t="str">
            <v>FPA600MT0233C</v>
          </cell>
          <cell r="B855" t="str">
            <v>AREA NATURE 60X60</v>
          </cell>
        </row>
        <row r="856">
          <cell r="A856" t="str">
            <v>FPA600MT0301</v>
          </cell>
          <cell r="B856" t="str">
            <v>NIEVE NATURE 60X60</v>
          </cell>
        </row>
        <row r="857">
          <cell r="A857" t="str">
            <v>FPA600MT0301C</v>
          </cell>
          <cell r="B857" t="str">
            <v>NIEVE NATURE 60X60</v>
          </cell>
        </row>
        <row r="858">
          <cell r="A858" t="str">
            <v>FPA600MT0310</v>
          </cell>
          <cell r="B858" t="str">
            <v>ACERO NATURE 60X60</v>
          </cell>
        </row>
        <row r="859">
          <cell r="A859" t="str">
            <v>FPA600MT0310C</v>
          </cell>
          <cell r="B859" t="str">
            <v>ACERO NATURE 60X60</v>
          </cell>
        </row>
        <row r="860">
          <cell r="A860" t="str">
            <v>FPA600MT0313</v>
          </cell>
          <cell r="B860" t="str">
            <v>NIQUEL NATURE 60X60</v>
          </cell>
        </row>
        <row r="861">
          <cell r="A861" t="str">
            <v>FPA600MT0313C</v>
          </cell>
          <cell r="B861" t="str">
            <v>NIQUEL NATURE 60X60</v>
          </cell>
        </row>
        <row r="862">
          <cell r="A862" t="str">
            <v>FPA600MT0314</v>
          </cell>
          <cell r="B862" t="str">
            <v>COSMOS NATURE 60X60</v>
          </cell>
        </row>
        <row r="863">
          <cell r="A863" t="str">
            <v>FPA600MT0314C</v>
          </cell>
          <cell r="B863" t="str">
            <v>COSMOS NATURE 60X60</v>
          </cell>
        </row>
        <row r="864">
          <cell r="A864" t="str">
            <v>FPA600PL0104</v>
          </cell>
          <cell r="B864" t="str">
            <v>MOKA 60X60</v>
          </cell>
        </row>
        <row r="865">
          <cell r="A865" t="str">
            <v>FPA600PL0104C</v>
          </cell>
          <cell r="B865" t="str">
            <v>MOKA 60X60</v>
          </cell>
        </row>
        <row r="866">
          <cell r="A866" t="str">
            <v>FPA600PL0111</v>
          </cell>
          <cell r="B866" t="str">
            <v>ARENA 60X60</v>
          </cell>
        </row>
        <row r="867">
          <cell r="A867" t="str">
            <v>FPA600PL0111C</v>
          </cell>
          <cell r="B867" t="str">
            <v>ARENA 60X60</v>
          </cell>
        </row>
        <row r="868">
          <cell r="A868" t="str">
            <v>FPA600PL0210</v>
          </cell>
          <cell r="B868" t="str">
            <v>ZONE 60X60</v>
          </cell>
        </row>
        <row r="869">
          <cell r="A869" t="str">
            <v>FPA600PL0210C</v>
          </cell>
          <cell r="B869" t="str">
            <v>ZONE 60X60</v>
          </cell>
        </row>
        <row r="870">
          <cell r="A870" t="str">
            <v>FPA600PL0211</v>
          </cell>
          <cell r="B870" t="str">
            <v>STUDIO 60X60</v>
          </cell>
        </row>
        <row r="871">
          <cell r="A871" t="str">
            <v>FPA600PL0211C</v>
          </cell>
          <cell r="B871" t="str">
            <v>STUDIO 60X60</v>
          </cell>
        </row>
        <row r="872">
          <cell r="A872" t="str">
            <v>FPA600PL0212</v>
          </cell>
          <cell r="B872" t="str">
            <v>GRAPHIC 60X60</v>
          </cell>
        </row>
        <row r="873">
          <cell r="A873" t="str">
            <v>FPA600PL0212C</v>
          </cell>
          <cell r="B873" t="str">
            <v>GRAPHIC 60X60</v>
          </cell>
        </row>
        <row r="874">
          <cell r="A874" t="str">
            <v>FPA600PL0233</v>
          </cell>
          <cell r="B874" t="str">
            <v>AREA 60X60</v>
          </cell>
        </row>
        <row r="875">
          <cell r="A875" t="str">
            <v>FPA600PL0233C</v>
          </cell>
          <cell r="B875" t="str">
            <v>AREA 60X60</v>
          </cell>
        </row>
        <row r="876">
          <cell r="A876" t="str">
            <v>FPA600PL0301</v>
          </cell>
          <cell r="B876" t="str">
            <v>NIEVE 60X60</v>
          </cell>
        </row>
        <row r="877">
          <cell r="A877" t="str">
            <v>FPA600PL0301C</v>
          </cell>
          <cell r="B877" t="str">
            <v>NIEVE 60X60</v>
          </cell>
        </row>
        <row r="878">
          <cell r="A878" t="str">
            <v>FPA600PL0310</v>
          </cell>
          <cell r="B878" t="str">
            <v>ACERO 60X60</v>
          </cell>
        </row>
        <row r="879">
          <cell r="A879" t="str">
            <v>FPA600PL0310C</v>
          </cell>
          <cell r="B879" t="str">
            <v>ACERO  60X60</v>
          </cell>
        </row>
        <row r="880">
          <cell r="A880" t="str">
            <v>FPA600PL0313</v>
          </cell>
          <cell r="B880" t="str">
            <v>NIQUEL 60X60</v>
          </cell>
        </row>
        <row r="881">
          <cell r="A881" t="str">
            <v>FPA600PL0313C</v>
          </cell>
          <cell r="B881" t="str">
            <v>NIQUEL 60X60</v>
          </cell>
        </row>
        <row r="882">
          <cell r="A882" t="str">
            <v>FPA600PL0314</v>
          </cell>
          <cell r="B882" t="str">
            <v>COSMOS 60X60</v>
          </cell>
        </row>
        <row r="883">
          <cell r="A883" t="str">
            <v>FPA600PL0314C</v>
          </cell>
          <cell r="B883" t="str">
            <v>COSMOS 60X60</v>
          </cell>
        </row>
        <row r="884">
          <cell r="A884" t="str">
            <v>FPG306MT0203</v>
          </cell>
          <cell r="B884" t="str">
            <v>SUNDANCE AVORIO (MATTE) 30X60</v>
          </cell>
        </row>
        <row r="885">
          <cell r="A885" t="str">
            <v>FPG306MT0231</v>
          </cell>
          <cell r="B885" t="str">
            <v>SUNDANCE CREAM (MATTE) 30X60</v>
          </cell>
        </row>
        <row r="886">
          <cell r="A886" t="str">
            <v>FPG306MT0303</v>
          </cell>
          <cell r="B886" t="str">
            <v>SANDSTONE AVORIO (MATTE) 30X60</v>
          </cell>
        </row>
        <row r="887">
          <cell r="A887" t="str">
            <v>FPG306NA0131</v>
          </cell>
          <cell r="B887" t="str">
            <v>CREMA (NATURAL) 30X60</v>
          </cell>
        </row>
        <row r="888">
          <cell r="A888" t="str">
            <v>FPG306PL0131</v>
          </cell>
          <cell r="B888" t="str">
            <v>CREMA (POLISHED) 30X60</v>
          </cell>
        </row>
        <row r="889">
          <cell r="A889" t="str">
            <v>FPG306PL0132</v>
          </cell>
          <cell r="B889" t="str">
            <v>CLARO (POLISHED) 30X60</v>
          </cell>
        </row>
        <row r="890">
          <cell r="A890" t="str">
            <v>FPG306PL0203</v>
          </cell>
          <cell r="B890" t="str">
            <v>SUNDANCE AVORIO (POLISHED) 30X60</v>
          </cell>
        </row>
        <row r="891">
          <cell r="A891" t="str">
            <v>FPG306PL0303</v>
          </cell>
          <cell r="B891" t="str">
            <v>SANDSTONE AVORIO (POLISHED) 30X60</v>
          </cell>
        </row>
        <row r="892">
          <cell r="A892" t="str">
            <v>FPG600MT0303</v>
          </cell>
          <cell r="B892" t="str">
            <v>SANDSTONE AVORIO (MATTE) 60X60</v>
          </cell>
        </row>
        <row r="893">
          <cell r="A893" t="str">
            <v>FPG600MT0303C</v>
          </cell>
          <cell r="B893" t="str">
            <v>SANDSTONE AVORIO (MATTE) 60X60</v>
          </cell>
        </row>
        <row r="894">
          <cell r="A894" t="str">
            <v>FPG600NA0131</v>
          </cell>
          <cell r="B894" t="str">
            <v>CREMA (NATURAL) 60X60</v>
          </cell>
        </row>
        <row r="895">
          <cell r="A895" t="str">
            <v>FPG600NA0131C</v>
          </cell>
          <cell r="B895" t="str">
            <v>CREMA (NATURAL) 60X60</v>
          </cell>
        </row>
        <row r="896">
          <cell r="A896" t="str">
            <v>FPG600NA0132</v>
          </cell>
          <cell r="B896" t="str">
            <v>CLARO (NATURAL) 60X60</v>
          </cell>
        </row>
        <row r="897">
          <cell r="A897" t="str">
            <v>FPG600NA0132C</v>
          </cell>
          <cell r="B897" t="str">
            <v>CLARO (NATURAL) 60X60</v>
          </cell>
        </row>
        <row r="898">
          <cell r="A898" t="str">
            <v>FPG600PL0131</v>
          </cell>
          <cell r="B898" t="str">
            <v>CREMA (POLISHED) 60X60</v>
          </cell>
        </row>
        <row r="899">
          <cell r="A899" t="str">
            <v>FPG600PL0131C</v>
          </cell>
          <cell r="B899" t="str">
            <v>CREMA (POLISHED) 60X60</v>
          </cell>
        </row>
        <row r="900">
          <cell r="A900" t="str">
            <v>FPG600PL0132</v>
          </cell>
          <cell r="B900" t="str">
            <v>CLARO (POLISHED) 60X60</v>
          </cell>
        </row>
        <row r="901">
          <cell r="A901" t="str">
            <v>FPG600PL0132C</v>
          </cell>
          <cell r="B901" t="str">
            <v>CLARO (POLISHED) 60X60</v>
          </cell>
        </row>
        <row r="902">
          <cell r="A902" t="str">
            <v>FPG600PL0203</v>
          </cell>
          <cell r="B902" t="str">
            <v>SUNDANCE AVORIO (POLISHED) 60X60</v>
          </cell>
        </row>
        <row r="903">
          <cell r="A903" t="str">
            <v>FPG600PL0203C</v>
          </cell>
          <cell r="B903" t="str">
            <v>SUNDANCE AVORIO (POLISHED) 60X60</v>
          </cell>
        </row>
        <row r="904">
          <cell r="A904" t="str">
            <v>FPG600PL0303</v>
          </cell>
          <cell r="B904" t="str">
            <v>SANDSTONE AVORIO (POLISHED) 60X60</v>
          </cell>
        </row>
        <row r="905">
          <cell r="A905" t="str">
            <v>FPG600PL0303C</v>
          </cell>
          <cell r="B905" t="str">
            <v>SANDSTONE AVORIO (POLISHED) 60X60</v>
          </cell>
        </row>
        <row r="906">
          <cell r="A906" t="str">
            <v>FPG600PL0401</v>
          </cell>
          <cell r="B906" t="str">
            <v>NUVOLA HOWLITE (POLISHED) 60X60</v>
          </cell>
        </row>
        <row r="907">
          <cell r="A907" t="str">
            <v>FPG600PL0401C</v>
          </cell>
          <cell r="B907" t="str">
            <v>NUVOLA HOWLITE (POLISHED) 60X60</v>
          </cell>
        </row>
        <row r="908">
          <cell r="A908" t="str">
            <v>FPG600PL9910</v>
          </cell>
          <cell r="B908" t="str">
            <v>MAGREY POLISHED 60X60</v>
          </cell>
        </row>
        <row r="909">
          <cell r="A909" t="str">
            <v>FPG600PL9910C</v>
          </cell>
          <cell r="B909" t="str">
            <v>MAGREY POLISED 60X60</v>
          </cell>
        </row>
        <row r="910">
          <cell r="A910" t="str">
            <v>FPI306PL0310</v>
          </cell>
          <cell r="B910" t="str">
            <v>FA60EN (POLISHED)</v>
          </cell>
        </row>
        <row r="911">
          <cell r="A911" t="str">
            <v>FPI600PL0310</v>
          </cell>
          <cell r="B911" t="str">
            <v>FA60EN (POLISHED)</v>
          </cell>
        </row>
        <row r="912">
          <cell r="A912" t="str">
            <v>FPI600PL0310C</v>
          </cell>
          <cell r="B912" t="str">
            <v>FA60EN (POLISHED)</v>
          </cell>
        </row>
        <row r="913">
          <cell r="A913" t="str">
            <v>FPL300MT0111</v>
          </cell>
          <cell r="B913" t="str">
            <v>ARENA NATURE 30X30</v>
          </cell>
        </row>
        <row r="914">
          <cell r="A914" t="str">
            <v>FPL300MT0203</v>
          </cell>
          <cell r="B914" t="str">
            <v>CUBE NATURE 30X30</v>
          </cell>
        </row>
        <row r="915">
          <cell r="A915" t="str">
            <v>FPL300MT0212</v>
          </cell>
          <cell r="B915" t="str">
            <v>GRAPHIC NATURE 30X30</v>
          </cell>
        </row>
        <row r="916">
          <cell r="A916" t="str">
            <v>FPL300MT0233</v>
          </cell>
          <cell r="B916" t="str">
            <v>AREA NATURE 30X30</v>
          </cell>
        </row>
        <row r="917">
          <cell r="A917" t="str">
            <v>FPL300MT0301</v>
          </cell>
          <cell r="B917" t="str">
            <v>NIEVE NATURE 30X30</v>
          </cell>
        </row>
        <row r="918">
          <cell r="A918" t="str">
            <v>FPL300MT0314</v>
          </cell>
          <cell r="B918" t="str">
            <v>COSMOS NATURE 30X30</v>
          </cell>
        </row>
        <row r="919">
          <cell r="A919" t="str">
            <v>FPL300PL0111</v>
          </cell>
          <cell r="B919" t="str">
            <v>ARENA 30X30</v>
          </cell>
        </row>
        <row r="920">
          <cell r="A920" t="str">
            <v>FPL300PL0203</v>
          </cell>
          <cell r="B920" t="str">
            <v>CUBE 30X30</v>
          </cell>
        </row>
        <row r="921">
          <cell r="A921" t="str">
            <v>FPL300PL0212</v>
          </cell>
          <cell r="B921" t="str">
            <v>GRAPHIC 30X30</v>
          </cell>
        </row>
        <row r="922">
          <cell r="A922" t="str">
            <v>FPL300PL0233</v>
          </cell>
          <cell r="B922" t="str">
            <v>AREA (POLISHED) 30x30</v>
          </cell>
        </row>
        <row r="923">
          <cell r="A923" t="str">
            <v>FPL300PL0310</v>
          </cell>
          <cell r="B923" t="str">
            <v>ACERO  30X30</v>
          </cell>
        </row>
        <row r="924">
          <cell r="A924" t="str">
            <v>FPL300PL0313</v>
          </cell>
          <cell r="B924" t="str">
            <v>NIQUEL 30X30</v>
          </cell>
        </row>
        <row r="925">
          <cell r="A925" t="str">
            <v>FPL300PL0314</v>
          </cell>
          <cell r="B925" t="str">
            <v>COSMOS 30X30</v>
          </cell>
        </row>
        <row r="926">
          <cell r="A926" t="str">
            <v>FPL306MT0104</v>
          </cell>
          <cell r="B926" t="str">
            <v>MOKA NATURE 30X60</v>
          </cell>
        </row>
        <row r="927">
          <cell r="A927" t="str">
            <v>FPL306MT0111</v>
          </cell>
          <cell r="B927" t="str">
            <v>ARENA NATURE 30X60</v>
          </cell>
        </row>
        <row r="928">
          <cell r="A928" t="str">
            <v>FPL306MT0203</v>
          </cell>
          <cell r="B928" t="str">
            <v>CUBE NATURE 30X60</v>
          </cell>
        </row>
        <row r="929">
          <cell r="A929" t="str">
            <v>FPL306MT0203B</v>
          </cell>
          <cell r="B929" t="str">
            <v>CUBE NATURE 30X60</v>
          </cell>
        </row>
        <row r="930">
          <cell r="A930" t="str">
            <v>FPL306MT0203C</v>
          </cell>
          <cell r="B930" t="str">
            <v>CUBE NATURE 30X60</v>
          </cell>
        </row>
        <row r="931">
          <cell r="A931" t="str">
            <v>FPL306MT0207</v>
          </cell>
          <cell r="B931" t="str">
            <v>SCENE NATURE 30X60</v>
          </cell>
        </row>
        <row r="932">
          <cell r="A932" t="str">
            <v>FPL306MT0207B</v>
          </cell>
          <cell r="B932" t="str">
            <v>SCENE NATURE 30X60</v>
          </cell>
        </row>
        <row r="933">
          <cell r="A933" t="str">
            <v>FPL306MT0207C</v>
          </cell>
          <cell r="B933" t="str">
            <v>SCENE NATURE 30X60</v>
          </cell>
        </row>
        <row r="934">
          <cell r="A934" t="str">
            <v>FPL306MT0210</v>
          </cell>
          <cell r="B934" t="str">
            <v>ZONE NATURE 30X60</v>
          </cell>
        </row>
        <row r="935">
          <cell r="A935" t="str">
            <v>FPL306MT0210B</v>
          </cell>
          <cell r="B935" t="str">
            <v>ZONE NATURE 30X60</v>
          </cell>
        </row>
        <row r="936">
          <cell r="A936" t="str">
            <v>FPL306MT0210C</v>
          </cell>
          <cell r="B936" t="str">
            <v>ZONE NATURE 30X60</v>
          </cell>
        </row>
        <row r="937">
          <cell r="A937" t="str">
            <v>FPL306MT0211</v>
          </cell>
          <cell r="B937" t="str">
            <v>STUDIO NATURE 30X60</v>
          </cell>
        </row>
        <row r="938">
          <cell r="A938" t="str">
            <v>FPL306MT0211B</v>
          </cell>
          <cell r="B938" t="str">
            <v>STUDIO NATURE 30X60</v>
          </cell>
        </row>
        <row r="939">
          <cell r="A939" t="str">
            <v>FPL306MT0211C</v>
          </cell>
          <cell r="B939" t="str">
            <v>STUDIO NATURE 30X60</v>
          </cell>
        </row>
        <row r="940">
          <cell r="A940" t="str">
            <v>FPL306MT0212</v>
          </cell>
          <cell r="B940" t="str">
            <v>GRAPHIC NATURE 30X60</v>
          </cell>
        </row>
        <row r="941">
          <cell r="A941" t="str">
            <v>FPL306MT0212B</v>
          </cell>
          <cell r="B941" t="str">
            <v>GRAPHIC NATURE 30X60</v>
          </cell>
        </row>
        <row r="942">
          <cell r="A942" t="str">
            <v>FPL306MT0212C</v>
          </cell>
          <cell r="B942" t="str">
            <v>GRAPHIC NATURE 30X60</v>
          </cell>
        </row>
        <row r="943">
          <cell r="A943" t="str">
            <v>FPL306MT0233</v>
          </cell>
          <cell r="B943" t="str">
            <v>AREA NATURE 30X60</v>
          </cell>
        </row>
        <row r="944">
          <cell r="A944" t="str">
            <v>FPL306MT0233B</v>
          </cell>
          <cell r="B944" t="str">
            <v>AREA NATURE 30X60</v>
          </cell>
        </row>
        <row r="945">
          <cell r="A945" t="str">
            <v>FPL306MT0233C</v>
          </cell>
          <cell r="B945" t="str">
            <v>AREA NATURE 30X60</v>
          </cell>
        </row>
        <row r="946">
          <cell r="A946" t="str">
            <v>FPL306MT0301</v>
          </cell>
          <cell r="B946" t="str">
            <v>NIEVE NATURE 30X60</v>
          </cell>
        </row>
        <row r="947">
          <cell r="A947" t="str">
            <v>FPL306MT0310</v>
          </cell>
          <cell r="B947" t="str">
            <v>ACERO NATURE 30X60</v>
          </cell>
        </row>
        <row r="948">
          <cell r="A948" t="str">
            <v>FPL306MT0313</v>
          </cell>
          <cell r="B948" t="str">
            <v>NIQUEL NATURE 30X60</v>
          </cell>
        </row>
        <row r="949">
          <cell r="A949" t="str">
            <v>FPL306MT0314</v>
          </cell>
          <cell r="B949" t="str">
            <v>COSMOS NATURE 30X60</v>
          </cell>
        </row>
        <row r="950">
          <cell r="A950" t="str">
            <v>FPL306PL0104</v>
          </cell>
          <cell r="B950" t="str">
            <v>MOKA  30X60</v>
          </cell>
        </row>
        <row r="951">
          <cell r="A951" t="str">
            <v>FPL306PL0111</v>
          </cell>
          <cell r="B951" t="str">
            <v>ARENA  30X60</v>
          </cell>
        </row>
        <row r="952">
          <cell r="A952" t="str">
            <v>FPL306PL0203</v>
          </cell>
          <cell r="B952" t="str">
            <v>CUBE 30X60</v>
          </cell>
        </row>
        <row r="953">
          <cell r="A953" t="str">
            <v>FPL306PL0203B</v>
          </cell>
          <cell r="B953" t="str">
            <v>CUBE 30X60</v>
          </cell>
        </row>
        <row r="954">
          <cell r="A954" t="str">
            <v>FPL306PL0203C</v>
          </cell>
          <cell r="B954" t="str">
            <v>CUBE 30X60</v>
          </cell>
        </row>
        <row r="955">
          <cell r="A955" t="str">
            <v>FPL306PL0207</v>
          </cell>
          <cell r="B955" t="str">
            <v>SCENE 30X60</v>
          </cell>
        </row>
        <row r="956">
          <cell r="A956" t="str">
            <v>FPL306PL0207B</v>
          </cell>
          <cell r="B956" t="str">
            <v>SCENE 30X60</v>
          </cell>
        </row>
        <row r="957">
          <cell r="A957" t="str">
            <v>FPL306PL0207C</v>
          </cell>
          <cell r="B957" t="str">
            <v>SCENE 30X60</v>
          </cell>
        </row>
        <row r="958">
          <cell r="A958" t="str">
            <v>FPL306PL0210</v>
          </cell>
          <cell r="B958" t="str">
            <v>ZONE  30X60</v>
          </cell>
        </row>
        <row r="959">
          <cell r="A959" t="str">
            <v>FPL306PL0210B</v>
          </cell>
          <cell r="B959" t="str">
            <v>ZONE 30X60</v>
          </cell>
        </row>
        <row r="960">
          <cell r="A960" t="str">
            <v>FPL306PL0210C</v>
          </cell>
          <cell r="B960" t="str">
            <v>ZONE 30X60</v>
          </cell>
        </row>
        <row r="961">
          <cell r="A961" t="str">
            <v>FPL306PL0211</v>
          </cell>
          <cell r="B961" t="str">
            <v>STUDIO 30X60</v>
          </cell>
        </row>
        <row r="962">
          <cell r="A962" t="str">
            <v>FPL306PL0211B</v>
          </cell>
          <cell r="B962" t="str">
            <v>STUDIO 30X60</v>
          </cell>
        </row>
        <row r="963">
          <cell r="A963" t="str">
            <v>FPL306PL0211C</v>
          </cell>
          <cell r="B963" t="str">
            <v>STUDIO 30X60</v>
          </cell>
        </row>
        <row r="964">
          <cell r="A964" t="str">
            <v>FPL306PL0212</v>
          </cell>
          <cell r="B964" t="str">
            <v>GRAPHIC 30X60</v>
          </cell>
        </row>
        <row r="965">
          <cell r="A965" t="str">
            <v>FPL306PL0212B</v>
          </cell>
          <cell r="B965" t="str">
            <v>GRAPHIC 30X60</v>
          </cell>
        </row>
        <row r="966">
          <cell r="A966" t="str">
            <v>FPL306PL0212C</v>
          </cell>
          <cell r="B966" t="str">
            <v>GRAPHIC 30X60</v>
          </cell>
        </row>
        <row r="967">
          <cell r="A967" t="str">
            <v>FPL306PL0233</v>
          </cell>
          <cell r="B967" t="str">
            <v>AREA (POLISHED) 30X60</v>
          </cell>
        </row>
        <row r="968">
          <cell r="A968" t="str">
            <v>FPL306PL0233B</v>
          </cell>
          <cell r="B968" t="str">
            <v>AREA (POLISHED) 30X60</v>
          </cell>
        </row>
        <row r="969">
          <cell r="A969" t="str">
            <v>FPL306PL0233C</v>
          </cell>
          <cell r="B969" t="str">
            <v>AREA 30X60</v>
          </cell>
        </row>
        <row r="970">
          <cell r="A970" t="str">
            <v>FPL306PL0301</v>
          </cell>
          <cell r="B970" t="str">
            <v>NIEVE 30X60</v>
          </cell>
        </row>
        <row r="971">
          <cell r="A971" t="str">
            <v>FPL306PL0310</v>
          </cell>
          <cell r="B971" t="str">
            <v>ACERO 30X60</v>
          </cell>
        </row>
        <row r="972">
          <cell r="A972" t="str">
            <v>FPL306PL0313</v>
          </cell>
          <cell r="B972" t="str">
            <v>NIQUEL 30X60</v>
          </cell>
        </row>
        <row r="973">
          <cell r="A973" t="str">
            <v>FPL306PL0314</v>
          </cell>
          <cell r="B973" t="str">
            <v>COSMOS 30X60</v>
          </cell>
        </row>
        <row r="974">
          <cell r="A974" t="str">
            <v>FPL600MT0104</v>
          </cell>
          <cell r="B974" t="str">
            <v>MOKA NATURE 60X60</v>
          </cell>
        </row>
        <row r="975">
          <cell r="A975" t="str">
            <v>FPL600MT0104C</v>
          </cell>
          <cell r="B975" t="str">
            <v>MOKA NATURE 60X60</v>
          </cell>
        </row>
        <row r="976">
          <cell r="A976" t="str">
            <v>FPL600MT0104CX</v>
          </cell>
          <cell r="B976" t="str">
            <v>MOKA NATURE 60X60</v>
          </cell>
        </row>
        <row r="977">
          <cell r="A977" t="str">
            <v>FPL600MT0104X</v>
          </cell>
          <cell r="B977" t="str">
            <v>MOKA NATURE 60X60</v>
          </cell>
        </row>
        <row r="978">
          <cell r="A978" t="str">
            <v>FPL600MT0111</v>
          </cell>
          <cell r="B978" t="str">
            <v>ARENA NATURE 60X60</v>
          </cell>
        </row>
        <row r="979">
          <cell r="A979" t="str">
            <v>FPL600MT0111C</v>
          </cell>
          <cell r="B979" t="str">
            <v>ARENA NATURE 60X60</v>
          </cell>
        </row>
        <row r="980">
          <cell r="A980" t="str">
            <v>FPL600MT0111X</v>
          </cell>
          <cell r="B980" t="str">
            <v>ARENA NATURE 60X60</v>
          </cell>
        </row>
        <row r="981">
          <cell r="A981" t="str">
            <v>FPL600MT0203</v>
          </cell>
          <cell r="B981" t="str">
            <v>CUBE NATURE 60X60</v>
          </cell>
        </row>
        <row r="982">
          <cell r="A982" t="str">
            <v>FPL600MT0203B</v>
          </cell>
          <cell r="B982" t="str">
            <v>CUBE NATURE 60X60</v>
          </cell>
        </row>
        <row r="983">
          <cell r="A983" t="str">
            <v>FPL600MT0203c</v>
          </cell>
          <cell r="B983" t="str">
            <v>CUBE NATURE 60X60</v>
          </cell>
        </row>
        <row r="984">
          <cell r="A984" t="str">
            <v>FPL600MT0207</v>
          </cell>
          <cell r="B984" t="str">
            <v>SCENE NATURE 60X60</v>
          </cell>
        </row>
        <row r="985">
          <cell r="A985" t="str">
            <v>FPL600MT0207B</v>
          </cell>
          <cell r="B985" t="str">
            <v>SCENE NATURE 60X60</v>
          </cell>
        </row>
        <row r="986">
          <cell r="A986" t="str">
            <v>FPL600MT0207C</v>
          </cell>
          <cell r="B986" t="str">
            <v>SCENE NATURE 60X60</v>
          </cell>
        </row>
        <row r="987">
          <cell r="A987" t="str">
            <v>FPL600MT0210</v>
          </cell>
          <cell r="B987" t="str">
            <v>ZONE NATURE 60X60</v>
          </cell>
        </row>
        <row r="988">
          <cell r="A988" t="str">
            <v>FPL600MT0210B</v>
          </cell>
          <cell r="B988" t="str">
            <v>ZONE NATURE 60X60</v>
          </cell>
        </row>
        <row r="989">
          <cell r="A989" t="str">
            <v>FPL600MT0210C</v>
          </cell>
          <cell r="B989" t="str">
            <v>ZONE NATURE 60X60</v>
          </cell>
        </row>
        <row r="990">
          <cell r="A990" t="str">
            <v>FPL600MT0211</v>
          </cell>
          <cell r="B990" t="str">
            <v>STUDIO NATURE 60X60</v>
          </cell>
        </row>
        <row r="991">
          <cell r="A991" t="str">
            <v>FPL600MT0211B</v>
          </cell>
          <cell r="B991" t="str">
            <v>STUDIO NATURE 60X60</v>
          </cell>
        </row>
        <row r="992">
          <cell r="A992" t="str">
            <v>FPL600MT0211C</v>
          </cell>
          <cell r="B992" t="str">
            <v>STUDIO NATURE 60X60</v>
          </cell>
        </row>
        <row r="993">
          <cell r="A993" t="str">
            <v>FPL600MT0212</v>
          </cell>
          <cell r="B993" t="str">
            <v>GRAPHIC NATURE 60X60</v>
          </cell>
        </row>
        <row r="994">
          <cell r="A994" t="str">
            <v>FPL600MT0212B</v>
          </cell>
          <cell r="B994" t="str">
            <v>GRAPHIC NATURE 60X60</v>
          </cell>
        </row>
        <row r="995">
          <cell r="A995" t="str">
            <v>FPL600MT0212C</v>
          </cell>
          <cell r="B995" t="str">
            <v>GRAPHIC NATURE 60X60</v>
          </cell>
        </row>
        <row r="996">
          <cell r="A996" t="str">
            <v>FPL600MT0233</v>
          </cell>
          <cell r="B996" t="str">
            <v>AREA NATURE 60X60</v>
          </cell>
        </row>
        <row r="997">
          <cell r="A997" t="str">
            <v>FPL600MT0233B</v>
          </cell>
          <cell r="B997" t="str">
            <v>AREA NATURE 60X60</v>
          </cell>
        </row>
        <row r="998">
          <cell r="A998" t="str">
            <v>FPL600MT0233C</v>
          </cell>
          <cell r="B998" t="str">
            <v>AREA NATURE 60X60</v>
          </cell>
        </row>
        <row r="999">
          <cell r="A999" t="str">
            <v>FPL600MT0301</v>
          </cell>
          <cell r="B999" t="str">
            <v>NIEVE NATURE  60X60</v>
          </cell>
        </row>
        <row r="1000">
          <cell r="A1000" t="str">
            <v>FPL600MT0301C</v>
          </cell>
          <cell r="B1000" t="str">
            <v>NIEVE NATURE 60X60</v>
          </cell>
        </row>
        <row r="1001">
          <cell r="A1001" t="str">
            <v>FPL600MT0310</v>
          </cell>
          <cell r="B1001" t="str">
            <v>ACERO  NATURE  60X60</v>
          </cell>
        </row>
        <row r="1002">
          <cell r="A1002" t="str">
            <v>FPL600MT0310C</v>
          </cell>
          <cell r="B1002" t="str">
            <v>ACERO NATURE 60X60</v>
          </cell>
        </row>
        <row r="1003">
          <cell r="A1003" t="str">
            <v>FPL600MT0313</v>
          </cell>
          <cell r="B1003" t="str">
            <v>NIQUEL NATURE 60X60</v>
          </cell>
        </row>
        <row r="1004">
          <cell r="A1004" t="str">
            <v>FPL600MT0313C</v>
          </cell>
          <cell r="B1004" t="str">
            <v>NIQUEL NATURE 60X60</v>
          </cell>
        </row>
        <row r="1005">
          <cell r="A1005" t="str">
            <v>FPL600MT0314</v>
          </cell>
          <cell r="B1005" t="str">
            <v>COSMOS NATURE 60X60</v>
          </cell>
        </row>
        <row r="1006">
          <cell r="A1006" t="str">
            <v>FPL600MT0314C</v>
          </cell>
          <cell r="B1006" t="str">
            <v>COSMOS NATURE 60X60</v>
          </cell>
        </row>
        <row r="1007">
          <cell r="A1007" t="str">
            <v>FPL600PL0104</v>
          </cell>
          <cell r="B1007" t="str">
            <v>MOKA  60X60</v>
          </cell>
        </row>
        <row r="1008">
          <cell r="A1008" t="str">
            <v>FPL600PL0104C</v>
          </cell>
          <cell r="B1008" t="str">
            <v>MOKA  60X60</v>
          </cell>
        </row>
        <row r="1009">
          <cell r="A1009" t="str">
            <v>FPL600PL0104X</v>
          </cell>
          <cell r="B1009" t="str">
            <v>MOKA  60X60</v>
          </cell>
        </row>
        <row r="1010">
          <cell r="A1010" t="str">
            <v>FPL600PL0111</v>
          </cell>
          <cell r="B1010" t="str">
            <v>ARENA  60X60</v>
          </cell>
        </row>
        <row r="1011">
          <cell r="A1011" t="str">
            <v>FPL600PL0111C</v>
          </cell>
          <cell r="B1011" t="str">
            <v>ARENA  60X60</v>
          </cell>
        </row>
        <row r="1012">
          <cell r="A1012" t="str">
            <v>FPL600PL0203</v>
          </cell>
          <cell r="B1012" t="str">
            <v>CUBE 60X60</v>
          </cell>
        </row>
        <row r="1013">
          <cell r="A1013" t="str">
            <v>FPL600PL0203B</v>
          </cell>
          <cell r="B1013" t="str">
            <v>CUBE 60X60</v>
          </cell>
        </row>
        <row r="1014">
          <cell r="A1014" t="str">
            <v>FPL600PL0203C</v>
          </cell>
          <cell r="B1014" t="str">
            <v>CUBE  60X60</v>
          </cell>
        </row>
        <row r="1015">
          <cell r="A1015" t="str">
            <v>FPL600PL0207</v>
          </cell>
          <cell r="B1015" t="str">
            <v>SCENE 60X60</v>
          </cell>
        </row>
        <row r="1016">
          <cell r="A1016" t="str">
            <v>FPL600PL0207B</v>
          </cell>
          <cell r="B1016" t="str">
            <v>SCENE 60X60</v>
          </cell>
        </row>
        <row r="1017">
          <cell r="A1017" t="str">
            <v>FPL600PL0207C</v>
          </cell>
          <cell r="B1017" t="str">
            <v>SCENE 60X60</v>
          </cell>
        </row>
        <row r="1018">
          <cell r="A1018" t="str">
            <v>FPL600PL0210</v>
          </cell>
          <cell r="B1018" t="str">
            <v>ZONE 60X60</v>
          </cell>
        </row>
        <row r="1019">
          <cell r="A1019" t="str">
            <v>FPL600PL0210B</v>
          </cell>
          <cell r="B1019" t="str">
            <v>ZONE 60X60</v>
          </cell>
        </row>
        <row r="1020">
          <cell r="A1020" t="str">
            <v>FPL600PL0210C</v>
          </cell>
          <cell r="B1020" t="str">
            <v>ZONE 60X60</v>
          </cell>
        </row>
        <row r="1021">
          <cell r="A1021" t="str">
            <v>FPL600PL0211</v>
          </cell>
          <cell r="B1021" t="str">
            <v>STUDIO 60X60</v>
          </cell>
        </row>
        <row r="1022">
          <cell r="A1022" t="str">
            <v>FPL600PL0211B</v>
          </cell>
          <cell r="B1022" t="str">
            <v>STUDIO 60X60</v>
          </cell>
        </row>
        <row r="1023">
          <cell r="A1023" t="str">
            <v>FPL600PL0211C</v>
          </cell>
          <cell r="B1023" t="str">
            <v>STUDIO 60X60</v>
          </cell>
        </row>
        <row r="1024">
          <cell r="A1024" t="str">
            <v>FPL600PL0212</v>
          </cell>
          <cell r="B1024" t="str">
            <v>GRAPHIC 60X60</v>
          </cell>
        </row>
        <row r="1025">
          <cell r="A1025" t="str">
            <v>FPL600PL0212B</v>
          </cell>
          <cell r="B1025" t="str">
            <v>GRAPHIC 60X60</v>
          </cell>
        </row>
        <row r="1026">
          <cell r="A1026" t="str">
            <v>FPL600PL0212C</v>
          </cell>
          <cell r="B1026" t="str">
            <v>GRAPHIC 60X60</v>
          </cell>
        </row>
        <row r="1027">
          <cell r="A1027" t="str">
            <v>FPL600PL0233</v>
          </cell>
          <cell r="B1027" t="str">
            <v>AREA 60X60</v>
          </cell>
        </row>
        <row r="1028">
          <cell r="A1028" t="str">
            <v>FPL600PL0233B</v>
          </cell>
          <cell r="B1028" t="str">
            <v>AREA 60X60</v>
          </cell>
        </row>
        <row r="1029">
          <cell r="A1029" t="str">
            <v>FPL600PL0233C</v>
          </cell>
          <cell r="B1029" t="str">
            <v>AREA 60X60</v>
          </cell>
        </row>
        <row r="1030">
          <cell r="A1030" t="str">
            <v>FPL600PL0301</v>
          </cell>
          <cell r="B1030" t="str">
            <v>NIEVE 60X60</v>
          </cell>
        </row>
        <row r="1031">
          <cell r="A1031" t="str">
            <v>FPL600PL0301C</v>
          </cell>
          <cell r="B1031" t="str">
            <v>NIEVE 60X60</v>
          </cell>
        </row>
        <row r="1032">
          <cell r="A1032" t="str">
            <v>FPL600PL0310</v>
          </cell>
          <cell r="B1032" t="str">
            <v>ACERO  60X60</v>
          </cell>
        </row>
        <row r="1033">
          <cell r="A1033" t="str">
            <v>FPL600PL0310C</v>
          </cell>
          <cell r="B1033" t="str">
            <v>ACERO  60X60</v>
          </cell>
        </row>
        <row r="1034">
          <cell r="A1034" t="str">
            <v>FPL600PL0313</v>
          </cell>
          <cell r="B1034" t="str">
            <v>NIQUEL 60X60</v>
          </cell>
        </row>
        <row r="1035">
          <cell r="A1035" t="str">
            <v>FPL600PL0313C</v>
          </cell>
          <cell r="B1035" t="str">
            <v>NIQUEL 60X60</v>
          </cell>
        </row>
        <row r="1036">
          <cell r="A1036" t="str">
            <v>FPL600PL0314</v>
          </cell>
          <cell r="B1036" t="str">
            <v>COSMOS 60X60</v>
          </cell>
        </row>
        <row r="1037">
          <cell r="A1037" t="str">
            <v>FPL600PL0314C</v>
          </cell>
          <cell r="B1037" t="str">
            <v>COSMOS 60X60</v>
          </cell>
        </row>
        <row r="1038">
          <cell r="A1038" t="str">
            <v>FPM300FL0202</v>
          </cell>
          <cell r="B1038" t="str">
            <v>MANHATTAN BIANCO FLAMED 30X30</v>
          </cell>
        </row>
        <row r="1039">
          <cell r="A1039" t="str">
            <v>FPM300FL0204</v>
          </cell>
          <cell r="B1039" t="str">
            <v>MANHATTAN MOKA FLAMED 30X30</v>
          </cell>
        </row>
        <row r="1040">
          <cell r="A1040" t="str">
            <v>FPM300FL0205</v>
          </cell>
          <cell r="B1040" t="str">
            <v>MANHATTAN BASALTO FLAMED 30x30</v>
          </cell>
        </row>
        <row r="1041">
          <cell r="A1041" t="str">
            <v>FPM300FL0212</v>
          </cell>
          <cell r="B1041" t="str">
            <v>MANHATTAN ARGENTO FLAMED 30x30</v>
          </cell>
        </row>
        <row r="1042">
          <cell r="A1042" t="str">
            <v>FPM300FL0301</v>
          </cell>
          <cell r="B1042" t="str">
            <v>MANHATTAN HOWLITE FLAMED 30X30</v>
          </cell>
        </row>
        <row r="1043">
          <cell r="A1043" t="str">
            <v>FPM300NA0202</v>
          </cell>
          <cell r="B1043" t="str">
            <v>MANHATTAN BIANCO NATURAL 30X30</v>
          </cell>
        </row>
        <row r="1044">
          <cell r="A1044" t="str">
            <v>FPM300NA0204</v>
          </cell>
          <cell r="B1044" t="str">
            <v>MANHATTAN MOKA NATURAL 30X30</v>
          </cell>
        </row>
        <row r="1045">
          <cell r="A1045" t="str">
            <v>FPM300NA0205</v>
          </cell>
          <cell r="B1045" t="str">
            <v>MANHATTAN BASALTO NATURAL 30X30</v>
          </cell>
        </row>
        <row r="1046">
          <cell r="A1046" t="str">
            <v>FPM300NA0212</v>
          </cell>
          <cell r="B1046" t="str">
            <v>MANHATTAN ARGENTO NATURAL 30x30</v>
          </cell>
        </row>
        <row r="1047">
          <cell r="A1047" t="str">
            <v>FPM300NA0301</v>
          </cell>
          <cell r="B1047" t="str">
            <v>MANHATTAN HOWLITE NATURAL 30X30</v>
          </cell>
        </row>
        <row r="1048">
          <cell r="A1048" t="str">
            <v>FPM300PL0202</v>
          </cell>
          <cell r="B1048" t="str">
            <v>Manhattan Bianco Polished 30X30</v>
          </cell>
        </row>
        <row r="1049">
          <cell r="A1049" t="str">
            <v>FPM300PL0204</v>
          </cell>
          <cell r="B1049" t="str">
            <v>Manhattan Moka Polished 30X30</v>
          </cell>
        </row>
        <row r="1050">
          <cell r="A1050" t="str">
            <v>FPM300PL0205</v>
          </cell>
          <cell r="B1050" t="str">
            <v>MANHATTAN BASALTO POLISHED 30x30</v>
          </cell>
        </row>
        <row r="1051">
          <cell r="A1051" t="str">
            <v>FPM300PL0212</v>
          </cell>
          <cell r="B1051" t="str">
            <v>MANHATTAN ARGENTO POLISHED 30x30</v>
          </cell>
        </row>
        <row r="1052">
          <cell r="A1052" t="str">
            <v>FPM300PL0301</v>
          </cell>
          <cell r="B1052" t="str">
            <v>Manhattan Howlite Polished 30X30</v>
          </cell>
        </row>
        <row r="1053">
          <cell r="A1053" t="str">
            <v>FPM306FL0202</v>
          </cell>
          <cell r="B1053" t="str">
            <v>MANHATTAN BIANCO FLAMED 30X60</v>
          </cell>
        </row>
        <row r="1054">
          <cell r="A1054" t="str">
            <v>FPM306FL0204</v>
          </cell>
          <cell r="B1054" t="str">
            <v>MANHATTAN MOKA FLAMED 30X60</v>
          </cell>
        </row>
        <row r="1055">
          <cell r="A1055" t="str">
            <v>FPM306FL0205</v>
          </cell>
          <cell r="B1055" t="str">
            <v>MANHATTAN BASALTO FLAMED 30x60</v>
          </cell>
        </row>
        <row r="1056">
          <cell r="A1056" t="str">
            <v>FPM306FL0212</v>
          </cell>
          <cell r="B1056" t="str">
            <v>MANHATTAN ARGENTO FLAMED 30x60</v>
          </cell>
        </row>
        <row r="1057">
          <cell r="A1057" t="str">
            <v>FPM306FL0301</v>
          </cell>
          <cell r="B1057" t="str">
            <v>MANHATTAN HOWLITE FLAMED 30X60</v>
          </cell>
        </row>
        <row r="1058">
          <cell r="A1058" t="str">
            <v>FPM306NA0202</v>
          </cell>
          <cell r="B1058" t="str">
            <v>MANHATTAN BIANCO NATURAL 30X60</v>
          </cell>
        </row>
        <row r="1059">
          <cell r="A1059" t="str">
            <v>FPM306NA0204</v>
          </cell>
          <cell r="B1059" t="str">
            <v>Manhattan Moka Natural 30X60</v>
          </cell>
        </row>
        <row r="1060">
          <cell r="A1060" t="str">
            <v>FPM306NA0205</v>
          </cell>
          <cell r="B1060" t="str">
            <v>MANHATTAN BASALTO NATURAL 30X60</v>
          </cell>
        </row>
        <row r="1061">
          <cell r="A1061" t="str">
            <v>FPM306NA0212</v>
          </cell>
          <cell r="B1061" t="str">
            <v>MANHATTAN ARGENTO NATURAL 30x60</v>
          </cell>
        </row>
        <row r="1062">
          <cell r="A1062" t="str">
            <v>FPM306NA0301</v>
          </cell>
          <cell r="B1062" t="str">
            <v>MANHATTAN HOWLITE NATURAL 30X60</v>
          </cell>
        </row>
        <row r="1063">
          <cell r="A1063" t="str">
            <v>FPM306PL0202</v>
          </cell>
          <cell r="B1063" t="str">
            <v>Manhattan Bianco Polished 30X60</v>
          </cell>
        </row>
        <row r="1064">
          <cell r="A1064" t="str">
            <v>FPM306PL0204</v>
          </cell>
          <cell r="B1064" t="str">
            <v>Manhattan Moka Polished 30X60</v>
          </cell>
        </row>
        <row r="1065">
          <cell r="A1065" t="str">
            <v>FPM306PL0205</v>
          </cell>
          <cell r="B1065" t="str">
            <v>MANHATTAN BASALTO POLISHED 30x60</v>
          </cell>
        </row>
        <row r="1066">
          <cell r="A1066" t="str">
            <v>FPM306PL0212</v>
          </cell>
          <cell r="B1066" t="str">
            <v>MANHATTAN ARGENTO POLISHED 30x60</v>
          </cell>
        </row>
        <row r="1067">
          <cell r="A1067" t="str">
            <v>FPM306PL0301</v>
          </cell>
          <cell r="B1067" t="str">
            <v>Manhattan Howlite Polished 30X60</v>
          </cell>
        </row>
        <row r="1068">
          <cell r="A1068" t="str">
            <v>FPM600FL0202</v>
          </cell>
          <cell r="B1068" t="str">
            <v>MANHATTAN BIANCO FLAMED 60X60</v>
          </cell>
        </row>
        <row r="1069">
          <cell r="A1069" t="str">
            <v>FPM600FL0204</v>
          </cell>
          <cell r="B1069" t="str">
            <v>MANHATTAN MOKA FLAMED 60x60</v>
          </cell>
        </row>
        <row r="1070">
          <cell r="A1070" t="str">
            <v>FPM600FL0205</v>
          </cell>
          <cell r="B1070" t="str">
            <v>MANHATTAN BASALTO FLAMED 60x60</v>
          </cell>
        </row>
        <row r="1071">
          <cell r="A1071" t="str">
            <v>FPM600FL0212</v>
          </cell>
          <cell r="B1071" t="str">
            <v>MANHATTAN ARGENTO FLAMED 60x60</v>
          </cell>
        </row>
        <row r="1072">
          <cell r="A1072" t="str">
            <v>FPM600FL0301</v>
          </cell>
          <cell r="B1072" t="str">
            <v>MANHATTAN HOWLITE FLAMED 60x60</v>
          </cell>
        </row>
        <row r="1073">
          <cell r="A1073" t="str">
            <v>FPM600NA0202</v>
          </cell>
          <cell r="B1073" t="str">
            <v>MANHATTAN BIANCO NATURAL 60X60</v>
          </cell>
        </row>
        <row r="1074">
          <cell r="A1074" t="str">
            <v>FPM600NA0204</v>
          </cell>
          <cell r="B1074" t="str">
            <v>MANHATTAN MOKA NATURAL 60X60</v>
          </cell>
        </row>
        <row r="1075">
          <cell r="A1075" t="str">
            <v>FPM600NA0205</v>
          </cell>
          <cell r="B1075" t="str">
            <v>MANHATTAN BASALTO NATURAL 60X60</v>
          </cell>
        </row>
        <row r="1076">
          <cell r="A1076" t="str">
            <v>FPM600NA0212</v>
          </cell>
          <cell r="B1076" t="str">
            <v>MANHATTAN ARGENTO NATURAL 60x60</v>
          </cell>
        </row>
        <row r="1077">
          <cell r="A1077" t="str">
            <v>FPM600NA0301</v>
          </cell>
          <cell r="B1077" t="str">
            <v>MANHATTAN HOWLITE NATURAL 60X60</v>
          </cell>
        </row>
        <row r="1078">
          <cell r="A1078" t="str">
            <v>FPM600PL0202</v>
          </cell>
          <cell r="B1078" t="str">
            <v>Manhattan Bianco Polished 60X60</v>
          </cell>
        </row>
        <row r="1079">
          <cell r="A1079" t="str">
            <v>FPM600PL0204</v>
          </cell>
          <cell r="B1079" t="str">
            <v>Manhattan Moka Polished 60X60</v>
          </cell>
        </row>
        <row r="1080">
          <cell r="A1080" t="str">
            <v>FPM600PL0205</v>
          </cell>
          <cell r="B1080" t="str">
            <v>MANHATTAN BASALTO POLISHED 60x60</v>
          </cell>
        </row>
        <row r="1081">
          <cell r="A1081" t="str">
            <v>FPM600PL0212</v>
          </cell>
          <cell r="B1081" t="str">
            <v>MANHATTAN ARGENTO POLISHED 60x60</v>
          </cell>
        </row>
        <row r="1082">
          <cell r="A1082" t="str">
            <v>FPM600PL0301</v>
          </cell>
          <cell r="B1082" t="str">
            <v>Manhattan Howlite Polished 60X60</v>
          </cell>
        </row>
        <row r="1083">
          <cell r="A1083" t="str">
            <v>FPT306MT3004</v>
          </cell>
          <cell r="B1083" t="str">
            <v>D'INTERNO MOKA (MATTE)30x60</v>
          </cell>
        </row>
        <row r="1084">
          <cell r="A1084" t="str">
            <v>FPT306MT3008</v>
          </cell>
          <cell r="B1084" t="str">
            <v>D'INTERNO ANTRACITE (MATTE)30x60</v>
          </cell>
        </row>
        <row r="1085">
          <cell r="A1085" t="str">
            <v>FPT306MT3010</v>
          </cell>
          <cell r="B1085" t="str">
            <v>D'INTERNO GRIGIO (MATTE)30x60</v>
          </cell>
        </row>
        <row r="1086">
          <cell r="A1086" t="str">
            <v>FPT306MT3012</v>
          </cell>
          <cell r="B1086" t="str">
            <v>D'INTERNO ARGENTO (MATTE)30x60</v>
          </cell>
        </row>
        <row r="1087">
          <cell r="A1087" t="str">
            <v>FPT306PL2303</v>
          </cell>
          <cell r="B1087" t="str">
            <v>SNOW TRACE AVORIO (POLISHED) 30X60</v>
          </cell>
        </row>
        <row r="1088">
          <cell r="A1088" t="str">
            <v>FPT600MT3004</v>
          </cell>
          <cell r="B1088" t="str">
            <v>D'INTERNO MOKA (MATTE)60x60</v>
          </cell>
        </row>
        <row r="1089">
          <cell r="A1089" t="str">
            <v>FPT600MT3004C</v>
          </cell>
          <cell r="B1089" t="str">
            <v>D'INTERNO MOKA (MATTE)60x60</v>
          </cell>
        </row>
        <row r="1090">
          <cell r="A1090" t="str">
            <v>FPT600MT3008</v>
          </cell>
          <cell r="B1090" t="str">
            <v>D'INTERNO ANTRACITE (MATTE)60x60</v>
          </cell>
        </row>
        <row r="1091">
          <cell r="A1091" t="str">
            <v>FPT600MT3008C</v>
          </cell>
          <cell r="B1091" t="str">
            <v>D'INTERNO ANTRACITE (MATTE)60x60</v>
          </cell>
        </row>
        <row r="1092">
          <cell r="A1092" t="str">
            <v>FPT600MT3010</v>
          </cell>
          <cell r="B1092" t="str">
            <v>D'INTERNO GRIGIO (MATTE)60x60</v>
          </cell>
        </row>
        <row r="1093">
          <cell r="A1093" t="str">
            <v>FPT600MT3010C</v>
          </cell>
          <cell r="B1093" t="str">
            <v>D'INTERNO GRIGIO (MATTE)60x60</v>
          </cell>
        </row>
        <row r="1094">
          <cell r="A1094" t="str">
            <v>FPT600MT3012</v>
          </cell>
          <cell r="B1094" t="str">
            <v>D'INTERNO ARGENTO (MATTE)60x60</v>
          </cell>
        </row>
        <row r="1095">
          <cell r="A1095" t="str">
            <v>FPT600MT3012C</v>
          </cell>
          <cell r="B1095" t="str">
            <v>D'INTERNO ARGENTO (MATTE)60x60</v>
          </cell>
        </row>
        <row r="1096">
          <cell r="A1096" t="str">
            <v>FPT600PL0203</v>
          </cell>
          <cell r="B1096" t="str">
            <v>PARK AVENUE AVORIO(POLISHED) 60X60</v>
          </cell>
        </row>
        <row r="1097">
          <cell r="A1097" t="str">
            <v>FPT600PL0203C</v>
          </cell>
          <cell r="B1097" t="str">
            <v>PARK AVENUE AVORIO(POLISHED) 60X60</v>
          </cell>
        </row>
        <row r="1098">
          <cell r="A1098" t="str">
            <v>FPT600PL0301</v>
          </cell>
          <cell r="B1098" t="str">
            <v>SUPER WHITE(POLISHED) 60X60</v>
          </cell>
        </row>
        <row r="1099">
          <cell r="A1099" t="str">
            <v>FPT600PL0301C</v>
          </cell>
          <cell r="B1099" t="str">
            <v>SUPER WHITE(POLISHED) 60X60</v>
          </cell>
        </row>
        <row r="1100">
          <cell r="A1100" t="str">
            <v>FPT600PL1914</v>
          </cell>
          <cell r="B1100" t="str">
            <v>SUPER BLACK</v>
          </cell>
        </row>
        <row r="1101">
          <cell r="A1101" t="str">
            <v>FPT600PL1914C</v>
          </cell>
          <cell r="B1101" t="str">
            <v>SUPER BLACK</v>
          </cell>
        </row>
        <row r="1102">
          <cell r="A1102" t="str">
            <v>FPT600PL2003</v>
          </cell>
          <cell r="B1102" t="str">
            <v>TEST 2 (POLISHED) 60X60</v>
          </cell>
        </row>
        <row r="1103">
          <cell r="A1103" t="str">
            <v>FPT600PL2003C</v>
          </cell>
          <cell r="B1103" t="str">
            <v>TEST 2 (POLISHED) 60X60</v>
          </cell>
        </row>
        <row r="1104">
          <cell r="A1104" t="str">
            <v>FPT600PL2103</v>
          </cell>
          <cell r="B1104" t="str">
            <v>TEST 3 (POLISHED) 60X60</v>
          </cell>
        </row>
        <row r="1105">
          <cell r="A1105" t="str">
            <v>FPT600PL2103C</v>
          </cell>
          <cell r="B1105" t="str">
            <v>TEST 3 (POLISHED) 60X60</v>
          </cell>
        </row>
        <row r="1106">
          <cell r="A1106" t="str">
            <v>FPT600PL2230</v>
          </cell>
          <cell r="B1106" t="str">
            <v>LS MP 096 YELLOW-GREEN (POLISHED) 60X60</v>
          </cell>
        </row>
        <row r="1107">
          <cell r="A1107" t="str">
            <v>FPT600PL2230C</v>
          </cell>
          <cell r="B1107" t="str">
            <v>LS MP 096 YELLOW-GREEN (POLISHED) 60X60</v>
          </cell>
        </row>
        <row r="1108">
          <cell r="A1108" t="str">
            <v>FPT600PL2403</v>
          </cell>
          <cell r="B1108" t="str">
            <v>TEST  PRIVE AVORIO (MATTE) 60X60</v>
          </cell>
        </row>
        <row r="1109">
          <cell r="A1109" t="str">
            <v>FPT600PL2503</v>
          </cell>
          <cell r="B1109" t="str">
            <v>PARK AVENUE AVORIO (POLISHED) 60X60</v>
          </cell>
        </row>
        <row r="1110">
          <cell r="A1110" t="str">
            <v>FPT600PL2703</v>
          </cell>
          <cell r="B1110" t="str">
            <v>TEST</v>
          </cell>
        </row>
        <row r="1111">
          <cell r="A1111" t="str">
            <v>FPT800PL2630</v>
          </cell>
          <cell r="B1111" t="str">
            <v>BARCACCIA AVORIO (POLISHED) 80X80</v>
          </cell>
        </row>
        <row r="1112">
          <cell r="A1112" t="str">
            <v>FPX306MT0233</v>
          </cell>
          <cell r="B1112" t="str">
            <v>AREA NATURE 30X60</v>
          </cell>
        </row>
        <row r="1113">
          <cell r="A1113" t="str">
            <v>FPX306PL0214</v>
          </cell>
          <cell r="B1113" t="str">
            <v>PARK AVENUE SUPER BLACK (POLISHED) 30X60</v>
          </cell>
        </row>
        <row r="1114">
          <cell r="A1114" t="str">
            <v>FPX600PL0212</v>
          </cell>
          <cell r="B1114" t="str">
            <v>GRAPHIC (POLISHED) 60X60</v>
          </cell>
        </row>
        <row r="1115">
          <cell r="A1115" t="str">
            <v>FPX600PL0212C</v>
          </cell>
          <cell r="B1115" t="str">
            <v>GRAPHIC (POLISHED) 60X60</v>
          </cell>
        </row>
        <row r="1116">
          <cell r="A1116" t="str">
            <v>FPX600PL0233</v>
          </cell>
          <cell r="B1116" t="str">
            <v>AREA 60X60</v>
          </cell>
        </row>
        <row r="1117">
          <cell r="A1117" t="str">
            <v>FPX600PL2612</v>
          </cell>
          <cell r="B1117" t="str">
            <v>GRAPHIC (POLISHED) 60X60</v>
          </cell>
        </row>
        <row r="1118">
          <cell r="A1118" t="str">
            <v>FPX600PL2612C</v>
          </cell>
          <cell r="B1118" t="str">
            <v>GRAPHIC (POLISHED) 60X60</v>
          </cell>
        </row>
        <row r="1119">
          <cell r="A1119" t="str">
            <v>GN16090104</v>
          </cell>
          <cell r="B1119" t="str">
            <v>WOOD BANK OAK(MATTE)150x600</v>
          </cell>
        </row>
        <row r="1120">
          <cell r="A1120" t="str">
            <v>GN50010101</v>
          </cell>
          <cell r="B1120" t="str">
            <v>CATALINA WHITE(MATTE)50x50</v>
          </cell>
        </row>
        <row r="1121">
          <cell r="A1121" t="str">
            <v>GN50010107</v>
          </cell>
          <cell r="B1121" t="str">
            <v>DENA WHITE (MATTE) 50X50</v>
          </cell>
        </row>
        <row r="1122">
          <cell r="A1122" t="str">
            <v>GN50040107</v>
          </cell>
          <cell r="B1122" t="str">
            <v>DENA LIGHT BROWN (MATTE) 50X50</v>
          </cell>
        </row>
        <row r="1123">
          <cell r="A1123" t="str">
            <v>GN50070104</v>
          </cell>
          <cell r="B1123" t="str">
            <v>WOOD BANK BROWN (MATTE)50X50</v>
          </cell>
        </row>
        <row r="1124">
          <cell r="A1124" t="str">
            <v>GN50070107</v>
          </cell>
          <cell r="B1124" t="str">
            <v>DENA BROWN (MATTE) 50x50</v>
          </cell>
        </row>
        <row r="1125">
          <cell r="A1125" t="str">
            <v>GN50090104</v>
          </cell>
          <cell r="B1125" t="str">
            <v>WOOD BANK OAK(MATTE)50X50</v>
          </cell>
        </row>
        <row r="1126">
          <cell r="A1126" t="str">
            <v>GN50100106</v>
          </cell>
          <cell r="B1126" t="str">
            <v>BRISA LIGHT GREY(MATTE) 50X50</v>
          </cell>
        </row>
        <row r="1127">
          <cell r="A1127" t="str">
            <v>GN50150105</v>
          </cell>
          <cell r="B1127" t="str">
            <v>SALVIA CEMENT GREY (MATTE) 50x50</v>
          </cell>
        </row>
        <row r="1128">
          <cell r="A1128" t="str">
            <v>GN50200105</v>
          </cell>
          <cell r="B1128" t="str">
            <v>SALVIA LIGHT BLUE(MATTE)50x50</v>
          </cell>
        </row>
        <row r="1129">
          <cell r="A1129" t="str">
            <v>GN50310107</v>
          </cell>
          <cell r="B1129" t="str">
            <v>DENA CREAM (MATTE) 50x50</v>
          </cell>
        </row>
        <row r="1130">
          <cell r="A1130" t="str">
            <v>GN50330104</v>
          </cell>
          <cell r="B1130" t="str">
            <v>WOOD BANK BEIGE(MATTE)50X50</v>
          </cell>
        </row>
        <row r="1131">
          <cell r="A1131" t="str">
            <v>GN50330105</v>
          </cell>
          <cell r="B1131" t="str">
            <v>SALVIA BEIGE (MATTE) 50x50</v>
          </cell>
        </row>
        <row r="1132">
          <cell r="A1132" t="str">
            <v>GN50330107</v>
          </cell>
          <cell r="B1132" t="str">
            <v>DENA BEIGE (MATTE) 50x50</v>
          </cell>
        </row>
        <row r="1133">
          <cell r="A1133" t="str">
            <v>GN5033X005</v>
          </cell>
          <cell r="B1133" t="str">
            <v>SALVIA BEIGE(MATTE) 50X50</v>
          </cell>
        </row>
        <row r="1134">
          <cell r="A1134" t="str">
            <v>GN50410105</v>
          </cell>
          <cell r="B1134" t="str">
            <v>SALVIA LIGHT GREEN(MATTE)50x50</v>
          </cell>
        </row>
        <row r="1135">
          <cell r="A1135" t="str">
            <v>GN50610105</v>
          </cell>
          <cell r="B1135" t="str">
            <v>SALVIA ORANGE (MATTE) 50x50</v>
          </cell>
        </row>
        <row r="1136">
          <cell r="A1136" t="str">
            <v>GN5061X005</v>
          </cell>
          <cell r="B1136" t="str">
            <v>SALVIA ORANGE(MATTE) 50X50</v>
          </cell>
        </row>
        <row r="1137">
          <cell r="A1137" t="str">
            <v>GN60610105</v>
          </cell>
          <cell r="B1137" t="str">
            <v>SALVIA ORANGE (MATTE) 60x60</v>
          </cell>
        </row>
        <row r="1138">
          <cell r="A1138" t="str">
            <v>GNG500MT0530</v>
          </cell>
          <cell r="B1138" t="str">
            <v>SALVIA YELLOW (MATTE) 50X50</v>
          </cell>
        </row>
        <row r="1139">
          <cell r="A1139" t="str">
            <v>GNG500MT0531</v>
          </cell>
          <cell r="B1139" t="str">
            <v>SALVIA CREAM(MATTE) 50X50</v>
          </cell>
        </row>
        <row r="1140">
          <cell r="A1140" t="str">
            <v>GNG500MT0533</v>
          </cell>
          <cell r="B1140" t="str">
            <v>SALVIA BEIGE(MATTE) 50X50</v>
          </cell>
        </row>
        <row r="1141">
          <cell r="A1141" t="str">
            <v>GNG500MT0561</v>
          </cell>
          <cell r="B1141" t="str">
            <v>SALVIA ORANGE(MATTE) 50X50</v>
          </cell>
        </row>
        <row r="1142">
          <cell r="A1142" t="str">
            <v>GNG500MT0601</v>
          </cell>
          <cell r="B1142" t="str">
            <v>BRISA WHITE(MATTE) 50X50</v>
          </cell>
        </row>
        <row r="1143">
          <cell r="A1143" t="str">
            <v>GNG500MT0610</v>
          </cell>
          <cell r="B1143" t="str">
            <v>BRISA LIGHT GREY(MATTE) 50X50</v>
          </cell>
        </row>
        <row r="1144">
          <cell r="A1144" t="str">
            <v>GR0306MT2333</v>
          </cell>
          <cell r="B1144" t="str">
            <v>OAK WOOD BEIGE SIZE 30X60</v>
          </cell>
        </row>
        <row r="1145">
          <cell r="A1145" t="str">
            <v>GR16020105</v>
          </cell>
          <cell r="B1145" t="str">
            <v>MARFIL BIANCO (MATTE) 15x60</v>
          </cell>
        </row>
        <row r="1146">
          <cell r="A1146" t="str">
            <v>GR16020106</v>
          </cell>
          <cell r="B1146" t="str">
            <v>CLASSICO BIANCO (MATTE) 150x600</v>
          </cell>
        </row>
        <row r="1147">
          <cell r="A1147" t="str">
            <v>GR16040106</v>
          </cell>
          <cell r="B1147" t="str">
            <v>CLASSICO MOKA (MATTE) 150x600</v>
          </cell>
        </row>
        <row r="1148">
          <cell r="A1148" t="str">
            <v>GR16070104</v>
          </cell>
          <cell r="B1148" t="str">
            <v>WOOD BANK BROWN(MATTE)15X60</v>
          </cell>
        </row>
        <row r="1149">
          <cell r="A1149" t="str">
            <v>GR16090104</v>
          </cell>
          <cell r="B1149" t="str">
            <v>WOOD BANK OAK(MATTE)150X600</v>
          </cell>
        </row>
        <row r="1150">
          <cell r="A1150" t="str">
            <v>GR16100108</v>
          </cell>
          <cell r="B1150" t="str">
            <v>BRAVIA LIGHT GREY (MATTE)15X60</v>
          </cell>
        </row>
        <row r="1151">
          <cell r="A1151" t="str">
            <v>GR16330104</v>
          </cell>
          <cell r="B1151" t="str">
            <v>WOOD BANK BEIGE(MATTE)15X60</v>
          </cell>
        </row>
        <row r="1152">
          <cell r="A1152" t="str">
            <v>GR16330108</v>
          </cell>
          <cell r="B1152" t="str">
            <v>BRAVIA BEIGE (MATTE)15X60</v>
          </cell>
        </row>
        <row r="1153">
          <cell r="A1153" t="str">
            <v>GR30020105</v>
          </cell>
          <cell r="B1153" t="str">
            <v>MARFIL BIANCO (MATTE) 30x30</v>
          </cell>
        </row>
        <row r="1154">
          <cell r="A1154" t="str">
            <v>GR30020106</v>
          </cell>
          <cell r="B1154" t="str">
            <v>CLASSICO BIANCO (MATTE) 30x30</v>
          </cell>
        </row>
        <row r="1155">
          <cell r="A1155" t="str">
            <v>GR30030106</v>
          </cell>
          <cell r="B1155" t="str">
            <v>CLASSICO AVORIO (MATTE) 30x30</v>
          </cell>
        </row>
        <row r="1156">
          <cell r="A1156" t="str">
            <v>GR30040106</v>
          </cell>
          <cell r="B1156" t="str">
            <v>CLASSICO MOKA (MATTE) 30x30</v>
          </cell>
        </row>
        <row r="1157">
          <cell r="A1157" t="str">
            <v>GR30040107</v>
          </cell>
          <cell r="B1157" t="str">
            <v>DENA LIGHT BROWN (MATTE) 30X30</v>
          </cell>
        </row>
        <row r="1158">
          <cell r="A1158" t="str">
            <v>GR30080106</v>
          </cell>
          <cell r="B1158" t="str">
            <v>CLASSICO ANTRACITE (MATTE) 30x30</v>
          </cell>
        </row>
        <row r="1159">
          <cell r="A1159" t="str">
            <v>GR30110106</v>
          </cell>
          <cell r="B1159" t="str">
            <v>CLASSICO GRIS (MATTE) 30x30</v>
          </cell>
        </row>
        <row r="1160">
          <cell r="A1160" t="str">
            <v>GR30120106</v>
          </cell>
          <cell r="B1160" t="str">
            <v>CLASSICO ARGENTO (MATTE) 30x30</v>
          </cell>
        </row>
        <row r="1161">
          <cell r="A1161" t="str">
            <v>GR36010107</v>
          </cell>
          <cell r="B1161" t="str">
            <v>DENA WHITE (MATTE) 30X60</v>
          </cell>
        </row>
        <row r="1162">
          <cell r="A1162" t="str">
            <v>GR3601C007</v>
          </cell>
          <cell r="B1162" t="str">
            <v>DENA WHITE(NATURAL)</v>
          </cell>
        </row>
        <row r="1163">
          <cell r="A1163" t="str">
            <v>GR36020105</v>
          </cell>
          <cell r="B1163" t="str">
            <v>MARFIL BIANCO (MATTE) 30x60</v>
          </cell>
        </row>
        <row r="1164">
          <cell r="A1164" t="str">
            <v>GR36020106</v>
          </cell>
          <cell r="B1164" t="str">
            <v>CLASSICO BIANCO (MATTE) 300x600</v>
          </cell>
        </row>
        <row r="1165">
          <cell r="A1165" t="str">
            <v>GR36030106</v>
          </cell>
          <cell r="B1165" t="str">
            <v>CLASSICO AVORIO (MATTE) 300x600</v>
          </cell>
        </row>
        <row r="1166">
          <cell r="A1166" t="str">
            <v>GR36040106</v>
          </cell>
          <cell r="B1166" t="str">
            <v>CLASSICO MOKA (MATTE) 300x600</v>
          </cell>
        </row>
        <row r="1167">
          <cell r="A1167" t="str">
            <v>GR36040107</v>
          </cell>
          <cell r="B1167" t="str">
            <v>DENA LIGHT BROWN (MATTE) 30X60</v>
          </cell>
        </row>
        <row r="1168">
          <cell r="A1168" t="str">
            <v>GR36070104</v>
          </cell>
          <cell r="B1168" t="str">
            <v>WOOD BANK BROWN(MATTE)30X60</v>
          </cell>
        </row>
        <row r="1169">
          <cell r="A1169" t="str">
            <v>GR36070107</v>
          </cell>
          <cell r="B1169" t="str">
            <v>DENA BROWN (MATTE) 30X60</v>
          </cell>
        </row>
        <row r="1170">
          <cell r="A1170" t="str">
            <v>GR36070108</v>
          </cell>
          <cell r="B1170" t="str">
            <v>BRAVIA BROWN  (MATTE) 30x60</v>
          </cell>
        </row>
        <row r="1171">
          <cell r="A1171" t="str">
            <v>GR3607C007</v>
          </cell>
          <cell r="B1171" t="str">
            <v>DENA BROWN (NATURAL)</v>
          </cell>
        </row>
        <row r="1172">
          <cell r="A1172" t="str">
            <v>GR3607C008</v>
          </cell>
          <cell r="B1172" t="str">
            <v>BRAVIA BROWN (NATURL)</v>
          </cell>
        </row>
        <row r="1173">
          <cell r="A1173" t="str">
            <v>GR36080106</v>
          </cell>
          <cell r="B1173" t="str">
            <v>CLASSICO ANTRACITE (MATTE) 30x60</v>
          </cell>
        </row>
        <row r="1174">
          <cell r="A1174" t="str">
            <v>GR36090104</v>
          </cell>
          <cell r="B1174" t="str">
            <v>WOOD BANK OAK(MATTE)30X60</v>
          </cell>
        </row>
        <row r="1175">
          <cell r="A1175" t="str">
            <v>GR36100104</v>
          </cell>
          <cell r="B1175" t="str">
            <v>WOOD BANK GREY (MATTE)30X60</v>
          </cell>
        </row>
        <row r="1176">
          <cell r="A1176" t="str">
            <v>GR36100108</v>
          </cell>
          <cell r="B1176" t="str">
            <v>BRAVIA LIGHT GREY (MATTE) 30x60</v>
          </cell>
        </row>
        <row r="1177">
          <cell r="A1177" t="str">
            <v>GR3610C008</v>
          </cell>
          <cell r="B1177" t="str">
            <v>BRAVIA LIGHT GREY (NATURAL)</v>
          </cell>
        </row>
        <row r="1178">
          <cell r="A1178" t="str">
            <v>GR36110106</v>
          </cell>
          <cell r="B1178" t="str">
            <v>CLASSICO GRIS (MATTE) 300x600</v>
          </cell>
        </row>
        <row r="1179">
          <cell r="A1179" t="str">
            <v>GR36120106</v>
          </cell>
          <cell r="B1179" t="str">
            <v>CLASSICO ARGENTO (MATTE) 300x600</v>
          </cell>
        </row>
        <row r="1180">
          <cell r="A1180" t="str">
            <v>GR36130108</v>
          </cell>
          <cell r="B1180" t="str">
            <v>BRAVIA DARK GREY (MATTE) 30x60</v>
          </cell>
        </row>
        <row r="1181">
          <cell r="A1181" t="str">
            <v>GR3613C008</v>
          </cell>
          <cell r="B1181" t="str">
            <v>BRAVIA DARK GREY (NATURAL)</v>
          </cell>
        </row>
        <row r="1182">
          <cell r="A1182" t="str">
            <v>GR36150106</v>
          </cell>
          <cell r="B1182" t="str">
            <v>OBSOLETE (CLASSICO ANTRACITE (MATTE) 300x600)</v>
          </cell>
        </row>
        <row r="1183">
          <cell r="A1183" t="str">
            <v>GR36310107</v>
          </cell>
          <cell r="B1183" t="str">
            <v>DENA CREAM (MATTE) 30X60</v>
          </cell>
        </row>
        <row r="1184">
          <cell r="A1184" t="str">
            <v>GR3631C007</v>
          </cell>
          <cell r="B1184" t="str">
            <v>DENA CREAM (NATURAL)</v>
          </cell>
        </row>
        <row r="1185">
          <cell r="A1185" t="str">
            <v>GR36330104</v>
          </cell>
          <cell r="B1185" t="str">
            <v>WOOD BANK BEIGE(MATTE)30X60</v>
          </cell>
        </row>
        <row r="1186">
          <cell r="A1186" t="str">
            <v>GR36330107</v>
          </cell>
          <cell r="B1186" t="str">
            <v>DENA BEIGE (MATTE) 30X60</v>
          </cell>
        </row>
        <row r="1187">
          <cell r="A1187" t="str">
            <v>GR36330108</v>
          </cell>
          <cell r="B1187" t="str">
            <v>BRAVIA BEIGE (MATTE) 30x60</v>
          </cell>
        </row>
        <row r="1188">
          <cell r="A1188" t="str">
            <v>GR3633C007</v>
          </cell>
          <cell r="B1188" t="str">
            <v>DENA BEIGE (NATURAL)</v>
          </cell>
        </row>
        <row r="1189">
          <cell r="A1189" t="str">
            <v>GR3633C008</v>
          </cell>
          <cell r="B1189" t="str">
            <v>BRAVIA BEIGE (NATURAL)</v>
          </cell>
        </row>
        <row r="1190">
          <cell r="A1190" t="str">
            <v>GR50010107</v>
          </cell>
          <cell r="B1190" t="str">
            <v>DENA WHITE (MATTE) 50X50</v>
          </cell>
        </row>
        <row r="1191">
          <cell r="A1191" t="str">
            <v>GR50330105</v>
          </cell>
          <cell r="B1191" t="str">
            <v>SALVIA BEIGE (MATTE) 50x50</v>
          </cell>
        </row>
        <row r="1192">
          <cell r="A1192" t="str">
            <v>GR60010101</v>
          </cell>
          <cell r="B1192" t="str">
            <v>CATALINA WHITE(MATTE)60x60</v>
          </cell>
        </row>
        <row r="1193">
          <cell r="A1193" t="str">
            <v>GR60010107</v>
          </cell>
          <cell r="B1193" t="str">
            <v>DENA WHITE (MATTE) 60X60</v>
          </cell>
        </row>
        <row r="1194">
          <cell r="A1194" t="str">
            <v>GR60010110</v>
          </cell>
          <cell r="B1194" t="str">
            <v>LA BELLA FIGURA BIANCO (MATTE)60X60</v>
          </cell>
        </row>
        <row r="1195">
          <cell r="A1195" t="str">
            <v>GR6001C007</v>
          </cell>
          <cell r="B1195" t="str">
            <v>DENA WHITE(NATURAL)</v>
          </cell>
        </row>
        <row r="1196">
          <cell r="A1196" t="str">
            <v>GR60020105</v>
          </cell>
          <cell r="B1196" t="str">
            <v>MARFIL BIANCO (MATTE) 60x60</v>
          </cell>
        </row>
        <row r="1197">
          <cell r="A1197" t="str">
            <v>GR60020106</v>
          </cell>
          <cell r="B1197" t="str">
            <v>CLASSICO BIANCO (MATTE) 600x600</v>
          </cell>
        </row>
        <row r="1198">
          <cell r="A1198" t="str">
            <v>GR60020108</v>
          </cell>
          <cell r="B1198" t="str">
            <v>FLORENTINO BIANCO MATTE 60 X 60</v>
          </cell>
        </row>
        <row r="1199">
          <cell r="A1199" t="str">
            <v>GR60020110</v>
          </cell>
          <cell r="B1199" t="str">
            <v>LA BELLA FIGURA BOTTICINO (MATTE)60X60</v>
          </cell>
        </row>
        <row r="1200">
          <cell r="A1200" t="str">
            <v>GR60030105</v>
          </cell>
          <cell r="B1200" t="str">
            <v>MARFIL AVORIO MATTE 60X60</v>
          </cell>
        </row>
        <row r="1201">
          <cell r="A1201" t="str">
            <v>GR60030106</v>
          </cell>
          <cell r="B1201" t="str">
            <v>CLASSICO AVORIO (MATTE) 600x600</v>
          </cell>
        </row>
        <row r="1202">
          <cell r="A1202" t="str">
            <v>GR60030108</v>
          </cell>
          <cell r="B1202" t="str">
            <v>FLORENTINO AVORIO (MATTE) 60 X 60</v>
          </cell>
        </row>
        <row r="1203">
          <cell r="A1203" t="str">
            <v>GR60030110</v>
          </cell>
          <cell r="B1203" t="str">
            <v>La Bella Figura Botticino Matte</v>
          </cell>
        </row>
        <row r="1204">
          <cell r="A1204" t="str">
            <v>GR60040106</v>
          </cell>
          <cell r="B1204" t="str">
            <v>CLASSICO MOKA (MATTE) 600x600</v>
          </cell>
        </row>
        <row r="1205">
          <cell r="A1205" t="str">
            <v>GR60040107</v>
          </cell>
          <cell r="B1205" t="str">
            <v>DENA LIGHT BROWN (MATTE) 60X60</v>
          </cell>
        </row>
        <row r="1206">
          <cell r="A1206" t="str">
            <v>GR60040110</v>
          </cell>
          <cell r="B1206" t="str">
            <v>LA BELLA FIGURA NOCE (MATTE)60X60</v>
          </cell>
        </row>
        <row r="1207">
          <cell r="A1207" t="str">
            <v>GR60070104</v>
          </cell>
          <cell r="B1207" t="str">
            <v>WOOD BANK BROWN(MATTE)60X60</v>
          </cell>
        </row>
        <row r="1208">
          <cell r="A1208" t="str">
            <v>GR60070107</v>
          </cell>
          <cell r="B1208" t="str">
            <v>DENA BROWN (MATTE) 60X60</v>
          </cell>
        </row>
        <row r="1209">
          <cell r="A1209" t="str">
            <v>GR60070108</v>
          </cell>
          <cell r="B1209" t="str">
            <v>BRAVIA BROWN  (MATTE) 60x60</v>
          </cell>
        </row>
        <row r="1210">
          <cell r="A1210" t="str">
            <v>GR6007C007</v>
          </cell>
          <cell r="B1210" t="str">
            <v>DENA BROWN (NATURAL)  60X60</v>
          </cell>
        </row>
        <row r="1211">
          <cell r="A1211" t="str">
            <v>GR6007C008</v>
          </cell>
          <cell r="B1211" t="str">
            <v>BRAVIA BROWN (NATURL)  60X60</v>
          </cell>
        </row>
        <row r="1212">
          <cell r="A1212" t="str">
            <v>GR60080106</v>
          </cell>
          <cell r="B1212" t="str">
            <v>CLASSICO ANTRACITE (MATTE) 60x60</v>
          </cell>
        </row>
        <row r="1213">
          <cell r="A1213" t="str">
            <v>GR60090104</v>
          </cell>
          <cell r="B1213" t="str">
            <v>WOOD BANK OAK(MATTE)60X60</v>
          </cell>
        </row>
        <row r="1214">
          <cell r="A1214" t="str">
            <v>GR60100104</v>
          </cell>
          <cell r="B1214" t="str">
            <v>WOOD BANK GREY (MATTE)60X60</v>
          </cell>
        </row>
        <row r="1215">
          <cell r="A1215" t="str">
            <v>GR60100108</v>
          </cell>
          <cell r="B1215" t="str">
            <v>BRAVIA LIGHT GREY (MATTE) 60x60</v>
          </cell>
        </row>
        <row r="1216">
          <cell r="A1216" t="str">
            <v>GR60100109</v>
          </cell>
          <cell r="B1216" t="str">
            <v>TITAN GREY MATTE(60X60)</v>
          </cell>
        </row>
        <row r="1217">
          <cell r="A1217" t="str">
            <v>GR6010C008</v>
          </cell>
          <cell r="B1217" t="str">
            <v>BRAVIA LIGHT GREY (NATURAL) 60X60</v>
          </cell>
        </row>
        <row r="1218">
          <cell r="A1218" t="str">
            <v>GR60110106</v>
          </cell>
          <cell r="B1218" t="str">
            <v>CLASSICO GRIS (MATTE) 60X60</v>
          </cell>
        </row>
        <row r="1219">
          <cell r="A1219" t="str">
            <v>GR60110110</v>
          </cell>
          <cell r="B1219" t="str">
            <v>LA BELLA FIGURA GRIGIO (MATTE)60X60</v>
          </cell>
        </row>
        <row r="1220">
          <cell r="A1220" t="str">
            <v>GR60120106</v>
          </cell>
          <cell r="B1220" t="str">
            <v>CLASSICO ARGENTO (MATTE) 60X60</v>
          </cell>
        </row>
        <row r="1221">
          <cell r="A1221" t="str">
            <v>GR60130108</v>
          </cell>
          <cell r="B1221" t="str">
            <v>BRAVIA DARK GREY (MATTE) 60x60</v>
          </cell>
        </row>
        <row r="1222">
          <cell r="A1222" t="str">
            <v>GR6013C008</v>
          </cell>
          <cell r="B1222" t="str">
            <v>BRAVIA DARK GREY (NATURAL)  60X60</v>
          </cell>
        </row>
        <row r="1223">
          <cell r="A1223" t="str">
            <v>GR60150106</v>
          </cell>
          <cell r="B1223" t="str">
            <v>OBSOLETE (CLASSICO ANTRACITE (MATTE) 60X60)</v>
          </cell>
        </row>
        <row r="1224">
          <cell r="A1224" t="str">
            <v>GR60220109</v>
          </cell>
          <cell r="B1224" t="str">
            <v>TITAN BLUE MATTE (60X60)</v>
          </cell>
        </row>
        <row r="1225">
          <cell r="A1225" t="str">
            <v>GR60310107</v>
          </cell>
          <cell r="B1225" t="str">
            <v>DENA CREAM (MATTE) 60X60</v>
          </cell>
        </row>
        <row r="1226">
          <cell r="A1226" t="str">
            <v>GR6031C007</v>
          </cell>
          <cell r="B1226" t="str">
            <v>DENA CREAM (NATURAL)  60X60</v>
          </cell>
        </row>
        <row r="1227">
          <cell r="A1227" t="str">
            <v>GR60330104</v>
          </cell>
          <cell r="B1227" t="str">
            <v>WOOD BANK BEIGE(MATTE)60X60</v>
          </cell>
        </row>
        <row r="1228">
          <cell r="A1228" t="str">
            <v>GR60330105</v>
          </cell>
          <cell r="B1228" t="str">
            <v>SALVIA BEIGE (MATTE) 60x60</v>
          </cell>
        </row>
        <row r="1229">
          <cell r="A1229" t="str">
            <v>GR60330107</v>
          </cell>
          <cell r="B1229" t="str">
            <v>DENA BEIGE (MATTE) 60X60</v>
          </cell>
        </row>
        <row r="1230">
          <cell r="A1230" t="str">
            <v>GR60330108</v>
          </cell>
          <cell r="B1230" t="str">
            <v>BRAVIA BEIGE (MATTE) 60x60</v>
          </cell>
        </row>
        <row r="1231">
          <cell r="A1231" t="str">
            <v>GR60330109</v>
          </cell>
          <cell r="B1231" t="str">
            <v>TITAN BEIGE MATTE(60X60)</v>
          </cell>
        </row>
        <row r="1232">
          <cell r="A1232" t="str">
            <v>GR6033C007</v>
          </cell>
          <cell r="B1232" t="str">
            <v>DENA BEIGE (NATURAL)  60X60</v>
          </cell>
        </row>
        <row r="1233">
          <cell r="A1233" t="str">
            <v>GR6033C008</v>
          </cell>
          <cell r="B1233" t="str">
            <v>BRAVIA BEIGE (NATURAL) 60X60</v>
          </cell>
        </row>
        <row r="1234">
          <cell r="A1234" t="str">
            <v>GR60400109</v>
          </cell>
          <cell r="B1234" t="str">
            <v>TITAN GREEN MATTE(60X60)</v>
          </cell>
        </row>
        <row r="1235">
          <cell r="A1235" t="str">
            <v>GR60510109</v>
          </cell>
          <cell r="B1235" t="str">
            <v>TITAN PINK MATTE(60X60)</v>
          </cell>
        </row>
        <row r="1236">
          <cell r="A1236" t="str">
            <v>GR60610105</v>
          </cell>
          <cell r="B1236" t="str">
            <v>SALVIA ORANGE (MATTE) 60x60</v>
          </cell>
        </row>
        <row r="1237">
          <cell r="A1237" t="str">
            <v>GRL306MT0433</v>
          </cell>
          <cell r="B1237" t="str">
            <v>WOOD BANK SIZE 30X60</v>
          </cell>
        </row>
        <row r="1238">
          <cell r="A1238" t="str">
            <v>GRT306MT0433</v>
          </cell>
          <cell r="B1238" t="str">
            <v>WOOD BANK SIZE (MATTE) 30 X 60</v>
          </cell>
        </row>
        <row r="1239">
          <cell r="A1239" t="str">
            <v>GV0306FL0202</v>
          </cell>
          <cell r="B1239" t="str">
            <v>PARK AVENUE BIANCO (FGV) 30X60</v>
          </cell>
        </row>
        <row r="1240">
          <cell r="A1240" t="str">
            <v>GV0306FL0203</v>
          </cell>
          <cell r="B1240" t="str">
            <v>PARK AVENUE AVORIO (FGV) 30X60</v>
          </cell>
        </row>
        <row r="1241">
          <cell r="A1241" t="str">
            <v>GV0306FL0204</v>
          </cell>
          <cell r="B1241" t="str">
            <v>PARK AVENUE MOKA (FGV) 30X60</v>
          </cell>
        </row>
        <row r="1242">
          <cell r="A1242" t="str">
            <v>GV0306FL0205</v>
          </cell>
          <cell r="B1242" t="str">
            <v>PARK AVENUE BASALTO (FGV) 30X60</v>
          </cell>
        </row>
        <row r="1243">
          <cell r="A1243" t="str">
            <v>GV0306FL0211</v>
          </cell>
          <cell r="B1243" t="str">
            <v>PARK AVENUE GRIS (FGV) 30X60</v>
          </cell>
        </row>
        <row r="1244">
          <cell r="A1244" t="str">
            <v>GV0306FL0212</v>
          </cell>
          <cell r="B1244" t="str">
            <v>PARK AVENUE ARGENTO (FGV) 30X60</v>
          </cell>
        </row>
        <row r="1245">
          <cell r="A1245" t="str">
            <v>GV0306FL0301</v>
          </cell>
          <cell r="B1245" t="str">
            <v>HOWLITE FGV 30x60</v>
          </cell>
        </row>
        <row r="1246">
          <cell r="A1246" t="str">
            <v>GV0306MT1002</v>
          </cell>
          <cell r="B1246" t="str">
            <v>IL SOGNO BIANCO (MGV) 30X60</v>
          </cell>
        </row>
        <row r="1247">
          <cell r="A1247" t="str">
            <v>GV0306MT1003</v>
          </cell>
          <cell r="B1247" t="str">
            <v>IL SOGNO AVORIO (MGV) 30X60</v>
          </cell>
        </row>
        <row r="1248">
          <cell r="A1248" t="str">
            <v>GV0306MT1011</v>
          </cell>
          <cell r="B1248" t="str">
            <v>IL SOGNO GRIS (MGV) 30X60</v>
          </cell>
        </row>
        <row r="1249">
          <cell r="A1249" t="str">
            <v>GV0306MT3003</v>
          </cell>
          <cell r="B1249" t="str">
            <v>D'INTERNO SILK (MGV) 30X60</v>
          </cell>
        </row>
        <row r="1250">
          <cell r="A1250" t="str">
            <v>GV0306NA0202</v>
          </cell>
          <cell r="B1250" t="str">
            <v>PARK AVENUE BIANCO (NGV) 30X60</v>
          </cell>
        </row>
        <row r="1251">
          <cell r="A1251" t="str">
            <v>GV0306NA0203</v>
          </cell>
          <cell r="B1251" t="str">
            <v>PARK AVENUE AVORIO(NGV) 30X60</v>
          </cell>
        </row>
        <row r="1252">
          <cell r="A1252" t="str">
            <v>GV0306NA0204</v>
          </cell>
          <cell r="B1252" t="str">
            <v>PARK AVENUE MOKA (NGV) 30X60</v>
          </cell>
        </row>
        <row r="1253">
          <cell r="A1253" t="str">
            <v>GV0306NA0205</v>
          </cell>
          <cell r="B1253" t="str">
            <v>PARK AVENUE BASALTO (NGV) 30X60</v>
          </cell>
        </row>
        <row r="1254">
          <cell r="A1254" t="str">
            <v>GV0306NA0211</v>
          </cell>
          <cell r="B1254" t="str">
            <v>PARK AVENUE GRIS (NGV) 30X60</v>
          </cell>
        </row>
        <row r="1255">
          <cell r="A1255" t="str">
            <v>GV0306NA0212</v>
          </cell>
          <cell r="B1255" t="str">
            <v>PARK AVENUE ARGENTO (NGV) 30X60</v>
          </cell>
        </row>
        <row r="1256">
          <cell r="A1256" t="str">
            <v>GV0306NA0301</v>
          </cell>
          <cell r="B1256" t="str">
            <v>HOWLITE (NGV) 30x60</v>
          </cell>
        </row>
        <row r="1257">
          <cell r="A1257" t="str">
            <v>GV0306NA1701</v>
          </cell>
          <cell r="B1257" t="str">
            <v>PRIVE HOWLITE (NGV) 30X60</v>
          </cell>
        </row>
        <row r="1258">
          <cell r="A1258" t="str">
            <v>GV0306PL0301</v>
          </cell>
          <cell r="B1258" t="str">
            <v>HOWLITE (PGV) 30x60</v>
          </cell>
        </row>
        <row r="1259">
          <cell r="A1259" t="str">
            <v>GV0306RD1701</v>
          </cell>
          <cell r="B1259" t="str">
            <v>PRIVE HOWLITE (RGV) 30X60</v>
          </cell>
        </row>
        <row r="1260">
          <cell r="A1260" t="str">
            <v>GV0306RD1703</v>
          </cell>
          <cell r="B1260" t="str">
            <v>PRIVE AVORIO (RGV) 30X60</v>
          </cell>
        </row>
        <row r="1261">
          <cell r="A1261" t="str">
            <v>GV0306RD1704</v>
          </cell>
          <cell r="B1261" t="str">
            <v>PRIVE MOKA (RGV) 30x60</v>
          </cell>
        </row>
        <row r="1262">
          <cell r="A1262" t="str">
            <v>GV0306RD1711</v>
          </cell>
          <cell r="B1262" t="str">
            <v>PRIVE GRIS (RGV) 30X60</v>
          </cell>
        </row>
        <row r="1263">
          <cell r="A1263" t="str">
            <v>GV0306RD1712</v>
          </cell>
          <cell r="B1263" t="str">
            <v>PRIVE ARGENTO (RGV) 30X60</v>
          </cell>
        </row>
        <row r="1264">
          <cell r="A1264" t="str">
            <v>T3060001403</v>
          </cell>
          <cell r="B1264" t="str">
            <v>SNOW TRACE AVORIO (POLISHED) 30X60</v>
          </cell>
        </row>
        <row r="1265">
          <cell r="A1265" t="str">
            <v>T30600700902</v>
          </cell>
          <cell r="B1265" t="str">
            <v>LS MP 004B(MATTE)</v>
          </cell>
        </row>
        <row r="1266">
          <cell r="A1266" t="str">
            <v>T30600701011</v>
          </cell>
          <cell r="B1266" t="str">
            <v>LS MP 004(MATTE)</v>
          </cell>
        </row>
        <row r="1267">
          <cell r="A1267" t="str">
            <v>T30600701902</v>
          </cell>
          <cell r="B1267" t="str">
            <v>LS MP 004B(MATTE)</v>
          </cell>
        </row>
        <row r="1268">
          <cell r="A1268" t="str">
            <v>T30600702011</v>
          </cell>
          <cell r="B1268" t="str">
            <v>LS MP 004(MATTE)</v>
          </cell>
        </row>
        <row r="1269">
          <cell r="A1269" t="str">
            <v>T30600702102</v>
          </cell>
          <cell r="B1269" t="str">
            <v>LS MP 004B(POLISHED)</v>
          </cell>
        </row>
        <row r="1270">
          <cell r="A1270" t="str">
            <v>T30600702202</v>
          </cell>
          <cell r="B1270" t="str">
            <v>LS MP 004B(HONED)</v>
          </cell>
        </row>
        <row r="1271">
          <cell r="A1271" t="str">
            <v>T30600702311</v>
          </cell>
          <cell r="B1271" t="str">
            <v>LS MP 004(POLISHED)</v>
          </cell>
        </row>
        <row r="1272">
          <cell r="A1272" t="str">
            <v>T30600702411</v>
          </cell>
          <cell r="B1272" t="str">
            <v>LS MP 004(HONED)</v>
          </cell>
        </row>
        <row r="1273">
          <cell r="A1273" t="str">
            <v>T30600707603</v>
          </cell>
          <cell r="B1273" t="str">
            <v>PARK AVENUE AVORIO (POLISHED) 30X60</v>
          </cell>
        </row>
        <row r="1274">
          <cell r="A1274" t="str">
            <v>T30600707801</v>
          </cell>
          <cell r="B1274" t="str">
            <v>FIJI AVORIO (MATTE) 30X60</v>
          </cell>
        </row>
        <row r="1275">
          <cell r="A1275" t="str">
            <v>T30600707904</v>
          </cell>
          <cell r="B1275" t="str">
            <v>FIJI MOKA (MATTE) 30X60</v>
          </cell>
        </row>
        <row r="1276">
          <cell r="A1276" t="str">
            <v>T30600708030</v>
          </cell>
          <cell r="B1276" t="str">
            <v>LS MP 045 (สูตร 1) 30X60</v>
          </cell>
        </row>
        <row r="1277">
          <cell r="A1277" t="str">
            <v>T30600708130</v>
          </cell>
          <cell r="B1277" t="str">
            <v>LS MP 045 (สูตร 2) 30X60</v>
          </cell>
        </row>
        <row r="1278">
          <cell r="A1278" t="str">
            <v>T30600800710</v>
          </cell>
          <cell r="B1278" t="str">
            <v>LS MP 028  30X60  LIGHT GREY (POLISHED)</v>
          </cell>
        </row>
        <row r="1279">
          <cell r="A1279" t="str">
            <v>T30600800803</v>
          </cell>
          <cell r="B1279" t="str">
            <v>LS MP 029  AVORIO (POLIHSED) 30X60</v>
          </cell>
        </row>
        <row r="1280">
          <cell r="A1280" t="str">
            <v>T30600800930</v>
          </cell>
          <cell r="B1280" t="str">
            <v>LS MP 030  CITY AREA (POLISHED) 30X60</v>
          </cell>
        </row>
        <row r="1281">
          <cell r="A1281" t="str">
            <v>T30600801011</v>
          </cell>
          <cell r="B1281" t="str">
            <v>LS MP 032 STUDIO (POLISHED) 30X60</v>
          </cell>
        </row>
        <row r="1282">
          <cell r="A1282" t="str">
            <v>T30600801112</v>
          </cell>
          <cell r="B1282" t="str">
            <v>LS MP 033  BLACK (POLISHED) 30X60</v>
          </cell>
        </row>
        <row r="1283">
          <cell r="A1283" t="str">
            <v>T4120301007</v>
          </cell>
          <cell r="B1283" t="str">
            <v>BISCUIT DFF SIZE 20X30</v>
          </cell>
        </row>
        <row r="1284">
          <cell r="A1284" t="str">
            <v>T4130601000</v>
          </cell>
          <cell r="B1284" t="str">
            <v>BISCUIT 30X60 (PLANED)</v>
          </cell>
        </row>
        <row r="1285">
          <cell r="A1285" t="str">
            <v>T4130601001</v>
          </cell>
          <cell r="B1285" t="str">
            <v>BISCUIT 30X60 (PLANED)</v>
          </cell>
        </row>
        <row r="1286">
          <cell r="A1286" t="str">
            <v>T4130601002</v>
          </cell>
          <cell r="B1286" t="str">
            <v>BISCUIT GN03 SIZE 30X60</v>
          </cell>
        </row>
        <row r="1287">
          <cell r="A1287" t="str">
            <v>T4130601004</v>
          </cell>
          <cell r="B1287" t="str">
            <v>BISCUIT(E3) SIZE 30X60</v>
          </cell>
        </row>
        <row r="1288">
          <cell r="A1288" t="str">
            <v>T4130601005</v>
          </cell>
          <cell r="B1288" t="str">
            <v>BISCUIT(G1) SIZE 30X60</v>
          </cell>
        </row>
        <row r="1289">
          <cell r="A1289" t="str">
            <v>T4130601006</v>
          </cell>
          <cell r="B1289" t="str">
            <v>BISCUIT DFF SIZE 30X60</v>
          </cell>
        </row>
        <row r="1290">
          <cell r="A1290" t="str">
            <v>T4130601007</v>
          </cell>
          <cell r="B1290" t="str">
            <v>BISCUIT DFF SIZE 30X60</v>
          </cell>
        </row>
        <row r="1291">
          <cell r="A1291" t="str">
            <v>T4150501001</v>
          </cell>
          <cell r="B1291" t="str">
            <v>BISCUIT GNO4(PLANED)SIZE 50X50</v>
          </cell>
        </row>
        <row r="1292">
          <cell r="A1292" t="str">
            <v>T4150501003</v>
          </cell>
          <cell r="B1292" t="str">
            <v>BISCUIT (GN03) SIZE 50X50</v>
          </cell>
        </row>
        <row r="1293">
          <cell r="A1293" t="str">
            <v>T4160601002</v>
          </cell>
          <cell r="B1293" t="str">
            <v>BISCUIT GN03(PLANED) SIZE 60X60</v>
          </cell>
        </row>
        <row r="1294">
          <cell r="A1294" t="str">
            <v>T4160601002C</v>
          </cell>
          <cell r="B1294" t="str">
            <v>BISCUIT GN03 (PLANED) SIZE 60X60</v>
          </cell>
        </row>
        <row r="1295">
          <cell r="A1295" t="str">
            <v>T4230601000</v>
          </cell>
          <cell r="B1295" t="str">
            <v>BISCUIT 30X60 (FLOWER MOLD)</v>
          </cell>
        </row>
        <row r="1296">
          <cell r="A1296" t="str">
            <v>T50500800403</v>
          </cell>
          <cell r="B1296" t="str">
            <v>GLAZE PORCELAIN(TEST)</v>
          </cell>
        </row>
        <row r="1297">
          <cell r="A1297" t="str">
            <v>T50500800756</v>
          </cell>
          <cell r="B1297" t="str">
            <v>LS NP 070</v>
          </cell>
        </row>
        <row r="1298">
          <cell r="A1298" t="str">
            <v>T50500800756C</v>
          </cell>
          <cell r="B1298" t="str">
            <v>LS NP 070</v>
          </cell>
        </row>
        <row r="1299">
          <cell r="A1299" t="str">
            <v>T50500800856</v>
          </cell>
          <cell r="B1299" t="str">
            <v>LS NP 071</v>
          </cell>
        </row>
        <row r="1300">
          <cell r="A1300" t="str">
            <v>T50500800856C</v>
          </cell>
          <cell r="B1300" t="str">
            <v>LS NP 071</v>
          </cell>
        </row>
        <row r="1301">
          <cell r="A1301" t="str">
            <v>T606000702630</v>
          </cell>
          <cell r="B1301" t="str">
            <v>COLLINA YELLOW (POLISHED) 60X60</v>
          </cell>
        </row>
        <row r="1302">
          <cell r="A1302" t="str">
            <v>T60600700161</v>
          </cell>
          <cell r="B1302" t="str">
            <v>COLLINA ORANGE(POLISHED) 60X60</v>
          </cell>
        </row>
        <row r="1303">
          <cell r="A1303" t="str">
            <v>T60600700161C</v>
          </cell>
          <cell r="B1303" t="str">
            <v>COLLINA ORANGE(POLISHED) 60X60</v>
          </cell>
        </row>
        <row r="1304">
          <cell r="A1304" t="str">
            <v>T60600700203</v>
          </cell>
          <cell r="B1304" t="str">
            <v>COLLINA AVORIO(POLISHED) 60X60</v>
          </cell>
        </row>
        <row r="1305">
          <cell r="A1305" t="str">
            <v>T60600700305</v>
          </cell>
          <cell r="B1305" t="str">
            <v>COLLINA BASALTO (POLISHED) 60x60</v>
          </cell>
        </row>
        <row r="1306">
          <cell r="A1306" t="str">
            <v>T60600700305C</v>
          </cell>
          <cell r="B1306" t="str">
            <v>COLLINA BASALTO (POLISHED) 60X60</v>
          </cell>
        </row>
        <row r="1307">
          <cell r="A1307" t="str">
            <v>T60600700460</v>
          </cell>
          <cell r="B1307" t="str">
            <v>COLLINA BEIGE (POLISHED) 60X60</v>
          </cell>
        </row>
        <row r="1308">
          <cell r="A1308" t="str">
            <v>T60600700460C</v>
          </cell>
          <cell r="B1308" t="str">
            <v>COLLINA BEIGE (POLISHED) 60X60</v>
          </cell>
        </row>
        <row r="1309">
          <cell r="A1309" t="str">
            <v>T60600700514</v>
          </cell>
          <cell r="B1309" t="str">
            <v>LA SIERRA AGENTO(POLISHED) 60X60</v>
          </cell>
        </row>
        <row r="1310">
          <cell r="A1310" t="str">
            <v>T60600700514C</v>
          </cell>
          <cell r="B1310" t="str">
            <v>LA SIERRA AGENTO(POLISHE) 60X60</v>
          </cell>
        </row>
        <row r="1311">
          <cell r="A1311" t="str">
            <v>T60600700630</v>
          </cell>
          <cell r="B1311" t="str">
            <v>LA SIERRA YELLOW (POLISHED) 60X60</v>
          </cell>
        </row>
        <row r="1312">
          <cell r="A1312" t="str">
            <v>T60600700630C</v>
          </cell>
          <cell r="B1312" t="str">
            <v>LA SIERRA YELLOW (POLISHED) 60X60</v>
          </cell>
        </row>
        <row r="1313">
          <cell r="A1313" t="str">
            <v>T60600700704</v>
          </cell>
          <cell r="B1313" t="str">
            <v>IL SOGNO SABBIA (MATTE) 60X60</v>
          </cell>
        </row>
        <row r="1314">
          <cell r="A1314" t="str">
            <v>T60600700704C</v>
          </cell>
          <cell r="B1314" t="str">
            <v>IL SOGNO SABBIA (MATTE) 60X60</v>
          </cell>
        </row>
        <row r="1315">
          <cell r="A1315" t="str">
            <v>T60600700803</v>
          </cell>
          <cell r="B1315" t="str">
            <v>IL SOGNO AVORIO (MATTE) 60X60</v>
          </cell>
        </row>
        <row r="1316">
          <cell r="A1316" t="str">
            <v>T60600700803C</v>
          </cell>
          <cell r="B1316" t="str">
            <v>IL SOGNO AVORIO (MATTE) 60X60</v>
          </cell>
        </row>
        <row r="1317">
          <cell r="A1317" t="str">
            <v>T60600700902</v>
          </cell>
          <cell r="B1317" t="str">
            <v>IL SOGNO BIANCO (MATTE) 60X60</v>
          </cell>
        </row>
        <row r="1318">
          <cell r="A1318" t="str">
            <v>T60600700902C</v>
          </cell>
          <cell r="B1318" t="str">
            <v>IL SOGNO BIANCO(MATTE) 60X60</v>
          </cell>
        </row>
        <row r="1319">
          <cell r="A1319" t="str">
            <v>T60600701011</v>
          </cell>
          <cell r="B1319" t="str">
            <v>IL SOGNO GRIS (MATTE) 60X60</v>
          </cell>
        </row>
        <row r="1320">
          <cell r="A1320" t="str">
            <v>T60600701011C</v>
          </cell>
          <cell r="B1320" t="str">
            <v>IL SOGNO GRIS (MATTE) 60X60</v>
          </cell>
        </row>
        <row r="1321">
          <cell r="A1321" t="str">
            <v>T60600701104</v>
          </cell>
          <cell r="B1321" t="str">
            <v>IL SOGNO SABBIA (POLISHED) 60X60</v>
          </cell>
        </row>
        <row r="1322">
          <cell r="A1322" t="str">
            <v>T60600701104C</v>
          </cell>
          <cell r="B1322" t="str">
            <v>IL SOGNO SABBIA (POLISHED) 60X60</v>
          </cell>
        </row>
        <row r="1323">
          <cell r="A1323" t="str">
            <v>T60600701204</v>
          </cell>
          <cell r="B1323" t="str">
            <v>IL SOGNO SABBIA (HONED) 60X60</v>
          </cell>
        </row>
        <row r="1324">
          <cell r="A1324" t="str">
            <v>T60600701204C</v>
          </cell>
          <cell r="B1324" t="str">
            <v>IL SOGNO SABBIA (HONED) 60X60</v>
          </cell>
        </row>
        <row r="1325">
          <cell r="A1325" t="str">
            <v>T60600701303</v>
          </cell>
          <cell r="B1325" t="str">
            <v>IL SOGNO AVORIO (POLISHED) 60X60</v>
          </cell>
        </row>
        <row r="1326">
          <cell r="A1326" t="str">
            <v>T60600701303C</v>
          </cell>
          <cell r="B1326" t="str">
            <v>IL SOGNO AVORIO (POLISHED) 60X60</v>
          </cell>
        </row>
        <row r="1327">
          <cell r="A1327" t="str">
            <v>T60600701403</v>
          </cell>
          <cell r="B1327" t="str">
            <v>IL SOGNO AVORIO (HONED) 60X60</v>
          </cell>
        </row>
        <row r="1328">
          <cell r="A1328" t="str">
            <v>T60600701403C</v>
          </cell>
          <cell r="B1328" t="str">
            <v>IL SOGNO AVORIO(HONED) 60X60</v>
          </cell>
        </row>
        <row r="1329">
          <cell r="A1329" t="str">
            <v>T60600701502</v>
          </cell>
          <cell r="B1329" t="str">
            <v>IL SOGNO BIANCO (POLISHED) 60X60</v>
          </cell>
        </row>
        <row r="1330">
          <cell r="A1330" t="str">
            <v>T60600701502C</v>
          </cell>
          <cell r="B1330" t="str">
            <v>IL SOGNO BIANCO(POLISHED) 60X60</v>
          </cell>
        </row>
        <row r="1331">
          <cell r="A1331" t="str">
            <v>T60600701602</v>
          </cell>
          <cell r="B1331" t="str">
            <v>IL SOGNO BIANCO (HONED) 60X60</v>
          </cell>
        </row>
        <row r="1332">
          <cell r="A1332" t="str">
            <v>T60600701602C</v>
          </cell>
          <cell r="B1332" t="str">
            <v>IL SOGNO BIANCO (HONED) 60X60</v>
          </cell>
        </row>
        <row r="1333">
          <cell r="A1333" t="str">
            <v>T60600701711</v>
          </cell>
          <cell r="B1333" t="str">
            <v>IL SOGNO GRIS (POLISHED) 60X60</v>
          </cell>
        </row>
        <row r="1334">
          <cell r="A1334" t="str">
            <v>T60600701711C</v>
          </cell>
          <cell r="B1334" t="str">
            <v>IL SOGNO GRIS (POLISHED) 60X60</v>
          </cell>
        </row>
        <row r="1335">
          <cell r="A1335" t="str">
            <v>T60600701811</v>
          </cell>
          <cell r="B1335" t="str">
            <v>IL SOGNO GRIS (HONED) 60X60</v>
          </cell>
        </row>
        <row r="1336">
          <cell r="A1336" t="str">
            <v>T60600701811C</v>
          </cell>
          <cell r="B1336" t="str">
            <v>IL SOGNO GRIS (HONED) 60X60</v>
          </cell>
        </row>
        <row r="1337">
          <cell r="A1337" t="str">
            <v>T60600702531</v>
          </cell>
          <cell r="B1337" t="str">
            <v>COLLINA CREAM (POLISHED) 60X60</v>
          </cell>
        </row>
        <row r="1338">
          <cell r="A1338" t="str">
            <v>T60600702531C</v>
          </cell>
          <cell r="B1338" t="str">
            <v>COLLINA CREAM (POLISHED) 60X60</v>
          </cell>
        </row>
        <row r="1339">
          <cell r="A1339" t="str">
            <v>T60600702630</v>
          </cell>
          <cell r="B1339" t="str">
            <v>COLLINA YELLOW (POLISHED) 60X60</v>
          </cell>
        </row>
        <row r="1340">
          <cell r="A1340" t="str">
            <v>T60600702630C</v>
          </cell>
          <cell r="B1340" t="str">
            <v>COLLINA YELLOW (POLISHED) 60X60</v>
          </cell>
        </row>
        <row r="1341">
          <cell r="A1341" t="str">
            <v>T60600702730</v>
          </cell>
          <cell r="B1341" t="str">
            <v>COLLINA YELLOW (HONED) 60X60</v>
          </cell>
        </row>
        <row r="1342">
          <cell r="A1342" t="str">
            <v>T60600702730C</v>
          </cell>
          <cell r="B1342" t="str">
            <v>COLLINA YELLOW (HONED) 60X60</v>
          </cell>
        </row>
        <row r="1343">
          <cell r="A1343" t="str">
            <v>T60600702803</v>
          </cell>
          <cell r="B1343" t="str">
            <v>COLLINA AVORIO (HONED) 60X60</v>
          </cell>
        </row>
        <row r="1344">
          <cell r="A1344" t="str">
            <v>T60600702803C</v>
          </cell>
          <cell r="B1344" t="str">
            <v>COLLINA AVORIO(HONED) 60X60</v>
          </cell>
        </row>
        <row r="1345">
          <cell r="A1345" t="str">
            <v>T60600702960</v>
          </cell>
          <cell r="B1345" t="str">
            <v>COLLINA BEIGE(HONED) 60X60</v>
          </cell>
        </row>
        <row r="1346">
          <cell r="A1346" t="str">
            <v>T60600702960C</v>
          </cell>
          <cell r="B1346" t="str">
            <v>COLLINA BEIGE (HONED) 60X60</v>
          </cell>
        </row>
        <row r="1347">
          <cell r="A1347" t="str">
            <v>T60600703005</v>
          </cell>
          <cell r="B1347" t="str">
            <v>COLLINA BASALTO(HONED) 60X60</v>
          </cell>
        </row>
        <row r="1348">
          <cell r="A1348" t="str">
            <v>T60600703005C</v>
          </cell>
          <cell r="B1348" t="str">
            <v>COLLINA BASALTO(HONED) 60X60</v>
          </cell>
        </row>
        <row r="1349">
          <cell r="A1349" t="str">
            <v>T60600703110</v>
          </cell>
          <cell r="B1349" t="str">
            <v>LA SIERRA LIGHT GRAY(POLISHED) 60X60</v>
          </cell>
        </row>
        <row r="1350">
          <cell r="A1350" t="str">
            <v>T60600703110C</v>
          </cell>
          <cell r="B1350" t="str">
            <v>LA SIERRA LIGHT GRAY (POLISHED) 60X60</v>
          </cell>
        </row>
        <row r="1351">
          <cell r="A1351" t="str">
            <v>T60600703161</v>
          </cell>
          <cell r="B1351" t="str">
            <v>COLLINA ORANGE(HONED) 60X60</v>
          </cell>
        </row>
        <row r="1352">
          <cell r="A1352" t="str">
            <v>T60600703161C</v>
          </cell>
          <cell r="B1352" t="str">
            <v>COLLINA ORANGE(HONED) 60X60</v>
          </cell>
        </row>
        <row r="1353">
          <cell r="A1353" t="str">
            <v>T60600703203</v>
          </cell>
          <cell r="B1353" t="str">
            <v>TONNERRE AVORIO (POLISHED) สูตร 1 60X60</v>
          </cell>
        </row>
        <row r="1354">
          <cell r="A1354" t="str">
            <v>T60600703203C</v>
          </cell>
          <cell r="B1354" t="str">
            <v>TONNERRE AVORIO (POLISHED) สูตร 1 60X60</v>
          </cell>
        </row>
        <row r="1355">
          <cell r="A1355" t="str">
            <v>T60600703303</v>
          </cell>
          <cell r="B1355" t="str">
            <v>TONNERRA AVORIO (POLISHED)สูตร 2 60X60</v>
          </cell>
        </row>
        <row r="1356">
          <cell r="A1356" t="str">
            <v>T60600703303C</v>
          </cell>
          <cell r="B1356" t="str">
            <v>TONNERRE AVORIO (POLISHED) 60X60</v>
          </cell>
        </row>
        <row r="1357">
          <cell r="A1357" t="str">
            <v>T60600703412</v>
          </cell>
          <cell r="B1357" t="str">
            <v>COLLINA ARGENTO (POLISHED) 60X60</v>
          </cell>
        </row>
        <row r="1358">
          <cell r="A1358" t="str">
            <v>T60600703412C</v>
          </cell>
          <cell r="B1358" t="str">
            <v>COLLINA ARGENTO (POLISHED) 60X60</v>
          </cell>
        </row>
        <row r="1359">
          <cell r="A1359" t="str">
            <v>T60600703512</v>
          </cell>
          <cell r="B1359" t="str">
            <v>COLLINA ARGENTO (HONED) 60X60</v>
          </cell>
        </row>
        <row r="1360">
          <cell r="A1360" t="str">
            <v>T60600703512C</v>
          </cell>
          <cell r="B1360" t="str">
            <v>COLLINA ARGENTO (HONED) 60X60</v>
          </cell>
        </row>
        <row r="1361">
          <cell r="A1361" t="str">
            <v>T60600703630</v>
          </cell>
          <cell r="B1361" t="str">
            <v>GOLD 60X60</v>
          </cell>
        </row>
        <row r="1362">
          <cell r="A1362" t="str">
            <v>T60600703630C</v>
          </cell>
          <cell r="B1362" t="str">
            <v>GOLD 60X60</v>
          </cell>
        </row>
        <row r="1363">
          <cell r="A1363" t="str">
            <v>T60600703756</v>
          </cell>
          <cell r="B1363" t="str">
            <v>DESERT 60X60</v>
          </cell>
        </row>
        <row r="1364">
          <cell r="A1364" t="str">
            <v>T60600703756C</v>
          </cell>
          <cell r="B1364" t="str">
            <v>DESERT 60X60</v>
          </cell>
        </row>
        <row r="1365">
          <cell r="A1365" t="str">
            <v>T60600703805</v>
          </cell>
          <cell r="B1365" t="str">
            <v>BROWN 60X60</v>
          </cell>
        </row>
        <row r="1366">
          <cell r="A1366" t="str">
            <v>T60600703805C</v>
          </cell>
          <cell r="B1366" t="str">
            <v>BROWN 60X60</v>
          </cell>
        </row>
        <row r="1367">
          <cell r="A1367" t="str">
            <v>T60600703903C</v>
          </cell>
          <cell r="B1367" t="str">
            <v>PRIVE AVORIO (MATTE) 60X60</v>
          </cell>
        </row>
        <row r="1368">
          <cell r="A1368" t="str">
            <v>T60600704003</v>
          </cell>
          <cell r="B1368" t="str">
            <v>PRIVE AVORIO (POLISHED) 60X60</v>
          </cell>
        </row>
        <row r="1369">
          <cell r="A1369" t="str">
            <v>T60600704003C</v>
          </cell>
          <cell r="B1369" t="str">
            <v>PRIVE AVORIO (POLISHED) 60X60</v>
          </cell>
        </row>
        <row r="1370">
          <cell r="A1370" t="str">
            <v>T60600704102</v>
          </cell>
          <cell r="B1370" t="str">
            <v>PRIVE BIANCO (MATTE) 60X60</v>
          </cell>
        </row>
        <row r="1371">
          <cell r="A1371" t="str">
            <v>T60600704102C</v>
          </cell>
          <cell r="B1371" t="str">
            <v>PRIVE BIANCO (MATTE) 60X60</v>
          </cell>
        </row>
        <row r="1372">
          <cell r="A1372" t="str">
            <v>T60600704202</v>
          </cell>
          <cell r="B1372" t="str">
            <v>PRIVE BIANCO (POLISHED) 60X60</v>
          </cell>
        </row>
        <row r="1373">
          <cell r="A1373" t="str">
            <v>T60600704202C</v>
          </cell>
          <cell r="B1373" t="str">
            <v>PRIVE BIANCO (POLISHED) 60X60</v>
          </cell>
        </row>
        <row r="1374">
          <cell r="A1374" t="str">
            <v>T60600704304</v>
          </cell>
          <cell r="B1374" t="str">
            <v>PRIVE SABBIA (MATTE) 60X60</v>
          </cell>
        </row>
        <row r="1375">
          <cell r="A1375" t="str">
            <v>T60600704304C</v>
          </cell>
          <cell r="B1375" t="str">
            <v>PRIVE SABBIA (MATTE)60X60</v>
          </cell>
        </row>
        <row r="1376">
          <cell r="A1376" t="str">
            <v>T60600704404</v>
          </cell>
          <cell r="B1376" t="str">
            <v>PRIVE SABBIA (POLISHED) 60X60</v>
          </cell>
        </row>
        <row r="1377">
          <cell r="A1377" t="str">
            <v>T60600704404C</v>
          </cell>
          <cell r="B1377" t="str">
            <v>PRIVE SABBIA (POLISHED) 60X60</v>
          </cell>
        </row>
        <row r="1378">
          <cell r="A1378" t="str">
            <v>T60600704511</v>
          </cell>
          <cell r="B1378" t="str">
            <v>PRIVE GRIS (MATTE) 60X60</v>
          </cell>
        </row>
        <row r="1379">
          <cell r="A1379" t="str">
            <v>T60600704511C</v>
          </cell>
          <cell r="B1379" t="str">
            <v>PRIVE GRIS (MATTE) 60X60</v>
          </cell>
        </row>
        <row r="1380">
          <cell r="A1380" t="str">
            <v>T60600704611</v>
          </cell>
          <cell r="B1380" t="str">
            <v>PRIVE GRIS (POLISHED) 60X60</v>
          </cell>
        </row>
        <row r="1381">
          <cell r="A1381" t="str">
            <v>T60600704611C</v>
          </cell>
          <cell r="B1381" t="str">
            <v>PRIVE GRIS (POLISHED) 60X60</v>
          </cell>
        </row>
        <row r="1382">
          <cell r="A1382" t="str">
            <v>T60600706903</v>
          </cell>
          <cell r="B1382" t="str">
            <v>FLUEELA AVORIO (POLISHED) 60X60</v>
          </cell>
        </row>
        <row r="1383">
          <cell r="A1383" t="str">
            <v>T60600706903C</v>
          </cell>
          <cell r="B1383" t="str">
            <v>FLUEELA AVORIO (POLISHED) 60X60</v>
          </cell>
        </row>
        <row r="1384">
          <cell r="A1384" t="str">
            <v>T60600707031</v>
          </cell>
          <cell r="B1384" t="str">
            <v>FLUEELA CREAM (POLISHED) 60X60</v>
          </cell>
        </row>
        <row r="1385">
          <cell r="A1385" t="str">
            <v>T60600707031C</v>
          </cell>
          <cell r="B1385" t="str">
            <v>FLUEELA CREAM (POLISHED) 60X60</v>
          </cell>
        </row>
        <row r="1386">
          <cell r="A1386" t="str">
            <v>T60600707133</v>
          </cell>
          <cell r="B1386" t="str">
            <v>FLUEELA BEIGE (POLISHED) 60X60</v>
          </cell>
        </row>
        <row r="1387">
          <cell r="A1387" t="str">
            <v>T60600707133C</v>
          </cell>
          <cell r="B1387" t="str">
            <v>FLUEELA BEIGE (POLISHED) 60X60</v>
          </cell>
        </row>
        <row r="1388">
          <cell r="A1388" t="str">
            <v>T60600707261</v>
          </cell>
          <cell r="B1388" t="str">
            <v>FLUEELA ORANGE (POLISED) 60X60</v>
          </cell>
        </row>
        <row r="1389">
          <cell r="A1389" t="str">
            <v>T60600707261C</v>
          </cell>
          <cell r="B1389" t="str">
            <v>FLUEELA ORANGE (POLISHED) 60X60</v>
          </cell>
        </row>
        <row r="1390">
          <cell r="A1390" t="str">
            <v>T60600707330</v>
          </cell>
          <cell r="B1390" t="str">
            <v>FLUEELA YELLOW (POLISHED) 60X60</v>
          </cell>
        </row>
        <row r="1391">
          <cell r="A1391" t="str">
            <v>T60600707330C</v>
          </cell>
          <cell r="B1391" t="str">
            <v>FLUEELA YELLOW (POLISHED) 60X60</v>
          </cell>
        </row>
        <row r="1392">
          <cell r="A1392" t="str">
            <v>T60600707405</v>
          </cell>
          <cell r="B1392" t="str">
            <v>FLUEELA BASALTO (POLISHED) 60X60</v>
          </cell>
        </row>
        <row r="1393">
          <cell r="A1393" t="str">
            <v>T60600707405C</v>
          </cell>
          <cell r="B1393" t="str">
            <v>FLUEELA BASALTO (POLISHED) 60X60</v>
          </cell>
        </row>
        <row r="1394">
          <cell r="A1394" t="str">
            <v>T60600707506</v>
          </cell>
          <cell r="B1394" t="str">
            <v>LS MP 013</v>
          </cell>
        </row>
        <row r="1395">
          <cell r="A1395" t="str">
            <v>T60600707703C</v>
          </cell>
          <cell r="B1395" t="str">
            <v>PARK AVENUE AVORIO (POLISHED) 60X60</v>
          </cell>
        </row>
        <row r="1396">
          <cell r="A1396" t="str">
            <v>T60600708330</v>
          </cell>
          <cell r="B1396" t="str">
            <v>LS MP 050</v>
          </cell>
        </row>
        <row r="1397">
          <cell r="A1397" t="str">
            <v>T60600708330C</v>
          </cell>
          <cell r="B1397" t="str">
            <v>LS MP 050</v>
          </cell>
        </row>
        <row r="1398">
          <cell r="A1398" t="str">
            <v>T60600708430</v>
          </cell>
          <cell r="B1398" t="str">
            <v>LS MP 045</v>
          </cell>
        </row>
        <row r="1399">
          <cell r="A1399" t="str">
            <v>T60600708430C</v>
          </cell>
          <cell r="B1399" t="str">
            <v>LS MP 045</v>
          </cell>
        </row>
        <row r="1400">
          <cell r="A1400" t="str">
            <v>T6060074801</v>
          </cell>
          <cell r="B1400" t="str">
            <v>LS MP 012A HOWLITE (FLAT) 60X60</v>
          </cell>
        </row>
        <row r="1401">
          <cell r="A1401" t="str">
            <v>T6060074801C</v>
          </cell>
          <cell r="B1401" t="str">
            <v>LS MP 012A HOWLITE (FLAT) 60X60</v>
          </cell>
        </row>
        <row r="1402">
          <cell r="A1402" t="str">
            <v>T6060074903</v>
          </cell>
          <cell r="B1402" t="str">
            <v>LS MP 012B AVORIO (FLAT) 60X60</v>
          </cell>
        </row>
        <row r="1403">
          <cell r="A1403" t="str">
            <v>T6060074903C</v>
          </cell>
          <cell r="B1403" t="str">
            <v>LS MP 012B AVORIO (FLAT) 60X60</v>
          </cell>
        </row>
        <row r="1404">
          <cell r="A1404" t="str">
            <v>T6060075002</v>
          </cell>
          <cell r="B1404" t="str">
            <v>LS MP 012C BIANCO (FLAT) 60X60</v>
          </cell>
        </row>
        <row r="1405">
          <cell r="A1405" t="str">
            <v>T6060075002C</v>
          </cell>
          <cell r="B1405" t="str">
            <v>LS MP 012C BIANCO (FLAT) 60X60</v>
          </cell>
        </row>
        <row r="1406">
          <cell r="A1406" t="str">
            <v>T6060075104</v>
          </cell>
          <cell r="B1406" t="str">
            <v>LS MP 012D MOKA (FLAT) 60X60</v>
          </cell>
        </row>
        <row r="1407">
          <cell r="A1407" t="str">
            <v>T6060075104C</v>
          </cell>
          <cell r="B1407" t="str">
            <v>LS MP 012D MOKA (FLAT) 60X60</v>
          </cell>
        </row>
        <row r="1408">
          <cell r="A1408" t="str">
            <v>T6060075211</v>
          </cell>
          <cell r="B1408" t="str">
            <v>LS MP 012E GRIS (FLAT) 60X60</v>
          </cell>
        </row>
        <row r="1409">
          <cell r="A1409" t="str">
            <v>T6060075211C</v>
          </cell>
          <cell r="B1409" t="str">
            <v>LS MP 012E GRIS (FLAT) 60X60</v>
          </cell>
        </row>
        <row r="1410">
          <cell r="A1410" t="str">
            <v>T6060075311</v>
          </cell>
          <cell r="B1410" t="str">
            <v>LS MP 012F (COLLINA BASALTO) 60X60</v>
          </cell>
        </row>
        <row r="1411">
          <cell r="A1411" t="str">
            <v>T6060075311C</v>
          </cell>
          <cell r="B1411" t="str">
            <v>LS MP 012F COLLINA BASALTO (FLAT) 60X60</v>
          </cell>
        </row>
        <row r="1412">
          <cell r="A1412" t="str">
            <v>T6060075412</v>
          </cell>
          <cell r="B1412" t="str">
            <v>LS MP 012G ARGENTO (FLAT) 60X60</v>
          </cell>
        </row>
        <row r="1413">
          <cell r="A1413" t="str">
            <v>T6060075412C</v>
          </cell>
          <cell r="B1413" t="str">
            <v>LS MP 012G ARGENTO (FLAT) 60X60</v>
          </cell>
        </row>
        <row r="1414">
          <cell r="A1414" t="str">
            <v>T6060075501</v>
          </cell>
          <cell r="B1414" t="str">
            <v>LS MP 012A HOWLITE (NATURAL) 60X60</v>
          </cell>
        </row>
        <row r="1415">
          <cell r="A1415" t="str">
            <v>T6060075501C</v>
          </cell>
          <cell r="B1415" t="str">
            <v>LS MP 012A HOWLITE (NATURAL) 60X60</v>
          </cell>
        </row>
        <row r="1416">
          <cell r="A1416" t="str">
            <v>T6060075601</v>
          </cell>
          <cell r="B1416" t="str">
            <v>LS MP 012A HOWLITE (WOOD) 60X60</v>
          </cell>
        </row>
        <row r="1417">
          <cell r="A1417" t="str">
            <v>T6060075601C</v>
          </cell>
          <cell r="B1417" t="str">
            <v>LS MP 012A HOWLITE (WOOD) 60X60</v>
          </cell>
        </row>
        <row r="1418">
          <cell r="A1418" t="str">
            <v>T6060075703</v>
          </cell>
          <cell r="B1418" t="str">
            <v>LS MP 012B AVORIO (NATURAL) 60X60</v>
          </cell>
        </row>
        <row r="1419">
          <cell r="A1419" t="str">
            <v>T6060075703C</v>
          </cell>
          <cell r="B1419" t="str">
            <v>LS MP 012B AVORIO (NATURAL) 60X60</v>
          </cell>
        </row>
        <row r="1420">
          <cell r="A1420" t="str">
            <v>T6060075803</v>
          </cell>
          <cell r="B1420" t="str">
            <v>LS MP 012B AVORIO (WOOD) 60X60</v>
          </cell>
        </row>
        <row r="1421">
          <cell r="A1421" t="str">
            <v>T6060075803C</v>
          </cell>
          <cell r="B1421" t="str">
            <v>LS MP 012B AVORIO (WOOD) 60X60</v>
          </cell>
        </row>
        <row r="1422">
          <cell r="A1422" t="str">
            <v>T6060075902</v>
          </cell>
          <cell r="B1422" t="str">
            <v>LS MP 012C BIANCO (NATURAL) 60X60</v>
          </cell>
        </row>
        <row r="1423">
          <cell r="A1423" t="str">
            <v>T6060075902C</v>
          </cell>
          <cell r="B1423" t="str">
            <v>LS MP 012C BIANCO (NATURAL) 60X60</v>
          </cell>
        </row>
        <row r="1424">
          <cell r="A1424" t="str">
            <v>T6060076002</v>
          </cell>
          <cell r="B1424" t="str">
            <v>LS MP 012C BIANCO (WOOD) 60X60</v>
          </cell>
        </row>
        <row r="1425">
          <cell r="A1425" t="str">
            <v>T6060076002C</v>
          </cell>
          <cell r="B1425" t="str">
            <v>LS MP 012C BIANCO (WOOD) 60X60</v>
          </cell>
        </row>
        <row r="1426">
          <cell r="A1426" t="str">
            <v>T6060076104</v>
          </cell>
          <cell r="B1426" t="str">
            <v>LS MP 012D MOKA (NATURAL) 60X60</v>
          </cell>
        </row>
        <row r="1427">
          <cell r="A1427" t="str">
            <v>T6060076104C</v>
          </cell>
          <cell r="B1427" t="str">
            <v>LS MP 012D MOKA (NATURAL) 60X60</v>
          </cell>
        </row>
        <row r="1428">
          <cell r="A1428" t="str">
            <v>T6060076204</v>
          </cell>
          <cell r="B1428" t="str">
            <v>LS MP 012D MOKA (WOOD) 60X60</v>
          </cell>
        </row>
        <row r="1429">
          <cell r="A1429" t="str">
            <v>T6060076204C</v>
          </cell>
          <cell r="B1429" t="str">
            <v>LS MP 012D MOKA (WOOD) 60X60</v>
          </cell>
        </row>
        <row r="1430">
          <cell r="A1430" t="str">
            <v>T6060076311</v>
          </cell>
          <cell r="B1430" t="str">
            <v>LS MP 012E GRIS (NATURAL) 60X60</v>
          </cell>
        </row>
        <row r="1431">
          <cell r="A1431" t="str">
            <v>T6060076311C</v>
          </cell>
          <cell r="B1431" t="str">
            <v>LS MP 012E GRIS (NATURL) 60X60</v>
          </cell>
        </row>
        <row r="1432">
          <cell r="A1432" t="str">
            <v>T6060076411</v>
          </cell>
          <cell r="B1432" t="str">
            <v>LS MP 012E GRIS (WOOD) 60X60</v>
          </cell>
        </row>
        <row r="1433">
          <cell r="A1433" t="str">
            <v>T6060076411C</v>
          </cell>
          <cell r="B1433" t="str">
            <v>LS MP 012E GRIS (WOOD) 60X60</v>
          </cell>
        </row>
        <row r="1434">
          <cell r="A1434" t="str">
            <v>T6060076511</v>
          </cell>
          <cell r="B1434" t="str">
            <v>LS MP 012F COLLINA BASALTO (NATURAL) 60X60</v>
          </cell>
        </row>
        <row r="1435">
          <cell r="A1435" t="str">
            <v>T6060076511C</v>
          </cell>
          <cell r="B1435" t="str">
            <v>LS MP 012F COLLINA BASALTO (NATURAL) 60X60</v>
          </cell>
        </row>
        <row r="1436">
          <cell r="A1436" t="str">
            <v>T6060076611</v>
          </cell>
          <cell r="B1436" t="str">
            <v>LS MP 012F COLLINA BASALTO (WOOD) 60X60</v>
          </cell>
        </row>
        <row r="1437">
          <cell r="A1437" t="str">
            <v>T6060076611C</v>
          </cell>
          <cell r="B1437" t="str">
            <v>LS MP 012F COLLINA BASALTO (WOOD) 60X60</v>
          </cell>
        </row>
        <row r="1438">
          <cell r="A1438" t="str">
            <v>T6060076712</v>
          </cell>
          <cell r="B1438" t="str">
            <v>LS MP 012G ARGENTO (NATURAL) 60X60</v>
          </cell>
        </row>
        <row r="1439">
          <cell r="A1439" t="str">
            <v>T6060076712C</v>
          </cell>
          <cell r="B1439" t="str">
            <v>LS MP 012G ARGENTO (NATURAL) 60X60</v>
          </cell>
        </row>
        <row r="1440">
          <cell r="A1440" t="str">
            <v>T6060076812</v>
          </cell>
          <cell r="B1440" t="str">
            <v>LS MP 012G ARGENTO (WOOD) 60X60</v>
          </cell>
        </row>
        <row r="1441">
          <cell r="A1441" t="str">
            <v>T6060076812C</v>
          </cell>
          <cell r="B1441" t="str">
            <v>LS MP 012G ARGENTO (WOOD) 60X60</v>
          </cell>
        </row>
        <row r="1442">
          <cell r="A1442" t="str">
            <v>T60600800111</v>
          </cell>
          <cell r="B1442" t="str">
            <v>PARK AVENUE GRIS (MATTE) 60X60</v>
          </cell>
        </row>
        <row r="1443">
          <cell r="A1443" t="str">
            <v>T60600800111C</v>
          </cell>
          <cell r="B1443" t="str">
            <v>PARK AVENUE GRIS (MATTE) 60X60</v>
          </cell>
        </row>
        <row r="1444">
          <cell r="A1444" t="str">
            <v>T60600800204</v>
          </cell>
          <cell r="B1444" t="str">
            <v>PARK AVENUE MOKA (MATTE) 60X60</v>
          </cell>
        </row>
        <row r="1445">
          <cell r="A1445" t="str">
            <v>T60600800204C</v>
          </cell>
          <cell r="B1445" t="str">
            <v>PRAK AVENUE MOKA (MATTE) 60X60</v>
          </cell>
        </row>
        <row r="1446">
          <cell r="A1446" t="str">
            <v>T60600800303C</v>
          </cell>
          <cell r="B1446" t="str">
            <v>TEST</v>
          </cell>
        </row>
        <row r="1447">
          <cell r="A1447" t="str">
            <v>T60600800630</v>
          </cell>
          <cell r="B1447" t="str">
            <v>LS MP 030 (POLISHED) 60X60</v>
          </cell>
        </row>
        <row r="1448">
          <cell r="A1448" t="str">
            <v>T60600800630C</v>
          </cell>
          <cell r="B1448" t="str">
            <v>LS MP 030 (POLISHED) 60X60</v>
          </cell>
        </row>
        <row r="1449">
          <cell r="A1449" t="str">
            <v>T60600801130</v>
          </cell>
        </row>
        <row r="1450">
          <cell r="A1450" t="str">
            <v>T60600801130C</v>
          </cell>
        </row>
        <row r="1451">
          <cell r="A1451" t="str">
            <v>T80800800704</v>
          </cell>
          <cell r="B1451" t="str">
            <v>BELLAGIO SABBIA (POLISHED) 80X80</v>
          </cell>
        </row>
        <row r="1452">
          <cell r="A1452" t="str">
            <v>T80800800810</v>
          </cell>
          <cell r="B1452" t="str">
            <v>BELLAGIO GREY (POLISHED) 80X80</v>
          </cell>
        </row>
        <row r="1453">
          <cell r="A1453" t="str">
            <v>T80800800904</v>
          </cell>
          <cell r="B1453" t="str">
            <v>BELLAGIO MOKA (POLISHED) 80X80</v>
          </cell>
        </row>
        <row r="1454">
          <cell r="A1454" t="str">
            <v>T80800801012</v>
          </cell>
          <cell r="B1454" t="str">
            <v>BELLAGIO ARGENTO (POLISHED) 80X80</v>
          </cell>
        </row>
        <row r="1455">
          <cell r="A1455" t="str">
            <v>TR0015SC0001</v>
          </cell>
          <cell r="B1455" t="str">
            <v>Spacer size 1.5 mm.</v>
          </cell>
        </row>
        <row r="1456">
          <cell r="A1456" t="str">
            <v>TR0020SC0001</v>
          </cell>
          <cell r="B1456" t="str">
            <v>Spacer size 2.00 mm.</v>
          </cell>
        </row>
        <row r="1457">
          <cell r="A1457" t="str">
            <v>WN0306GG0100</v>
          </cell>
          <cell r="B1457" t="str">
            <v>IVORY (GLOSSY) 30X60</v>
          </cell>
        </row>
        <row r="1458">
          <cell r="A1458" t="str">
            <v>WN0306GG0101</v>
          </cell>
          <cell r="B1458" t="str">
            <v>WHITE (GLOSSY) 30X60</v>
          </cell>
        </row>
        <row r="1459">
          <cell r="A1459" t="str">
            <v>WN0306GG0141</v>
          </cell>
          <cell r="B1459" t="str">
            <v>LIGHT GREEN(GLOSSY) 30X60</v>
          </cell>
        </row>
        <row r="1460">
          <cell r="A1460" t="str">
            <v>WN0306GG0201</v>
          </cell>
          <cell r="B1460" t="str">
            <v>ROSA WHITE(GLOSSY) 30X60</v>
          </cell>
        </row>
        <row r="1461">
          <cell r="A1461" t="str">
            <v>WN0306GG0214</v>
          </cell>
          <cell r="B1461" t="str">
            <v>ROSA BLACK(GLOSSY) SIZE 30X60</v>
          </cell>
        </row>
        <row r="1462">
          <cell r="A1462" t="str">
            <v>WN0306GG0222</v>
          </cell>
          <cell r="B1462" t="str">
            <v>ROSA BLUE(GLOSSY) 30X60</v>
          </cell>
        </row>
        <row r="1463">
          <cell r="A1463" t="str">
            <v>WN0306GG0241</v>
          </cell>
          <cell r="B1463" t="str">
            <v>ROSA GREEN(GLOSSY) 30X60</v>
          </cell>
        </row>
        <row r="1464">
          <cell r="A1464" t="str">
            <v>WN0306GG0261</v>
          </cell>
          <cell r="B1464" t="str">
            <v>ROSA ORANGE(GLOSSY) 30X60</v>
          </cell>
        </row>
        <row r="1465">
          <cell r="A1465" t="str">
            <v>WN0306GG0301</v>
          </cell>
          <cell r="B1465" t="str">
            <v>FLORA WHITE(GLOSSY) 30X60</v>
          </cell>
        </row>
        <row r="1466">
          <cell r="A1466" t="str">
            <v>WN0306GG0407</v>
          </cell>
          <cell r="B1466" t="str">
            <v>METEOR BROWN (GLOSSY) SIZE 30X60</v>
          </cell>
        </row>
        <row r="1467">
          <cell r="A1467" t="str">
            <v>WN0306GG0410</v>
          </cell>
          <cell r="B1467" t="str">
            <v>METEOR GREY (GLOSSY) SIZE 30X60</v>
          </cell>
        </row>
        <row r="1468">
          <cell r="A1468" t="str">
            <v>WN0306GG0433</v>
          </cell>
          <cell r="B1468" t="str">
            <v>METEOR BEIGE (GLOSSY) 30X60</v>
          </cell>
        </row>
        <row r="1469">
          <cell r="A1469" t="str">
            <v>WN0306MT0100</v>
          </cell>
          <cell r="B1469" t="str">
            <v>IVORY (MATTE) 30X60</v>
          </cell>
        </row>
        <row r="1470">
          <cell r="A1470" t="str">
            <v>WN0306MT0101</v>
          </cell>
          <cell r="B1470" t="str">
            <v>WHITE (MATTE) 30X60</v>
          </cell>
        </row>
        <row r="1471">
          <cell r="A1471" t="str">
            <v>WN2301C001</v>
          </cell>
          <cell r="B1471" t="str">
            <v>WHITE (GLOSSY) 20X30</v>
          </cell>
        </row>
        <row r="1472">
          <cell r="A1472" t="str">
            <v>WN36000101</v>
          </cell>
          <cell r="B1472" t="str">
            <v>IVORY MATTE 30X60</v>
          </cell>
        </row>
        <row r="1473">
          <cell r="A1473" t="str">
            <v>WN36000801</v>
          </cell>
          <cell r="B1473" t="str">
            <v>IVORY GLOSSY 30X60</v>
          </cell>
        </row>
        <row r="1474">
          <cell r="A1474" t="str">
            <v>WN3600C008</v>
          </cell>
          <cell r="B1474" t="str">
            <v>GRACE VINE IVORY(MATTE) 30X60</v>
          </cell>
        </row>
        <row r="1475">
          <cell r="A1475" t="str">
            <v>WN36010101</v>
          </cell>
          <cell r="B1475" t="str">
            <v>WHITE MATTE 30X60</v>
          </cell>
        </row>
        <row r="1476">
          <cell r="A1476" t="str">
            <v>WN36010801</v>
          </cell>
          <cell r="B1476" t="str">
            <v>WHITE GLOSSY 30X60</v>
          </cell>
        </row>
        <row r="1477">
          <cell r="A1477" t="str">
            <v>WN36010802</v>
          </cell>
          <cell r="B1477" t="str">
            <v>ROSA WHITE(GLOSSY) 30X60</v>
          </cell>
        </row>
        <row r="1478">
          <cell r="A1478" t="str">
            <v>WN36010803</v>
          </cell>
          <cell r="B1478" t="str">
            <v>FLORA WHITE(GLOSSY)30X60</v>
          </cell>
        </row>
        <row r="1479">
          <cell r="A1479" t="str">
            <v>WN3601C008</v>
          </cell>
          <cell r="B1479" t="str">
            <v>GRACE VINE WHITE(MATTE) 30X60</v>
          </cell>
        </row>
        <row r="1480">
          <cell r="A1480" t="str">
            <v>WN36140802</v>
          </cell>
          <cell r="B1480" t="str">
            <v>ROSA BLACK (GLOSSY)30X60</v>
          </cell>
        </row>
        <row r="1481">
          <cell r="A1481" t="str">
            <v>WN36200806</v>
          </cell>
          <cell r="B1481" t="str">
            <v>SPRING SKY BLUE (GLOSSY)</v>
          </cell>
        </row>
        <row r="1482">
          <cell r="A1482" t="str">
            <v>WN36200808</v>
          </cell>
          <cell r="B1482" t="str">
            <v>SILK SKY BLUE(GLOSSY)</v>
          </cell>
        </row>
        <row r="1483">
          <cell r="A1483" t="str">
            <v>WN3620C001</v>
          </cell>
          <cell r="B1483" t="str">
            <v>LIGHT BLUE (GLOSSY) 30X60</v>
          </cell>
        </row>
        <row r="1484">
          <cell r="A1484" t="str">
            <v>WN36220802</v>
          </cell>
          <cell r="B1484" t="str">
            <v>ROSA BLUE(GLOSSY) 30X60</v>
          </cell>
        </row>
        <row r="1485">
          <cell r="A1485" t="str">
            <v>WN36220807</v>
          </cell>
          <cell r="B1485" t="str">
            <v>DEW BLUE (GLOSSY)</v>
          </cell>
        </row>
        <row r="1486">
          <cell r="A1486" t="str">
            <v>WN36221807</v>
          </cell>
          <cell r="B1486" t="str">
            <v>DEW BLUE/W (GLOSSY)30X60</v>
          </cell>
        </row>
        <row r="1487">
          <cell r="A1487" t="str">
            <v>WN36230807</v>
          </cell>
          <cell r="B1487" t="str">
            <v>DEW NAVY BLUE (GLOSSY)</v>
          </cell>
        </row>
        <row r="1488">
          <cell r="A1488" t="str">
            <v>WN36231807</v>
          </cell>
          <cell r="B1488" t="str">
            <v>DEW NAVY BLUE/W (GLOSSY)30X60</v>
          </cell>
        </row>
        <row r="1489">
          <cell r="A1489" t="str">
            <v>WN36330808</v>
          </cell>
          <cell r="B1489" t="str">
            <v>SILK BEIGE (GLOSSY)</v>
          </cell>
        </row>
        <row r="1490">
          <cell r="A1490" t="str">
            <v>WN36340802</v>
          </cell>
          <cell r="B1490" t="str">
            <v>ROSA YELLOW (GLOSSY) 30x60</v>
          </cell>
        </row>
        <row r="1491">
          <cell r="A1491" t="str">
            <v>WN36400806</v>
          </cell>
          <cell r="B1491" t="str">
            <v>SPRING GREEN (GLOSSY)</v>
          </cell>
        </row>
        <row r="1492">
          <cell r="A1492" t="str">
            <v>WN36400808</v>
          </cell>
          <cell r="B1492" t="str">
            <v>SILK LIGHT GREEN (GLOSSY)30X60</v>
          </cell>
        </row>
        <row r="1493">
          <cell r="A1493" t="str">
            <v>WN36410801</v>
          </cell>
          <cell r="B1493" t="str">
            <v>LIGHT GREEN(GLOSSY)30X60</v>
          </cell>
        </row>
        <row r="1494">
          <cell r="A1494" t="str">
            <v>WN36410802</v>
          </cell>
          <cell r="B1494" t="str">
            <v>ROSA GREEN (GLOSSY) 30X60</v>
          </cell>
        </row>
        <row r="1495">
          <cell r="A1495" t="str">
            <v>WN36410807</v>
          </cell>
          <cell r="B1495" t="str">
            <v>DEW GREEN (GLOSSY)30X60</v>
          </cell>
        </row>
        <row r="1496">
          <cell r="A1496" t="str">
            <v>WN36411807</v>
          </cell>
          <cell r="B1496" t="str">
            <v>DEW GREEN/W (GLOSSY)30X60</v>
          </cell>
        </row>
        <row r="1497">
          <cell r="A1497" t="str">
            <v>WN36510806</v>
          </cell>
          <cell r="B1497" t="str">
            <v>SPRING PINK (GLOSSY)</v>
          </cell>
        </row>
        <row r="1498">
          <cell r="A1498" t="str">
            <v>WN36610802</v>
          </cell>
          <cell r="B1498" t="str">
            <v>ROSA ORANGE (GLOSSY)30X60</v>
          </cell>
        </row>
        <row r="1499">
          <cell r="A1499" t="str">
            <v>WN36620807</v>
          </cell>
          <cell r="B1499" t="str">
            <v>DEW ORANGE (GLOSSY)</v>
          </cell>
        </row>
        <row r="1500">
          <cell r="A1500" t="str">
            <v>WN36621807</v>
          </cell>
          <cell r="B1500" t="str">
            <v>DEW ORANGE/W (GLOSSY)30X60</v>
          </cell>
        </row>
        <row r="1501">
          <cell r="A1501" t="str">
            <v>WN36710806</v>
          </cell>
          <cell r="B1501" t="str">
            <v>SPRING PURPLE (GLOSSY)</v>
          </cell>
        </row>
        <row r="1502">
          <cell r="A1502" t="str">
            <v>WN36810808</v>
          </cell>
          <cell r="B1502" t="str">
            <v>SILK SILVER (GLOSSY)30X60</v>
          </cell>
        </row>
        <row r="1503">
          <cell r="A1503" t="str">
            <v>WN52080101</v>
          </cell>
          <cell r="B1503" t="str">
            <v>WHITE (MATTE) 30X60</v>
          </cell>
        </row>
        <row r="1504">
          <cell r="A1504" t="str">
            <v>WN52T10100</v>
          </cell>
          <cell r="B1504" t="str">
            <v>IVORY (GLOSSY) 30X60</v>
          </cell>
        </row>
        <row r="1505">
          <cell r="A1505" t="str">
            <v>WN52T10101</v>
          </cell>
          <cell r="B1505" t="str">
            <v>WHITE (GLOSSY) 30X60</v>
          </cell>
        </row>
        <row r="1506">
          <cell r="A1506" t="str">
            <v>WN52T80100</v>
          </cell>
          <cell r="B1506" t="str">
            <v>IVORY (MATTE) 30X60</v>
          </cell>
        </row>
        <row r="1507">
          <cell r="A1507" t="str">
            <v>WNG306GG0100</v>
          </cell>
          <cell r="B1507" t="str">
            <v>IVORY (GLOSSY) 30X60</v>
          </cell>
        </row>
        <row r="1508">
          <cell r="A1508" t="str">
            <v>WNG306GG0101</v>
          </cell>
          <cell r="B1508" t="str">
            <v>WHITE (GLOSSY) 30X60</v>
          </cell>
        </row>
        <row r="1509">
          <cell r="A1509" t="str">
            <v>WNG306GG0141</v>
          </cell>
          <cell r="B1509" t="str">
            <v>LIGHT GREEN(GLOSSY) 30X60</v>
          </cell>
        </row>
        <row r="1510">
          <cell r="A1510" t="str">
            <v>WNG306GG0214</v>
          </cell>
          <cell r="B1510" t="str">
            <v>ROSA BLACK(GLOSSY) 30X60</v>
          </cell>
        </row>
        <row r="1511">
          <cell r="A1511" t="str">
            <v>WNG306GG0222</v>
          </cell>
          <cell r="B1511" t="str">
            <v>ROSA BLUE(GLOSSY) 30X60</v>
          </cell>
        </row>
        <row r="1512">
          <cell r="A1512" t="str">
            <v>WNG306GG0241</v>
          </cell>
          <cell r="B1512" t="str">
            <v>ROSA GREEN(GLOSSY) 30X60</v>
          </cell>
        </row>
        <row r="1513">
          <cell r="A1513" t="str">
            <v>WNG306GG0261</v>
          </cell>
          <cell r="B1513" t="str">
            <v>ROSA ORANGE(GLOSSY) 30X60</v>
          </cell>
        </row>
        <row r="1514">
          <cell r="A1514" t="str">
            <v>WNG306GG0301</v>
          </cell>
          <cell r="B1514" t="str">
            <v>FLORA WHITE(GLOSSY) 30X60</v>
          </cell>
        </row>
        <row r="1515">
          <cell r="A1515" t="str">
            <v>WNG306GG0407</v>
          </cell>
          <cell r="B1515" t="str">
            <v>METEOR BROWN (GLOSSY) 30X60</v>
          </cell>
        </row>
        <row r="1516">
          <cell r="A1516" t="str">
            <v>WNG306GG0410</v>
          </cell>
          <cell r="B1516" t="str">
            <v>METEOR GREY (GLOSSY) SIZE 30X60</v>
          </cell>
        </row>
        <row r="1517">
          <cell r="A1517" t="str">
            <v>WNG306GG0433</v>
          </cell>
          <cell r="B1517" t="str">
            <v>METEOR BEIGE (GLOSSY) SIZE 30X60</v>
          </cell>
        </row>
        <row r="1518">
          <cell r="A1518" t="str">
            <v>WNG306MT0100</v>
          </cell>
          <cell r="B1518" t="str">
            <v>IVORY (MATTE) 30X60</v>
          </cell>
        </row>
        <row r="1519">
          <cell r="A1519" t="str">
            <v>WNG306MT0101</v>
          </cell>
          <cell r="B1519" t="str">
            <v>WHITE (MATTE) 30X60</v>
          </cell>
        </row>
        <row r="1520">
          <cell r="A1520" t="str">
            <v>WNR306GG0100</v>
          </cell>
          <cell r="B1520" t="str">
            <v>IVORY GLOSSY 30X60</v>
          </cell>
        </row>
        <row r="1521">
          <cell r="A1521" t="str">
            <v>WNT306GG0101</v>
          </cell>
          <cell r="B1521" t="str">
            <v>OPAQUE WALL TILE 30X60</v>
          </cell>
        </row>
        <row r="1522">
          <cell r="A1522" t="str">
            <v>WNT306GG0302</v>
          </cell>
          <cell r="B1522" t="str">
            <v>IVORY (GLOSSY) 30X60</v>
          </cell>
        </row>
        <row r="1523">
          <cell r="A1523" t="str">
            <v>WNT306GG0501</v>
          </cell>
          <cell r="B1523" t="str">
            <v>SEMI TRANSP WALL TILE 30X60</v>
          </cell>
        </row>
        <row r="1524">
          <cell r="A1524" t="str">
            <v>WNT306MG0402</v>
          </cell>
          <cell r="B1524" t="str">
            <v>IVORY MATT 30X60</v>
          </cell>
        </row>
        <row r="1525">
          <cell r="A1525" t="str">
            <v>WNT306MG0705</v>
          </cell>
          <cell r="B1525" t="str">
            <v>METEOR RONDA BROWN(MATTE)</v>
          </cell>
        </row>
        <row r="1526">
          <cell r="A1526" t="str">
            <v>WNT306MG0710</v>
          </cell>
          <cell r="B1526" t="str">
            <v>METEOR LIGHT GREY(MATTE)</v>
          </cell>
        </row>
        <row r="1527">
          <cell r="A1527" t="str">
            <v>WNT306MG0713</v>
          </cell>
          <cell r="B1527" t="str">
            <v>METEOR DARK GREY(MATTE)</v>
          </cell>
        </row>
        <row r="1528">
          <cell r="A1528" t="str">
            <v>WNT306MG0733</v>
          </cell>
          <cell r="B1528" t="str">
            <v>METEOR BEIGE (MATTE)</v>
          </cell>
        </row>
        <row r="1529">
          <cell r="A1529" t="str">
            <v>WNX306MT0101</v>
          </cell>
          <cell r="B1529" t="str">
            <v>WHITE(MATTE) 30X60</v>
          </cell>
        </row>
        <row r="1530">
          <cell r="A1530" t="str">
            <v>WR-007</v>
          </cell>
          <cell r="B1530" t="str">
            <v>PRINTING (BEIGE COLOR)</v>
          </cell>
        </row>
        <row r="1531">
          <cell r="A1531" t="str">
            <v>WR36000101</v>
          </cell>
          <cell r="B1531" t="str">
            <v>IVORY MATTE 30X60</v>
          </cell>
        </row>
        <row r="1532">
          <cell r="A1532" t="str">
            <v>WR36000801</v>
          </cell>
          <cell r="B1532" t="str">
            <v>IVORY GLOSSY 30X60</v>
          </cell>
        </row>
        <row r="1533">
          <cell r="A1533" t="str">
            <v>WR36010101</v>
          </cell>
          <cell r="B1533" t="str">
            <v>WHITE MATTE 30X60</v>
          </cell>
        </row>
        <row r="1534">
          <cell r="A1534" t="str">
            <v>WR36010801</v>
          </cell>
          <cell r="B1534" t="str">
            <v>WHITE GLOSSY 30X60</v>
          </cell>
        </row>
        <row r="1535">
          <cell r="A1535" t="str">
            <v>WR36010802</v>
          </cell>
          <cell r="B1535" t="str">
            <v>ROSA WHITE(GLOSSY) 30X60</v>
          </cell>
        </row>
        <row r="1536">
          <cell r="A1536" t="str">
            <v>WR36010803</v>
          </cell>
          <cell r="B1536" t="str">
            <v>FLORA WHITE(GLOSSY)30X60</v>
          </cell>
        </row>
        <row r="1537">
          <cell r="A1537" t="str">
            <v>WR36010810</v>
          </cell>
          <cell r="B1537" t="str">
            <v>SORRENTO GRAPHIC WHITE GLOSSY</v>
          </cell>
        </row>
        <row r="1538">
          <cell r="A1538" t="str">
            <v>WR36010811</v>
          </cell>
          <cell r="B1538" t="str">
            <v>SORRENTO FLORA WHITE GLOSSY</v>
          </cell>
        </row>
        <row r="1539">
          <cell r="A1539" t="str">
            <v>WR36010812</v>
          </cell>
          <cell r="B1539" t="str">
            <v>SORRENTO LEAF WHITE GLOSSY</v>
          </cell>
        </row>
        <row r="1540">
          <cell r="A1540" t="str">
            <v>WR36020105</v>
          </cell>
          <cell r="B1540" t="str">
            <v>MARFIL BIANCO 30x60</v>
          </cell>
        </row>
        <row r="1541">
          <cell r="A1541" t="str">
            <v>WR36020809</v>
          </cell>
          <cell r="B1541" t="str">
            <v>VENEZIA BIANCO GLOSSY 30X60</v>
          </cell>
        </row>
        <row r="1542">
          <cell r="A1542" t="str">
            <v>WR36030105</v>
          </cell>
          <cell r="B1542" t="str">
            <v>MARFIL AVORIO 30X60</v>
          </cell>
        </row>
        <row r="1543">
          <cell r="A1543" t="str">
            <v>WR36140802</v>
          </cell>
          <cell r="B1543" t="str">
            <v>ROSA BLACK (GLOSSY)30X60</v>
          </cell>
        </row>
        <row r="1544">
          <cell r="A1544" t="str">
            <v>WR36220802</v>
          </cell>
          <cell r="B1544" t="str">
            <v>ROSA BLUE(GLOSSY) 30X60</v>
          </cell>
        </row>
        <row r="1545">
          <cell r="A1545" t="str">
            <v>WR36410801</v>
          </cell>
          <cell r="B1545" t="str">
            <v>LIGHT GREEN(GLOSSY)30X60</v>
          </cell>
        </row>
        <row r="1546">
          <cell r="A1546" t="str">
            <v>WR36410802</v>
          </cell>
          <cell r="B1546" t="str">
            <v>ROSA GREEN (GLOSSY) 30X60</v>
          </cell>
        </row>
        <row r="1547">
          <cell r="A1547" t="str">
            <v>WR36610802</v>
          </cell>
          <cell r="B1547" t="str">
            <v>ROSA ORANGE (GLOSSY)30X60</v>
          </cell>
        </row>
      </sheetData>
      <sheetData sheetId="1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t.1"/>
      <sheetName val="rct.2"/>
      <sheetName val="rct.3"/>
      <sheetName val="rct.4"/>
      <sheetName val="rct.5"/>
      <sheetName val="rct.6"/>
      <sheetName val="item.222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ppptrp11.p 2+</v>
          </cell>
          <cell r="B1" t="str">
            <v>1.5.2 Item Da</v>
          </cell>
          <cell r="C1" t="str">
            <v>ta</v>
          </cell>
          <cell r="D1" t="str">
            <v>Repo</v>
          </cell>
          <cell r="E1" t="str">
            <v>rt</v>
          </cell>
          <cell r="H1" t="str">
            <v>Date</v>
          </cell>
          <cell r="I1" t="str">
            <v>: 09/07/</v>
          </cell>
        </row>
        <row r="2">
          <cell r="A2" t="str">
            <v>Page:    1</v>
          </cell>
          <cell r="B2" t="str">
            <v>T.T. CERAMIC</v>
          </cell>
          <cell r="C2" t="str">
            <v>C</v>
          </cell>
          <cell r="D2" t="str">
            <v>O.,LT</v>
          </cell>
          <cell r="E2" t="str">
            <v>D.</v>
          </cell>
          <cell r="H2" t="str">
            <v>Time</v>
          </cell>
          <cell r="I2" t="str">
            <v>: 08:55:</v>
          </cell>
        </row>
        <row r="3">
          <cell r="A3" t="str">
            <v>Prod Line: 2000 SEM</v>
          </cell>
          <cell r="B3" t="str">
            <v>I PART</v>
          </cell>
        </row>
        <row r="4">
          <cell r="E4" t="str">
            <v>Drawing</v>
          </cell>
        </row>
        <row r="5">
          <cell r="A5" t="str">
            <v>Item Number</v>
          </cell>
          <cell r="B5" t="str">
            <v>Description</v>
          </cell>
          <cell r="C5" t="str">
            <v>UM</v>
          </cell>
          <cell r="D5" t="str">
            <v>Rev</v>
          </cell>
          <cell r="E5" t="str">
            <v>Brk Cat</v>
          </cell>
          <cell r="F5" t="str">
            <v>Group</v>
          </cell>
          <cell r="G5" t="str">
            <v>Type</v>
          </cell>
          <cell r="H5" t="str">
            <v>St</v>
          </cell>
          <cell r="I5" t="str">
            <v>Added</v>
          </cell>
        </row>
        <row r="6">
          <cell r="A6" t="str">
            <v>------------------</v>
          </cell>
          <cell r="B6" t="str">
            <v>------------------------------------------------</v>
          </cell>
          <cell r="C6" t="str">
            <v>--</v>
          </cell>
          <cell r="D6" t="str">
            <v>----</v>
          </cell>
          <cell r="E6" t="str">
            <v>------------------</v>
          </cell>
          <cell r="F6" t="str">
            <v>--------</v>
          </cell>
          <cell r="G6" t="str">
            <v>--------</v>
          </cell>
          <cell r="H6" t="str">
            <v>--------</v>
          </cell>
          <cell r="I6" t="str">
            <v>--------</v>
          </cell>
        </row>
        <row r="7">
          <cell r="A7" t="str">
            <v>2EN-001</v>
          </cell>
          <cell r="B7" t="str">
            <v>ENGOBE(เอนโกบใต้ท้องก/บ)</v>
          </cell>
          <cell r="C7" t="str">
            <v>KG</v>
          </cell>
          <cell r="F7" t="str">
            <v>SGENGOBE</v>
          </cell>
          <cell r="G7" t="str">
            <v>ENGOBE</v>
          </cell>
          <cell r="H7" t="str">
            <v>ACTIVE</v>
          </cell>
          <cell r="I7">
            <v>39249</v>
          </cell>
        </row>
        <row r="8">
          <cell r="B8" t="str">
            <v>เคลือบใต้ท้องกระเบื้อง</v>
          </cell>
        </row>
        <row r="9">
          <cell r="A9" t="str">
            <v>2EN-DF001</v>
          </cell>
          <cell r="B9" t="str">
            <v>ENGOBE FT-181</v>
          </cell>
          <cell r="C9" t="str">
            <v>KG</v>
          </cell>
          <cell r="F9" t="str">
            <v>SGENGOBE</v>
          </cell>
          <cell r="G9" t="str">
            <v>ZZZ</v>
          </cell>
          <cell r="H9" t="str">
            <v>OBSOLETE</v>
          </cell>
          <cell r="I9">
            <v>39541</v>
          </cell>
        </row>
        <row r="10">
          <cell r="B10" t="str">
            <v>เอนโกบหน้ากระเบื้อง(DFF)</v>
          </cell>
        </row>
        <row r="11">
          <cell r="A11" t="str">
            <v>2FE-001</v>
          </cell>
          <cell r="B11" t="str">
            <v>EH-18 (ENGOBE PORCELAIN)</v>
          </cell>
          <cell r="C11" t="str">
            <v>KG</v>
          </cell>
          <cell r="F11" t="str">
            <v>SGENGOBE</v>
          </cell>
          <cell r="G11" t="str">
            <v>ENGOBE</v>
          </cell>
          <cell r="H11" t="str">
            <v>ACTIVE</v>
          </cell>
          <cell r="I11">
            <v>39924</v>
          </cell>
        </row>
        <row r="12">
          <cell r="A12" t="str">
            <v>2FE-002</v>
          </cell>
          <cell r="B12" t="str">
            <v>EH-541 (ENGOBE PORCELAIN)</v>
          </cell>
          <cell r="C12" t="str">
            <v>KG</v>
          </cell>
          <cell r="F12" t="str">
            <v>SGENGOBE</v>
          </cell>
          <cell r="G12" t="str">
            <v>ENGOBE</v>
          </cell>
          <cell r="H12" t="str">
            <v>ACTIVE</v>
          </cell>
          <cell r="I12">
            <v>39924</v>
          </cell>
        </row>
        <row r="13">
          <cell r="A13" t="str">
            <v>2FE-003</v>
          </cell>
          <cell r="B13" t="str">
            <v>BROWN COLOR ENGOBE</v>
          </cell>
          <cell r="C13" t="str">
            <v>KG</v>
          </cell>
          <cell r="F13" t="str">
            <v>SGENGOBE</v>
          </cell>
          <cell r="G13" t="str">
            <v>ENGOBE</v>
          </cell>
          <cell r="H13" t="str">
            <v>ACTIVE</v>
          </cell>
          <cell r="I13">
            <v>39933</v>
          </cell>
        </row>
        <row r="14">
          <cell r="A14" t="str">
            <v>2FE-004</v>
          </cell>
          <cell r="B14" t="str">
            <v>CREAM COLOR ENGOBE</v>
          </cell>
          <cell r="C14" t="str">
            <v>KG</v>
          </cell>
          <cell r="F14" t="str">
            <v>SGENGOBE</v>
          </cell>
          <cell r="G14" t="str">
            <v>ENGOBE</v>
          </cell>
          <cell r="H14" t="str">
            <v>ACTIVE</v>
          </cell>
          <cell r="I14">
            <v>39933</v>
          </cell>
        </row>
        <row r="15">
          <cell r="A15" t="str">
            <v>2FE-005</v>
          </cell>
          <cell r="B15" t="str">
            <v>BROWN COLOR ENGOBE</v>
          </cell>
          <cell r="C15" t="str">
            <v>KG</v>
          </cell>
          <cell r="F15" t="str">
            <v>SGENGOBE</v>
          </cell>
          <cell r="G15" t="str">
            <v>ENGOBE</v>
          </cell>
          <cell r="H15" t="str">
            <v>ACTIVE</v>
          </cell>
          <cell r="I15">
            <v>39935</v>
          </cell>
        </row>
        <row r="16">
          <cell r="A16" t="str">
            <v>2FE-006</v>
          </cell>
          <cell r="B16" t="str">
            <v>BEIGE COLOR ENGOBE</v>
          </cell>
          <cell r="C16" t="str">
            <v>KG</v>
          </cell>
          <cell r="F16" t="str">
            <v>SGENGOBE</v>
          </cell>
          <cell r="G16" t="str">
            <v>ENGOBE</v>
          </cell>
          <cell r="H16" t="str">
            <v>ACTIVE</v>
          </cell>
          <cell r="I16">
            <v>39935</v>
          </cell>
        </row>
        <row r="17">
          <cell r="A17" t="str">
            <v>2FE-007</v>
          </cell>
          <cell r="B17" t="str">
            <v>GREY COLOR ENGOBE</v>
          </cell>
          <cell r="C17" t="str">
            <v>KG</v>
          </cell>
          <cell r="F17" t="str">
            <v>SGENGOBE</v>
          </cell>
          <cell r="G17" t="str">
            <v>ENGOBE</v>
          </cell>
          <cell r="H17" t="str">
            <v>ACTIVE</v>
          </cell>
          <cell r="I17">
            <v>39935</v>
          </cell>
        </row>
        <row r="18">
          <cell r="A18" t="str">
            <v>2FE-008</v>
          </cell>
          <cell r="B18" t="str">
            <v>COLOR ENGOBE</v>
          </cell>
          <cell r="C18" t="str">
            <v>KG</v>
          </cell>
          <cell r="F18" t="str">
            <v>SGENGOBE</v>
          </cell>
          <cell r="G18" t="str">
            <v>ZZZ</v>
          </cell>
          <cell r="H18" t="str">
            <v>ACTIVE</v>
          </cell>
          <cell r="I18">
            <v>39970</v>
          </cell>
        </row>
        <row r="19">
          <cell r="A19" t="str">
            <v>2FE-009</v>
          </cell>
          <cell r="B19" t="str">
            <v>BLACK COLOR ENGOBE</v>
          </cell>
          <cell r="C19" t="str">
            <v>KG</v>
          </cell>
          <cell r="F19" t="str">
            <v>SGENGOBE</v>
          </cell>
          <cell r="G19" t="str">
            <v>ENGOBE</v>
          </cell>
          <cell r="H19" t="str">
            <v>ACTIVE</v>
          </cell>
          <cell r="I19">
            <v>39935</v>
          </cell>
        </row>
        <row r="20">
          <cell r="A20" t="str">
            <v>2FE-010</v>
          </cell>
          <cell r="B20" t="str">
            <v>COLOR ENGOBE</v>
          </cell>
          <cell r="C20" t="str">
            <v>KG</v>
          </cell>
          <cell r="F20" t="str">
            <v>SGENGOBE</v>
          </cell>
          <cell r="G20" t="str">
            <v>ENGOBE</v>
          </cell>
          <cell r="H20" t="str">
            <v>ACTIVE</v>
          </cell>
          <cell r="I20">
            <v>39970</v>
          </cell>
        </row>
        <row r="21">
          <cell r="A21" t="str">
            <v>2FE-011</v>
          </cell>
          <cell r="B21" t="str">
            <v>COLOR ENGOBE</v>
          </cell>
          <cell r="C21" t="str">
            <v>KG</v>
          </cell>
          <cell r="F21" t="str">
            <v>SGENGOBE</v>
          </cell>
          <cell r="G21" t="str">
            <v>ENGOBE</v>
          </cell>
          <cell r="H21" t="str">
            <v>ACTIVE</v>
          </cell>
          <cell r="I21">
            <v>39975</v>
          </cell>
        </row>
        <row r="22">
          <cell r="A22" t="str">
            <v>2FE-012</v>
          </cell>
          <cell r="B22" t="str">
            <v>COLOR ENGOBE</v>
          </cell>
          <cell r="C22" t="str">
            <v>KG</v>
          </cell>
          <cell r="F22" t="str">
            <v>SGENGOBE</v>
          </cell>
          <cell r="G22" t="str">
            <v>ENGOBE</v>
          </cell>
          <cell r="H22" t="str">
            <v>ACTIVE</v>
          </cell>
          <cell r="I22">
            <v>39975</v>
          </cell>
        </row>
        <row r="23">
          <cell r="A23" t="str">
            <v>2FE-013</v>
          </cell>
          <cell r="B23" t="str">
            <v>COLOR ENGOBE</v>
          </cell>
          <cell r="C23" t="str">
            <v>KG</v>
          </cell>
          <cell r="F23" t="str">
            <v>SGENGOBE</v>
          </cell>
          <cell r="G23" t="str">
            <v>ENGOBE</v>
          </cell>
          <cell r="H23" t="str">
            <v>ACTIVE</v>
          </cell>
          <cell r="I23">
            <v>39975</v>
          </cell>
        </row>
        <row r="24">
          <cell r="A24" t="str">
            <v>2FE-014</v>
          </cell>
          <cell r="B24" t="str">
            <v>COLOR ENGOBE</v>
          </cell>
          <cell r="C24" t="str">
            <v>KG</v>
          </cell>
          <cell r="F24" t="str">
            <v>SGENGOBE</v>
          </cell>
          <cell r="G24" t="str">
            <v>ENGOBE</v>
          </cell>
          <cell r="H24" t="str">
            <v>ACTIVE</v>
          </cell>
          <cell r="I24">
            <v>39975</v>
          </cell>
        </row>
        <row r="25">
          <cell r="A25" t="str">
            <v>2FE-015</v>
          </cell>
          <cell r="B25" t="str">
            <v>COLOR ENGOBE</v>
          </cell>
          <cell r="C25" t="str">
            <v>KG</v>
          </cell>
          <cell r="F25" t="str">
            <v>SGENGOBE</v>
          </cell>
          <cell r="G25" t="str">
            <v>ENGOBE</v>
          </cell>
          <cell r="H25" t="str">
            <v>ACTIVE</v>
          </cell>
          <cell r="I25">
            <v>39975</v>
          </cell>
        </row>
        <row r="26">
          <cell r="A26" t="str">
            <v>2FE-016</v>
          </cell>
          <cell r="B26" t="str">
            <v>COLOR ENGOBE</v>
          </cell>
          <cell r="C26" t="str">
            <v>KG</v>
          </cell>
          <cell r="F26" t="str">
            <v>SGENGOBE</v>
          </cell>
          <cell r="G26" t="str">
            <v>ENGOBE</v>
          </cell>
          <cell r="H26" t="str">
            <v>ACTIVE</v>
          </cell>
          <cell r="I26">
            <v>40317</v>
          </cell>
        </row>
        <row r="27">
          <cell r="A27" t="str">
            <v>2FE-017</v>
          </cell>
          <cell r="B27" t="str">
            <v>COLOR ENGOBE</v>
          </cell>
          <cell r="C27" t="str">
            <v>KG</v>
          </cell>
          <cell r="F27" t="str">
            <v>SGENGOBE</v>
          </cell>
          <cell r="G27" t="str">
            <v>ENGOBE</v>
          </cell>
          <cell r="H27" t="str">
            <v>ACTIVE</v>
          </cell>
          <cell r="I27">
            <v>39975</v>
          </cell>
        </row>
        <row r="28">
          <cell r="A28" t="str">
            <v>2FE-018</v>
          </cell>
          <cell r="B28" t="str">
            <v>COLOR ENGOBE</v>
          </cell>
          <cell r="C28" t="str">
            <v>KG</v>
          </cell>
          <cell r="F28" t="str">
            <v>SGENGOBE</v>
          </cell>
          <cell r="G28" t="str">
            <v>ENGOBE</v>
          </cell>
          <cell r="H28" t="str">
            <v>ACTIVE</v>
          </cell>
          <cell r="I28">
            <v>40317</v>
          </cell>
        </row>
        <row r="29">
          <cell r="A29" t="str">
            <v>2FE-019</v>
          </cell>
          <cell r="B29" t="str">
            <v>COLOR ENGOBE</v>
          </cell>
          <cell r="C29" t="str">
            <v>KG</v>
          </cell>
          <cell r="F29" t="str">
            <v>ZZZ</v>
          </cell>
          <cell r="G29" t="str">
            <v>ENGOBE</v>
          </cell>
          <cell r="H29" t="str">
            <v>PRELEASE</v>
          </cell>
          <cell r="I29">
            <v>40317</v>
          </cell>
        </row>
        <row r="30">
          <cell r="B30" t="str">
            <v>REAWCHABA BROWN</v>
          </cell>
        </row>
        <row r="31">
          <cell r="A31" t="str">
            <v>2FE-020</v>
          </cell>
          <cell r="B31" t="str">
            <v>COLOR ENGOBE</v>
          </cell>
          <cell r="C31" t="str">
            <v>KG</v>
          </cell>
          <cell r="F31" t="str">
            <v>SGENGOBE</v>
          </cell>
          <cell r="G31" t="str">
            <v>ENGOBE</v>
          </cell>
          <cell r="H31" t="str">
            <v>ACTIVE</v>
          </cell>
          <cell r="I31">
            <v>40527</v>
          </cell>
        </row>
        <row r="32">
          <cell r="A32" t="str">
            <v>2FE-021</v>
          </cell>
          <cell r="B32" t="str">
            <v>COLOR ENGOBE</v>
          </cell>
          <cell r="C32" t="str">
            <v>KG</v>
          </cell>
          <cell r="F32" t="str">
            <v>SGENGOBE</v>
          </cell>
          <cell r="G32" t="str">
            <v>ENGOBE</v>
          </cell>
          <cell r="H32" t="str">
            <v>ACTIVE</v>
          </cell>
          <cell r="I32">
            <v>40317</v>
          </cell>
        </row>
        <row r="33">
          <cell r="B33" t="str">
            <v>SLIDER OAK</v>
          </cell>
        </row>
        <row r="34">
          <cell r="A34" t="str">
            <v>2FE-022</v>
          </cell>
          <cell r="B34" t="str">
            <v>COLOR ENGOBE</v>
          </cell>
          <cell r="C34" t="str">
            <v>KG</v>
          </cell>
          <cell r="F34" t="str">
            <v>SGENGOBE</v>
          </cell>
          <cell r="G34" t="str">
            <v>ENGOBE</v>
          </cell>
          <cell r="H34" t="str">
            <v>ACTIVE</v>
          </cell>
          <cell r="I34">
            <v>40527</v>
          </cell>
        </row>
        <row r="35">
          <cell r="A35" t="str">
            <v>2FE-023</v>
          </cell>
          <cell r="B35" t="str">
            <v>COLOR ENGOBE</v>
          </cell>
          <cell r="C35" t="str">
            <v>KG</v>
          </cell>
          <cell r="F35" t="str">
            <v>SGENGOBE</v>
          </cell>
          <cell r="G35" t="str">
            <v>ENGOBE</v>
          </cell>
          <cell r="H35" t="str">
            <v>ACTIVE</v>
          </cell>
          <cell r="I35">
            <v>40773</v>
          </cell>
        </row>
        <row r="36">
          <cell r="B36" t="str">
            <v>KAEWTIBATE OAK</v>
          </cell>
        </row>
        <row r="37">
          <cell r="A37" t="str">
            <v>2FE-024</v>
          </cell>
          <cell r="B37" t="str">
            <v>COLOR ENGOBE</v>
          </cell>
          <cell r="C37" t="str">
            <v>KG</v>
          </cell>
          <cell r="F37" t="str">
            <v>SGENGOBE</v>
          </cell>
          <cell r="G37" t="str">
            <v>ENGOBE</v>
          </cell>
          <cell r="H37" t="str">
            <v>ACTIVE</v>
          </cell>
          <cell r="I37">
            <v>40596</v>
          </cell>
        </row>
        <row r="38">
          <cell r="A38" t="str">
            <v>2FE-025</v>
          </cell>
          <cell r="B38" t="str">
            <v>COLOR ENGOBE</v>
          </cell>
          <cell r="C38" t="str">
            <v>KG</v>
          </cell>
          <cell r="F38" t="str">
            <v>SGENGOBE</v>
          </cell>
          <cell r="G38" t="str">
            <v>ENGOBE</v>
          </cell>
          <cell r="H38" t="str">
            <v>ACTIVE</v>
          </cell>
          <cell r="I38">
            <v>41029</v>
          </cell>
        </row>
        <row r="39">
          <cell r="B39" t="str">
            <v>METIS BROWN</v>
          </cell>
        </row>
        <row r="40">
          <cell r="A40" t="str">
            <v>2FE-026</v>
          </cell>
          <cell r="B40" t="str">
            <v>COLOR ENGOBE</v>
          </cell>
          <cell r="C40" t="str">
            <v>KG</v>
          </cell>
          <cell r="F40" t="str">
            <v>SGENGOBE</v>
          </cell>
          <cell r="G40" t="str">
            <v>ENGOBE</v>
          </cell>
          <cell r="H40" t="str">
            <v>ACTIVE</v>
          </cell>
          <cell r="I40">
            <v>40773</v>
          </cell>
        </row>
        <row r="41">
          <cell r="B41" t="str">
            <v>REAWCHABA GREY</v>
          </cell>
        </row>
        <row r="42">
          <cell r="A42" t="str">
            <v>2FE-027</v>
          </cell>
          <cell r="B42" t="str">
            <v>ES-57 (ENGOBE PORCELAIN)</v>
          </cell>
          <cell r="C42" t="str">
            <v>KG</v>
          </cell>
          <cell r="F42" t="str">
            <v>SGENGOBE</v>
          </cell>
          <cell r="G42" t="str">
            <v>ENGOBE</v>
          </cell>
          <cell r="H42" t="str">
            <v>ACTIVE</v>
          </cell>
          <cell r="I42">
            <v>41059</v>
          </cell>
        </row>
        <row r="43">
          <cell r="B43" t="str">
            <v>CATALINA WHITE</v>
          </cell>
        </row>
        <row r="44">
          <cell r="A44" t="str">
            <v>2FE-028</v>
          </cell>
          <cell r="B44" t="str">
            <v>COLOR ENGOBE</v>
          </cell>
          <cell r="C44" t="str">
            <v>KG</v>
          </cell>
          <cell r="F44" t="str">
            <v>SGENGOBE</v>
          </cell>
          <cell r="G44" t="str">
            <v>ENGOBE</v>
          </cell>
          <cell r="H44" t="str">
            <v>ACTIVE</v>
          </cell>
          <cell r="I44">
            <v>40773</v>
          </cell>
        </row>
        <row r="45">
          <cell r="B45" t="str">
            <v>REAWCHABA BEIGE</v>
          </cell>
        </row>
        <row r="46">
          <cell r="A46" t="str">
            <v>2FE-029</v>
          </cell>
          <cell r="B46" t="str">
            <v>COLOR ENGOBE</v>
          </cell>
          <cell r="C46" t="str">
            <v>KG</v>
          </cell>
          <cell r="F46" t="str">
            <v>SGENGOBE</v>
          </cell>
          <cell r="G46" t="str">
            <v>ENGOBE</v>
          </cell>
          <cell r="H46" t="str">
            <v>ACTIVE</v>
          </cell>
          <cell r="I46">
            <v>41072</v>
          </cell>
        </row>
        <row r="47">
          <cell r="B47" t="str">
            <v>AOSTA BLACK</v>
          </cell>
        </row>
        <row r="48">
          <cell r="A48" t="str">
            <v>2FE-030</v>
          </cell>
          <cell r="B48" t="str">
            <v>COLOR ENGOBE</v>
          </cell>
          <cell r="C48" t="str">
            <v>KG</v>
          </cell>
          <cell r="F48" t="str">
            <v>SGENGOBE</v>
          </cell>
          <cell r="G48" t="str">
            <v>ENGOBE</v>
          </cell>
          <cell r="H48" t="str">
            <v>ACTIVE</v>
          </cell>
          <cell r="I48">
            <v>40773</v>
          </cell>
        </row>
        <row r="49">
          <cell r="B49" t="str">
            <v>SLIDER CREAM</v>
          </cell>
        </row>
        <row r="50">
          <cell r="A50" t="str">
            <v>2FE-031</v>
          </cell>
          <cell r="B50" t="str">
            <v>COLOR ENGOBE</v>
          </cell>
          <cell r="C50" t="str">
            <v>KG</v>
          </cell>
          <cell r="F50" t="str">
            <v>SGENGOBE</v>
          </cell>
          <cell r="G50" t="str">
            <v>ENGOBE</v>
          </cell>
          <cell r="H50" t="str">
            <v>ACTIVE</v>
          </cell>
          <cell r="I50">
            <v>41072</v>
          </cell>
        </row>
        <row r="51">
          <cell r="B51" t="str">
            <v>AOSTA BROWN</v>
          </cell>
        </row>
        <row r="52">
          <cell r="A52" t="str">
            <v>2FE-032</v>
          </cell>
          <cell r="B52" t="str">
            <v>COLOR ENGOBE</v>
          </cell>
          <cell r="C52" t="str">
            <v>KG</v>
          </cell>
          <cell r="F52" t="str">
            <v>SGENGOBE</v>
          </cell>
          <cell r="G52" t="str">
            <v>ENGOBE</v>
          </cell>
          <cell r="H52" t="str">
            <v>ACTIVE</v>
          </cell>
          <cell r="I52">
            <v>40773</v>
          </cell>
        </row>
        <row r="53">
          <cell r="B53" t="str">
            <v>SLIDER BROWN</v>
          </cell>
        </row>
        <row r="54">
          <cell r="A54" t="str">
            <v>2FE-034</v>
          </cell>
          <cell r="B54" t="str">
            <v>COLOR ENGOBE</v>
          </cell>
          <cell r="C54" t="str">
            <v>KG</v>
          </cell>
          <cell r="F54" t="str">
            <v>SGENGOBE</v>
          </cell>
          <cell r="G54" t="str">
            <v>ENGOBE</v>
          </cell>
          <cell r="H54" t="str">
            <v>ACTIVE</v>
          </cell>
          <cell r="I54">
            <v>40773</v>
          </cell>
        </row>
        <row r="55">
          <cell r="B55" t="str">
            <v>KAEWTIBATE BROWN</v>
          </cell>
        </row>
        <row r="56">
          <cell r="A56" t="str">
            <v>2FE-036</v>
          </cell>
          <cell r="B56" t="str">
            <v>COLOR ENGOBE</v>
          </cell>
          <cell r="C56" t="str">
            <v>KG</v>
          </cell>
          <cell r="F56" t="str">
            <v>SGENGOBE</v>
          </cell>
          <cell r="G56" t="str">
            <v>ENGOBE</v>
          </cell>
          <cell r="H56" t="str">
            <v>ACTIVE</v>
          </cell>
          <cell r="I56">
            <v>40774</v>
          </cell>
        </row>
        <row r="57">
          <cell r="B57" t="str">
            <v>TANIS CREAM</v>
          </cell>
        </row>
        <row r="58">
          <cell r="A58" t="str">
            <v>_x000C_ppptrp11.p 2+</v>
          </cell>
          <cell r="B58" t="str">
            <v>1.5.2 Item D</v>
          </cell>
          <cell r="C58" t="str">
            <v>at</v>
          </cell>
          <cell r="D58" t="str">
            <v>a Rep</v>
          </cell>
          <cell r="E58" t="str">
            <v>ort</v>
          </cell>
          <cell r="H58" t="str">
            <v>Dat</v>
          </cell>
          <cell r="I58" t="str">
            <v>e: 09/07</v>
          </cell>
        </row>
        <row r="59">
          <cell r="A59" t="str">
            <v>Page:    2</v>
          </cell>
          <cell r="B59" t="str">
            <v>T.T. CERAMIC</v>
          </cell>
          <cell r="C59" t="str">
            <v>C</v>
          </cell>
          <cell r="D59" t="str">
            <v>O.,LT</v>
          </cell>
          <cell r="E59" t="str">
            <v>D.</v>
          </cell>
          <cell r="H59" t="str">
            <v>Time</v>
          </cell>
          <cell r="I59" t="str">
            <v>: 08:55:</v>
          </cell>
        </row>
        <row r="60">
          <cell r="A60" t="str">
            <v>2000 SEMI PART</v>
          </cell>
          <cell r="B60" t="str">
            <v>(Continued)</v>
          </cell>
        </row>
        <row r="61">
          <cell r="E61" t="str">
            <v>Drawing</v>
          </cell>
        </row>
        <row r="62">
          <cell r="A62" t="str">
            <v>Item Number</v>
          </cell>
          <cell r="B62" t="str">
            <v>Description</v>
          </cell>
          <cell r="C62" t="str">
            <v>UM</v>
          </cell>
          <cell r="D62" t="str">
            <v>Rev</v>
          </cell>
          <cell r="E62" t="str">
            <v>Brk Cat</v>
          </cell>
          <cell r="F62" t="str">
            <v>Group</v>
          </cell>
          <cell r="G62" t="str">
            <v>Type</v>
          </cell>
          <cell r="H62" t="str">
            <v>St</v>
          </cell>
          <cell r="I62" t="str">
            <v>Added</v>
          </cell>
        </row>
        <row r="63">
          <cell r="A63" t="str">
            <v>------------------</v>
          </cell>
          <cell r="B63" t="str">
            <v>------------------------------------------------</v>
          </cell>
          <cell r="C63" t="str">
            <v>--</v>
          </cell>
          <cell r="D63" t="str">
            <v>----</v>
          </cell>
          <cell r="E63" t="str">
            <v>------------------</v>
          </cell>
          <cell r="F63" t="str">
            <v>--------</v>
          </cell>
          <cell r="G63" t="str">
            <v>--------</v>
          </cell>
          <cell r="H63" t="str">
            <v>--------</v>
          </cell>
          <cell r="I63" t="str">
            <v>--------</v>
          </cell>
        </row>
        <row r="64">
          <cell r="A64" t="str">
            <v>2FE-038</v>
          </cell>
          <cell r="B64" t="str">
            <v>COLOR ENGOBE</v>
          </cell>
          <cell r="C64" t="str">
            <v>KG</v>
          </cell>
          <cell r="F64" t="str">
            <v>SGENGOBE</v>
          </cell>
          <cell r="G64" t="str">
            <v>ENGOBE</v>
          </cell>
          <cell r="H64" t="str">
            <v>ACTIVE</v>
          </cell>
          <cell r="I64">
            <v>40837</v>
          </cell>
        </row>
        <row r="65">
          <cell r="B65" t="str">
            <v>KAEWTIBATE BEIGE</v>
          </cell>
        </row>
        <row r="66">
          <cell r="A66" t="str">
            <v>2FE-040</v>
          </cell>
          <cell r="B66" t="str">
            <v>COLOR ENGOBE</v>
          </cell>
          <cell r="C66" t="str">
            <v>KG</v>
          </cell>
          <cell r="F66" t="str">
            <v>SGENGOBE</v>
          </cell>
          <cell r="G66" t="str">
            <v>ENGOBE</v>
          </cell>
          <cell r="H66" t="str">
            <v>ACTIVE</v>
          </cell>
          <cell r="I66">
            <v>41029</v>
          </cell>
        </row>
        <row r="67">
          <cell r="B67" t="str">
            <v>EUROPA BEIGE</v>
          </cell>
        </row>
        <row r="68">
          <cell r="A68" t="str">
            <v>2FE-042</v>
          </cell>
          <cell r="B68" t="str">
            <v>COLOR ENGOBE</v>
          </cell>
          <cell r="C68" t="str">
            <v>KG</v>
          </cell>
          <cell r="F68" t="str">
            <v>SGENGOBE</v>
          </cell>
          <cell r="G68" t="str">
            <v>ENGOBE</v>
          </cell>
          <cell r="H68" t="str">
            <v>ACTIVE</v>
          </cell>
          <cell r="I68">
            <v>41029</v>
          </cell>
        </row>
        <row r="69">
          <cell r="B69" t="str">
            <v>CHARON BEIGE</v>
          </cell>
        </row>
        <row r="70">
          <cell r="A70" t="str">
            <v>2FE-044</v>
          </cell>
          <cell r="B70" t="str">
            <v>COLOR ENGOBE</v>
          </cell>
          <cell r="C70" t="str">
            <v>KG</v>
          </cell>
          <cell r="F70" t="str">
            <v>SGENGOBE</v>
          </cell>
          <cell r="G70" t="str">
            <v>ENGOBE</v>
          </cell>
          <cell r="H70" t="str">
            <v>ACTIVE</v>
          </cell>
          <cell r="I70">
            <v>41072</v>
          </cell>
        </row>
        <row r="71">
          <cell r="B71" t="str">
            <v>TATAMI BEIGE</v>
          </cell>
        </row>
        <row r="72">
          <cell r="A72" t="str">
            <v>2FE-046</v>
          </cell>
          <cell r="B72" t="str">
            <v>COLOR ENGOBE</v>
          </cell>
          <cell r="C72" t="str">
            <v>KG</v>
          </cell>
          <cell r="F72" t="str">
            <v>SGENGOBE</v>
          </cell>
          <cell r="G72" t="str">
            <v>ENGOBE</v>
          </cell>
          <cell r="H72" t="str">
            <v>ACTIVE</v>
          </cell>
          <cell r="I72">
            <v>41072</v>
          </cell>
        </row>
        <row r="73">
          <cell r="B73" t="str">
            <v>TATAMI BROWN</v>
          </cell>
        </row>
        <row r="74">
          <cell r="A74" t="str">
            <v>2FE-048</v>
          </cell>
          <cell r="B74" t="str">
            <v>COLOR ENGOBE</v>
          </cell>
          <cell r="C74" t="str">
            <v>KG</v>
          </cell>
          <cell r="F74" t="str">
            <v>SGENGOBE</v>
          </cell>
          <cell r="G74" t="str">
            <v>ENGOBE</v>
          </cell>
          <cell r="H74" t="str">
            <v>ACTIVE</v>
          </cell>
          <cell r="I74">
            <v>41072</v>
          </cell>
        </row>
        <row r="75">
          <cell r="B75" t="str">
            <v>PORNSILA BROWN</v>
          </cell>
        </row>
        <row r="76">
          <cell r="A76" t="str">
            <v>2FE-050</v>
          </cell>
          <cell r="B76" t="str">
            <v>COLOR ENGOBE</v>
          </cell>
          <cell r="C76" t="str">
            <v>KG</v>
          </cell>
          <cell r="F76" t="str">
            <v>SGENGOBE</v>
          </cell>
          <cell r="G76" t="str">
            <v>ENGOBE</v>
          </cell>
          <cell r="H76" t="str">
            <v>ACTIVE</v>
          </cell>
          <cell r="I76">
            <v>41072</v>
          </cell>
        </row>
        <row r="77">
          <cell r="B77" t="str">
            <v>KAEWPUTAN BROWN</v>
          </cell>
        </row>
        <row r="78">
          <cell r="A78" t="str">
            <v>2FE-052</v>
          </cell>
          <cell r="B78" t="str">
            <v>COLOR ENGOBE</v>
          </cell>
          <cell r="C78" t="str">
            <v>KG</v>
          </cell>
          <cell r="F78" t="str">
            <v>SGENGOBE</v>
          </cell>
          <cell r="G78" t="str">
            <v>ENGOBE</v>
          </cell>
          <cell r="H78" t="str">
            <v>ACTIVE</v>
          </cell>
          <cell r="I78">
            <v>41072</v>
          </cell>
        </row>
        <row r="79">
          <cell r="B79" t="str">
            <v>AOSTA BEIGE</v>
          </cell>
        </row>
        <row r="80">
          <cell r="A80" t="str">
            <v>2G001</v>
          </cell>
          <cell r="B80" t="str">
            <v>GLAZE</v>
          </cell>
          <cell r="C80" t="str">
            <v>KG</v>
          </cell>
          <cell r="F80" t="str">
            <v>SGGLAZED</v>
          </cell>
          <cell r="G80" t="str">
            <v>GLAZE</v>
          </cell>
          <cell r="H80" t="str">
            <v>OBSOLETE</v>
          </cell>
          <cell r="I80">
            <v>39188</v>
          </cell>
        </row>
        <row r="81">
          <cell r="A81" t="str">
            <v>2G001/1</v>
          </cell>
          <cell r="B81" t="str">
            <v>GLAZE</v>
          </cell>
          <cell r="C81" t="str">
            <v>KG</v>
          </cell>
          <cell r="F81" t="str">
            <v>SGGLAZED</v>
          </cell>
          <cell r="G81" t="str">
            <v>GLAZE</v>
          </cell>
          <cell r="H81" t="str">
            <v>OBSOLETE</v>
          </cell>
          <cell r="I81">
            <v>39945</v>
          </cell>
        </row>
        <row r="82">
          <cell r="A82" t="str">
            <v>2G002</v>
          </cell>
          <cell r="B82" t="str">
            <v>GLAZE</v>
          </cell>
          <cell r="C82" t="str">
            <v>KG</v>
          </cell>
          <cell r="F82" t="str">
            <v>SGGLAZED</v>
          </cell>
          <cell r="G82" t="str">
            <v>GLAZE</v>
          </cell>
          <cell r="H82" t="str">
            <v>OBSOLETE</v>
          </cell>
          <cell r="I82">
            <v>39555</v>
          </cell>
        </row>
        <row r="83">
          <cell r="A83" t="str">
            <v>2G002-1</v>
          </cell>
          <cell r="B83" t="str">
            <v>GLAZE (2G002/1)</v>
          </cell>
          <cell r="C83" t="str">
            <v>KG</v>
          </cell>
          <cell r="F83" t="str">
            <v>SGGLAZED</v>
          </cell>
          <cell r="G83" t="str">
            <v>GLAZE</v>
          </cell>
          <cell r="H83" t="str">
            <v>ACTIVE</v>
          </cell>
          <cell r="I83">
            <v>39727</v>
          </cell>
        </row>
        <row r="84">
          <cell r="A84" t="str">
            <v>2G002-2</v>
          </cell>
          <cell r="B84" t="str">
            <v>GLAZE BLACK</v>
          </cell>
          <cell r="C84" t="str">
            <v>KG</v>
          </cell>
          <cell r="F84" t="str">
            <v>SGGLAZED</v>
          </cell>
          <cell r="G84" t="str">
            <v>GLAZE</v>
          </cell>
          <cell r="H84" t="str">
            <v>ACTIVE</v>
          </cell>
          <cell r="I84">
            <v>40596</v>
          </cell>
        </row>
        <row r="85">
          <cell r="A85" t="str">
            <v>2G002-3</v>
          </cell>
          <cell r="B85" t="str">
            <v>GLAZE BROWN</v>
          </cell>
          <cell r="C85" t="str">
            <v>KG</v>
          </cell>
          <cell r="F85" t="str">
            <v>SGGLAZED</v>
          </cell>
          <cell r="G85" t="str">
            <v>GLAZE</v>
          </cell>
          <cell r="H85" t="str">
            <v>ACTIVE</v>
          </cell>
          <cell r="I85">
            <v>40596</v>
          </cell>
        </row>
        <row r="86">
          <cell r="A86" t="str">
            <v>2G003</v>
          </cell>
          <cell r="B86" t="str">
            <v>GLAZE</v>
          </cell>
          <cell r="C86" t="str">
            <v>KG</v>
          </cell>
          <cell r="F86" t="str">
            <v>SGGLAZED</v>
          </cell>
          <cell r="G86" t="str">
            <v>GLAZE</v>
          </cell>
          <cell r="H86" t="str">
            <v>OBSOLETE</v>
          </cell>
          <cell r="I86">
            <v>39515</v>
          </cell>
        </row>
        <row r="87">
          <cell r="A87" t="str">
            <v>2G004</v>
          </cell>
          <cell r="B87" t="str">
            <v>GLAZE</v>
          </cell>
          <cell r="C87" t="str">
            <v>KG</v>
          </cell>
          <cell r="F87" t="str">
            <v>SGGLAZED</v>
          </cell>
          <cell r="G87" t="str">
            <v>GLAZE</v>
          </cell>
          <cell r="H87" t="str">
            <v>ACTIVE</v>
          </cell>
          <cell r="I87">
            <v>39405</v>
          </cell>
        </row>
        <row r="88">
          <cell r="A88" t="str">
            <v>2G005</v>
          </cell>
          <cell r="B88" t="str">
            <v>GLAZE</v>
          </cell>
          <cell r="C88" t="str">
            <v>KG</v>
          </cell>
          <cell r="F88" t="str">
            <v>SGGLAZED</v>
          </cell>
          <cell r="G88" t="str">
            <v>GLAZE</v>
          </cell>
          <cell r="H88" t="str">
            <v>OBSOLETE</v>
          </cell>
          <cell r="I88">
            <v>39873</v>
          </cell>
        </row>
        <row r="89">
          <cell r="A89" t="str">
            <v>2G006</v>
          </cell>
          <cell r="B89" t="str">
            <v>GLAZE</v>
          </cell>
          <cell r="C89" t="str">
            <v>KG</v>
          </cell>
          <cell r="F89" t="str">
            <v>SGGLAZED</v>
          </cell>
          <cell r="G89" t="str">
            <v>GLAZE</v>
          </cell>
          <cell r="H89" t="str">
            <v>OBSOLETE</v>
          </cell>
          <cell r="I89">
            <v>39881</v>
          </cell>
        </row>
        <row r="90">
          <cell r="A90" t="str">
            <v>2G008</v>
          </cell>
          <cell r="B90" t="str">
            <v>GLAZE</v>
          </cell>
          <cell r="C90" t="str">
            <v>KG</v>
          </cell>
          <cell r="F90" t="str">
            <v>SGGLAZED</v>
          </cell>
          <cell r="G90" t="str">
            <v>GLAZE</v>
          </cell>
          <cell r="H90" t="str">
            <v>OBSOLETE</v>
          </cell>
          <cell r="I90">
            <v>40061</v>
          </cell>
        </row>
        <row r="91">
          <cell r="A91" t="str">
            <v>2G009</v>
          </cell>
          <cell r="B91" t="str">
            <v>GLAZE</v>
          </cell>
          <cell r="C91" t="str">
            <v>KG</v>
          </cell>
          <cell r="F91" t="str">
            <v>SGGLAZED</v>
          </cell>
          <cell r="G91" t="str">
            <v>GLAZE</v>
          </cell>
          <cell r="H91" t="str">
            <v>OBSOLETE</v>
          </cell>
          <cell r="I91">
            <v>40071</v>
          </cell>
        </row>
        <row r="92">
          <cell r="A92" t="str">
            <v>2GM001</v>
          </cell>
          <cell r="B92" t="str">
            <v>GLAZE</v>
          </cell>
          <cell r="C92" t="str">
            <v>KG</v>
          </cell>
          <cell r="F92" t="str">
            <v>SGGLAZED</v>
          </cell>
          <cell r="G92" t="str">
            <v>GLAZE</v>
          </cell>
          <cell r="H92" t="str">
            <v>OBSOLETE</v>
          </cell>
          <cell r="I92">
            <v>39587</v>
          </cell>
        </row>
        <row r="93">
          <cell r="A93" t="str">
            <v>2GM002</v>
          </cell>
          <cell r="B93" t="str">
            <v>GLAZE</v>
          </cell>
          <cell r="C93" t="str">
            <v>KG</v>
          </cell>
          <cell r="F93" t="str">
            <v>SGGLAZED</v>
          </cell>
          <cell r="G93" t="str">
            <v>GLAZE</v>
          </cell>
          <cell r="H93" t="str">
            <v>OBSOLETE</v>
          </cell>
          <cell r="I93">
            <v>39587</v>
          </cell>
        </row>
        <row r="94">
          <cell r="A94" t="str">
            <v>2GM003</v>
          </cell>
          <cell r="B94" t="str">
            <v>GLAZE</v>
          </cell>
          <cell r="C94" t="str">
            <v>KG</v>
          </cell>
          <cell r="F94" t="str">
            <v>SGGLAZED</v>
          </cell>
          <cell r="G94" t="str">
            <v>GLAZE</v>
          </cell>
          <cell r="H94" t="str">
            <v>OBSOLETE</v>
          </cell>
          <cell r="I94">
            <v>39587</v>
          </cell>
        </row>
        <row r="95">
          <cell r="A95" t="str">
            <v>2GN01</v>
          </cell>
          <cell r="B95" t="str">
            <v>BODY</v>
          </cell>
          <cell r="C95" t="str">
            <v>KG</v>
          </cell>
          <cell r="F95" t="str">
            <v>SBAVORI</v>
          </cell>
          <cell r="G95" t="str">
            <v>BODY</v>
          </cell>
          <cell r="H95" t="str">
            <v>OBSOLETE</v>
          </cell>
          <cell r="I95">
            <v>39181</v>
          </cell>
        </row>
        <row r="96">
          <cell r="A96" t="str">
            <v>2GN01-01</v>
          </cell>
          <cell r="B96" t="str">
            <v>BODY</v>
          </cell>
          <cell r="C96" t="str">
            <v>KG</v>
          </cell>
          <cell r="F96" t="str">
            <v>SBAVORI</v>
          </cell>
          <cell r="G96" t="str">
            <v>BODY</v>
          </cell>
          <cell r="H96" t="str">
            <v>OBSOLETE</v>
          </cell>
          <cell r="I96">
            <v>39519</v>
          </cell>
        </row>
        <row r="97">
          <cell r="A97" t="str">
            <v>2GN01-06</v>
          </cell>
          <cell r="B97" t="str">
            <v>BODY</v>
          </cell>
          <cell r="C97" t="str">
            <v>KG</v>
          </cell>
          <cell r="F97" t="str">
            <v>SBAVORI</v>
          </cell>
          <cell r="G97" t="str">
            <v>BODY</v>
          </cell>
          <cell r="H97" t="str">
            <v>OBSOLETE</v>
          </cell>
          <cell r="I97">
            <v>39541</v>
          </cell>
        </row>
        <row r="98">
          <cell r="A98" t="str">
            <v>2GN01-R</v>
          </cell>
          <cell r="B98" t="str">
            <v>BODY RECYCLE</v>
          </cell>
          <cell r="C98" t="str">
            <v>KG</v>
          </cell>
          <cell r="F98" t="str">
            <v>SBWASTE</v>
          </cell>
          <cell r="G98" t="str">
            <v>BODY</v>
          </cell>
          <cell r="H98" t="str">
            <v>ACTIVE</v>
          </cell>
          <cell r="I98">
            <v>39338</v>
          </cell>
        </row>
        <row r="99">
          <cell r="A99" t="str">
            <v>2GN01-R1</v>
          </cell>
          <cell r="B99" t="str">
            <v>BODY RECYCLE</v>
          </cell>
          <cell r="C99" t="str">
            <v>KG</v>
          </cell>
          <cell r="F99" t="str">
            <v>SBWASTE</v>
          </cell>
          <cell r="G99" t="str">
            <v>BODY</v>
          </cell>
          <cell r="H99" t="str">
            <v>OBSOLETE</v>
          </cell>
          <cell r="I99">
            <v>39906</v>
          </cell>
        </row>
        <row r="100">
          <cell r="A100" t="str">
            <v>2GN01-R2</v>
          </cell>
          <cell r="B100" t="str">
            <v>BODY</v>
          </cell>
          <cell r="C100" t="str">
            <v>KG</v>
          </cell>
          <cell r="F100" t="str">
            <v>SBWASTE</v>
          </cell>
          <cell r="G100" t="str">
            <v>BODY</v>
          </cell>
          <cell r="H100" t="str">
            <v>OBSOLETE</v>
          </cell>
          <cell r="I100">
            <v>40025</v>
          </cell>
        </row>
        <row r="101">
          <cell r="A101" t="str">
            <v>2GN01-RBS17</v>
          </cell>
          <cell r="B101" t="str">
            <v>BODY COLOR</v>
          </cell>
          <cell r="C101" t="str">
            <v>KG</v>
          </cell>
          <cell r="F101" t="str">
            <v>SBWASTE</v>
          </cell>
          <cell r="G101" t="str">
            <v>ZZZ</v>
          </cell>
          <cell r="H101" t="str">
            <v>OBSOLETE</v>
          </cell>
          <cell r="I101">
            <v>39622</v>
          </cell>
        </row>
        <row r="102">
          <cell r="A102" t="str">
            <v>2GN01-RBS18</v>
          </cell>
          <cell r="B102" t="str">
            <v>BODY COLOR</v>
          </cell>
          <cell r="C102" t="str">
            <v>KG</v>
          </cell>
          <cell r="F102" t="str">
            <v>SBWASTE</v>
          </cell>
          <cell r="G102" t="str">
            <v>ZZZ</v>
          </cell>
          <cell r="H102" t="str">
            <v>OBSOLETE</v>
          </cell>
          <cell r="I102">
            <v>39923</v>
          </cell>
        </row>
        <row r="103">
          <cell r="A103" t="str">
            <v>2GN01-RBS23</v>
          </cell>
          <cell r="B103" t="str">
            <v>BODY COLOR</v>
          </cell>
          <cell r="C103" t="str">
            <v>KG</v>
          </cell>
          <cell r="F103" t="str">
            <v>SBWASTE</v>
          </cell>
          <cell r="G103" t="str">
            <v>ZZZ</v>
          </cell>
          <cell r="H103" t="str">
            <v>OBSOLETE</v>
          </cell>
          <cell r="I103">
            <v>39680</v>
          </cell>
        </row>
        <row r="104">
          <cell r="A104" t="str">
            <v>2GN01BS02</v>
          </cell>
          <cell r="B104" t="str">
            <v>BODY COLOR</v>
          </cell>
          <cell r="C104" t="str">
            <v>KG</v>
          </cell>
          <cell r="F104" t="str">
            <v>SBAVORI</v>
          </cell>
          <cell r="G104" t="str">
            <v>BODY</v>
          </cell>
          <cell r="H104" t="str">
            <v>OBSOLETE</v>
          </cell>
          <cell r="I104">
            <v>39181</v>
          </cell>
        </row>
        <row r="105">
          <cell r="A105" t="str">
            <v>2GN01BS03</v>
          </cell>
          <cell r="B105" t="str">
            <v>GN-01-BS03</v>
          </cell>
          <cell r="C105" t="str">
            <v>KG</v>
          </cell>
          <cell r="F105" t="str">
            <v>ZZZ</v>
          </cell>
          <cell r="G105" t="str">
            <v>BODY</v>
          </cell>
          <cell r="H105" t="str">
            <v>PRELEASE</v>
          </cell>
          <cell r="I105">
            <v>39181</v>
          </cell>
        </row>
        <row r="106">
          <cell r="B106" t="str">
            <v>BODY COLOR</v>
          </cell>
        </row>
        <row r="107">
          <cell r="A107" t="str">
            <v>2GN01BS04</v>
          </cell>
          <cell r="B107" t="str">
            <v>BODY COLOR</v>
          </cell>
          <cell r="C107" t="str">
            <v>KG</v>
          </cell>
          <cell r="F107" t="str">
            <v>SBAVORI</v>
          </cell>
          <cell r="G107" t="str">
            <v>BODY</v>
          </cell>
          <cell r="H107" t="str">
            <v>OBSOLETE</v>
          </cell>
          <cell r="I107">
            <v>39181</v>
          </cell>
        </row>
        <row r="108">
          <cell r="A108" t="str">
            <v>2GN01BS05</v>
          </cell>
          <cell r="B108" t="str">
            <v>BODY COLOR</v>
          </cell>
          <cell r="C108" t="str">
            <v>KG</v>
          </cell>
          <cell r="F108" t="str">
            <v>SBAVORI</v>
          </cell>
          <cell r="G108" t="str">
            <v>BODY</v>
          </cell>
          <cell r="H108" t="str">
            <v>OBSOLETE</v>
          </cell>
          <cell r="I108">
            <v>39181</v>
          </cell>
        </row>
        <row r="109">
          <cell r="A109" t="str">
            <v>2GN01BS10</v>
          </cell>
          <cell r="B109" t="str">
            <v>GN-01-BS10</v>
          </cell>
          <cell r="C109" t="str">
            <v>KG</v>
          </cell>
          <cell r="F109" t="str">
            <v>SBAVORI</v>
          </cell>
          <cell r="G109" t="str">
            <v>BODY</v>
          </cell>
          <cell r="H109" t="str">
            <v>OBSOLETE</v>
          </cell>
          <cell r="I109">
            <v>39336</v>
          </cell>
        </row>
        <row r="110">
          <cell r="B110" t="str">
            <v>BODY COLOR</v>
          </cell>
        </row>
        <row r="111">
          <cell r="A111" t="str">
            <v>2GN01BS11</v>
          </cell>
          <cell r="B111" t="str">
            <v>BODY COLOR</v>
          </cell>
          <cell r="C111" t="str">
            <v>KG</v>
          </cell>
          <cell r="F111" t="str">
            <v>SBAVORI</v>
          </cell>
          <cell r="G111" t="str">
            <v>BODY</v>
          </cell>
          <cell r="H111" t="str">
            <v>OBSOLETE</v>
          </cell>
          <cell r="I111">
            <v>39181</v>
          </cell>
        </row>
        <row r="112">
          <cell r="A112" t="str">
            <v>2GN01BS12</v>
          </cell>
          <cell r="B112" t="str">
            <v>BODY COLOR</v>
          </cell>
          <cell r="C112" t="str">
            <v>KG</v>
          </cell>
          <cell r="F112" t="str">
            <v>SBAVORI</v>
          </cell>
          <cell r="G112" t="str">
            <v>BODY</v>
          </cell>
          <cell r="H112" t="str">
            <v>OBSOLETE</v>
          </cell>
          <cell r="I112">
            <v>39181</v>
          </cell>
        </row>
        <row r="113">
          <cell r="A113" t="str">
            <v>_x000C_ppptrp11.p 2+</v>
          </cell>
          <cell r="B113" t="str">
            <v>1.5.2 Item D</v>
          </cell>
          <cell r="C113" t="str">
            <v>at</v>
          </cell>
          <cell r="D113" t="str">
            <v>a Rep</v>
          </cell>
          <cell r="E113" t="str">
            <v>ort</v>
          </cell>
          <cell r="H113" t="str">
            <v>Dat</v>
          </cell>
          <cell r="I113" t="str">
            <v>e: 09/07</v>
          </cell>
        </row>
        <row r="114">
          <cell r="A114" t="str">
            <v>Page:    3</v>
          </cell>
          <cell r="B114" t="str">
            <v>T.T. CERAMIC</v>
          </cell>
          <cell r="C114" t="str">
            <v>C</v>
          </cell>
          <cell r="D114" t="str">
            <v>O.,LT</v>
          </cell>
          <cell r="E114" t="str">
            <v>D.</v>
          </cell>
          <cell r="H114" t="str">
            <v>Time</v>
          </cell>
          <cell r="I114" t="str">
            <v>: 08:55:</v>
          </cell>
        </row>
        <row r="115">
          <cell r="A115" t="str">
            <v>2000 SEMI PART</v>
          </cell>
          <cell r="B115" t="str">
            <v>(Continued)</v>
          </cell>
        </row>
        <row r="116">
          <cell r="E116" t="str">
            <v>Drawing</v>
          </cell>
        </row>
        <row r="117">
          <cell r="A117" t="str">
            <v>Item Number</v>
          </cell>
          <cell r="B117" t="str">
            <v>Description</v>
          </cell>
          <cell r="C117" t="str">
            <v>UM</v>
          </cell>
          <cell r="D117" t="str">
            <v>Rev</v>
          </cell>
          <cell r="E117" t="str">
            <v>Brk Cat</v>
          </cell>
          <cell r="F117" t="str">
            <v>Group</v>
          </cell>
          <cell r="G117" t="str">
            <v>Type</v>
          </cell>
          <cell r="H117" t="str">
            <v>St</v>
          </cell>
          <cell r="I117" t="str">
            <v>Added</v>
          </cell>
        </row>
        <row r="118">
          <cell r="A118" t="str">
            <v>------------------</v>
          </cell>
          <cell r="B118" t="str">
            <v>------------------------------------------------</v>
          </cell>
          <cell r="C118" t="str">
            <v>--</v>
          </cell>
          <cell r="D118" t="str">
            <v>----</v>
          </cell>
          <cell r="E118" t="str">
            <v>------------------</v>
          </cell>
          <cell r="F118" t="str">
            <v>--------</v>
          </cell>
          <cell r="G118" t="str">
            <v>--------</v>
          </cell>
          <cell r="H118" t="str">
            <v>--------</v>
          </cell>
          <cell r="I118" t="str">
            <v>--------</v>
          </cell>
        </row>
        <row r="119">
          <cell r="A119" t="str">
            <v>2GN01BS30</v>
          </cell>
          <cell r="B119" t="str">
            <v>BODY COLOR (YELLOW)</v>
          </cell>
          <cell r="C119" t="str">
            <v>KG</v>
          </cell>
          <cell r="F119" t="str">
            <v>SBAVORI</v>
          </cell>
          <cell r="G119" t="str">
            <v>BODY</v>
          </cell>
          <cell r="H119" t="str">
            <v>OBSOLETE</v>
          </cell>
          <cell r="I119">
            <v>39238</v>
          </cell>
        </row>
        <row r="120">
          <cell r="A120" t="str">
            <v>2GN01BS31</v>
          </cell>
          <cell r="B120" t="str">
            <v>BODY COLOR</v>
          </cell>
          <cell r="C120" t="str">
            <v>KG</v>
          </cell>
          <cell r="F120" t="str">
            <v>SBAVORI</v>
          </cell>
          <cell r="G120" t="str">
            <v>BODY</v>
          </cell>
          <cell r="H120" t="str">
            <v>OBSOLETE</v>
          </cell>
          <cell r="I120">
            <v>39284</v>
          </cell>
        </row>
        <row r="121">
          <cell r="A121" t="str">
            <v>2GN01BS32</v>
          </cell>
          <cell r="B121" t="str">
            <v>BODY COLOR</v>
          </cell>
          <cell r="C121" t="str">
            <v>KG</v>
          </cell>
          <cell r="F121" t="str">
            <v>SBAVORI</v>
          </cell>
          <cell r="G121" t="str">
            <v>BODY</v>
          </cell>
          <cell r="H121" t="str">
            <v>OBSOLETE</v>
          </cell>
          <cell r="I121">
            <v>39284</v>
          </cell>
        </row>
        <row r="122">
          <cell r="A122" t="str">
            <v>2GN01BS33</v>
          </cell>
          <cell r="B122" t="str">
            <v>BODY COLOR</v>
          </cell>
          <cell r="C122" t="str">
            <v>KG</v>
          </cell>
          <cell r="F122" t="str">
            <v>SBAVORI</v>
          </cell>
          <cell r="G122" t="str">
            <v>BODY</v>
          </cell>
          <cell r="H122" t="str">
            <v>OBSOLETE</v>
          </cell>
          <cell r="I122">
            <v>39284</v>
          </cell>
        </row>
        <row r="123">
          <cell r="A123" t="str">
            <v>2GN01BS34</v>
          </cell>
          <cell r="B123" t="str">
            <v>BODY COLOR</v>
          </cell>
          <cell r="C123" t="str">
            <v>KG</v>
          </cell>
          <cell r="F123" t="str">
            <v>SBAVORI</v>
          </cell>
          <cell r="G123" t="str">
            <v>BODY</v>
          </cell>
          <cell r="H123" t="str">
            <v>OBSOLETE</v>
          </cell>
          <cell r="I123">
            <v>39284</v>
          </cell>
        </row>
        <row r="124">
          <cell r="A124" t="str">
            <v>2GN01BS35</v>
          </cell>
          <cell r="B124" t="str">
            <v>BODY COLOR</v>
          </cell>
          <cell r="C124" t="str">
            <v>KG</v>
          </cell>
          <cell r="F124" t="str">
            <v>SBAVORI</v>
          </cell>
          <cell r="G124" t="str">
            <v>BODY</v>
          </cell>
          <cell r="H124" t="str">
            <v>OBSOLETE</v>
          </cell>
          <cell r="I124">
            <v>39284</v>
          </cell>
        </row>
        <row r="125">
          <cell r="A125" t="str">
            <v>2GN01BS36</v>
          </cell>
          <cell r="B125" t="str">
            <v>BODY COLOR</v>
          </cell>
          <cell r="C125" t="str">
            <v>KG</v>
          </cell>
          <cell r="F125" t="str">
            <v>SBAVORI</v>
          </cell>
          <cell r="G125" t="str">
            <v>BODY</v>
          </cell>
          <cell r="H125" t="str">
            <v>OBSOLETE</v>
          </cell>
          <cell r="I125">
            <v>39284</v>
          </cell>
        </row>
        <row r="126">
          <cell r="A126" t="str">
            <v>2GN01BS37</v>
          </cell>
          <cell r="B126" t="str">
            <v>BODY COLOR</v>
          </cell>
          <cell r="C126" t="str">
            <v>KG</v>
          </cell>
          <cell r="F126" t="str">
            <v>SBAVORI</v>
          </cell>
          <cell r="G126" t="str">
            <v>BODY</v>
          </cell>
          <cell r="H126" t="str">
            <v>OBSOLETE</v>
          </cell>
          <cell r="I126">
            <v>39284</v>
          </cell>
        </row>
        <row r="127">
          <cell r="A127" t="str">
            <v>2GN01BS39</v>
          </cell>
          <cell r="B127" t="str">
            <v>BODY COLOR</v>
          </cell>
          <cell r="C127" t="str">
            <v>KG</v>
          </cell>
          <cell r="F127" t="str">
            <v>SBAVORI</v>
          </cell>
          <cell r="G127" t="str">
            <v>BODY</v>
          </cell>
          <cell r="H127" t="str">
            <v>OBSOLETE</v>
          </cell>
          <cell r="I127">
            <v>39300</v>
          </cell>
        </row>
        <row r="128">
          <cell r="A128" t="str">
            <v>2GN01BS40</v>
          </cell>
          <cell r="B128" t="str">
            <v>BODY COLOR</v>
          </cell>
          <cell r="C128" t="str">
            <v>KG</v>
          </cell>
          <cell r="F128" t="str">
            <v>SBAVORI</v>
          </cell>
          <cell r="G128" t="str">
            <v>BODY</v>
          </cell>
          <cell r="H128" t="str">
            <v>OBSOLETE</v>
          </cell>
          <cell r="I128">
            <v>39284</v>
          </cell>
        </row>
        <row r="129">
          <cell r="A129" t="str">
            <v>2GN01BS41</v>
          </cell>
          <cell r="B129" t="str">
            <v>BODY COLOR</v>
          </cell>
          <cell r="C129" t="str">
            <v>KG</v>
          </cell>
          <cell r="F129" t="str">
            <v>SBAVORI</v>
          </cell>
          <cell r="G129" t="str">
            <v>BODY</v>
          </cell>
          <cell r="H129" t="str">
            <v>OBSOLETE</v>
          </cell>
          <cell r="I129">
            <v>39284</v>
          </cell>
        </row>
        <row r="130">
          <cell r="A130" t="str">
            <v>2GN01BS42</v>
          </cell>
          <cell r="B130" t="str">
            <v>BODY COLOR</v>
          </cell>
          <cell r="C130" t="str">
            <v>KG</v>
          </cell>
          <cell r="F130" t="str">
            <v>SBAVORI</v>
          </cell>
          <cell r="G130" t="str">
            <v>BODY</v>
          </cell>
          <cell r="H130" t="str">
            <v>OBSOLETE</v>
          </cell>
          <cell r="I130">
            <v>39286</v>
          </cell>
        </row>
        <row r="131">
          <cell r="A131" t="str">
            <v>2GN01BS43</v>
          </cell>
          <cell r="B131" t="str">
            <v>GN-01-BS43</v>
          </cell>
          <cell r="C131" t="str">
            <v>KG</v>
          </cell>
          <cell r="F131" t="str">
            <v>SBAVORI</v>
          </cell>
          <cell r="G131" t="str">
            <v>BODY</v>
          </cell>
          <cell r="H131" t="str">
            <v>OBSOLETE</v>
          </cell>
          <cell r="I131">
            <v>39455</v>
          </cell>
        </row>
        <row r="132">
          <cell r="B132" t="str">
            <v>BODY COLOR</v>
          </cell>
        </row>
        <row r="133">
          <cell r="A133" t="str">
            <v>2GN01BS44</v>
          </cell>
          <cell r="B133" t="str">
            <v>GN-01-BS44</v>
          </cell>
          <cell r="C133" t="str">
            <v>KG</v>
          </cell>
          <cell r="F133" t="str">
            <v>SBAVORI</v>
          </cell>
          <cell r="G133" t="str">
            <v>BODY</v>
          </cell>
          <cell r="H133" t="str">
            <v>OBSOLETE</v>
          </cell>
          <cell r="I133">
            <v>39455</v>
          </cell>
        </row>
        <row r="134">
          <cell r="B134" t="str">
            <v>BODY COLOR</v>
          </cell>
        </row>
        <row r="135">
          <cell r="A135" t="str">
            <v>2GN01RBS18</v>
          </cell>
          <cell r="B135" t="str">
            <v>BODY COLOR</v>
          </cell>
          <cell r="C135" t="str">
            <v>KG</v>
          </cell>
          <cell r="F135" t="str">
            <v>SBAVORI</v>
          </cell>
          <cell r="G135" t="str">
            <v>BODY</v>
          </cell>
          <cell r="H135" t="str">
            <v>OBSOLETE</v>
          </cell>
          <cell r="I135">
            <v>40067</v>
          </cell>
        </row>
        <row r="136">
          <cell r="A136" t="str">
            <v>2GN01SL01</v>
          </cell>
          <cell r="B136" t="str">
            <v>POWDER MIX ON SILO</v>
          </cell>
          <cell r="C136" t="str">
            <v>KG</v>
          </cell>
          <cell r="F136" t="str">
            <v>SBAVORI</v>
          </cell>
          <cell r="G136" t="str">
            <v>BODY</v>
          </cell>
          <cell r="H136" t="str">
            <v>OBSOLETE</v>
          </cell>
          <cell r="I136">
            <v>39290</v>
          </cell>
        </row>
        <row r="137">
          <cell r="A137" t="str">
            <v>2GN01SL02</v>
          </cell>
          <cell r="B137" t="str">
            <v>POWDER MIX ON SILO</v>
          </cell>
          <cell r="C137" t="str">
            <v>KG</v>
          </cell>
          <cell r="F137" t="str">
            <v>SBAVORI</v>
          </cell>
          <cell r="G137" t="str">
            <v>BODY</v>
          </cell>
          <cell r="H137" t="str">
            <v>OBSOLETE</v>
          </cell>
          <cell r="I137">
            <v>39455</v>
          </cell>
        </row>
        <row r="138">
          <cell r="A138" t="str">
            <v>2GN01SL03</v>
          </cell>
          <cell r="B138" t="str">
            <v>POWDER MIX ON SILO</v>
          </cell>
          <cell r="C138" t="str">
            <v>KG</v>
          </cell>
          <cell r="F138" t="str">
            <v>SBAVORI</v>
          </cell>
          <cell r="G138" t="str">
            <v>BODY</v>
          </cell>
          <cell r="H138" t="str">
            <v>OBSOLETE</v>
          </cell>
          <cell r="I138">
            <v>39455</v>
          </cell>
        </row>
        <row r="139">
          <cell r="A139" t="str">
            <v>2GN01SL04</v>
          </cell>
          <cell r="B139" t="str">
            <v>POWDER SILO</v>
          </cell>
          <cell r="C139" t="str">
            <v>KG</v>
          </cell>
          <cell r="F139" t="str">
            <v>SBAVORI</v>
          </cell>
          <cell r="G139" t="str">
            <v>BODY</v>
          </cell>
          <cell r="H139" t="str">
            <v>OBSOLETE</v>
          </cell>
          <cell r="I139">
            <v>39455</v>
          </cell>
        </row>
        <row r="140">
          <cell r="A140" t="str">
            <v>2GN01SL05</v>
          </cell>
          <cell r="B140" t="str">
            <v>POWDER SILO</v>
          </cell>
          <cell r="C140" t="str">
            <v>KG</v>
          </cell>
          <cell r="F140" t="str">
            <v>SBAVORI</v>
          </cell>
          <cell r="G140" t="str">
            <v>BODY</v>
          </cell>
          <cell r="H140" t="str">
            <v>OBSOLETE</v>
          </cell>
          <cell r="I140">
            <v>39455</v>
          </cell>
        </row>
        <row r="141">
          <cell r="A141" t="str">
            <v>2GN02</v>
          </cell>
          <cell r="B141" t="str">
            <v>GN-02</v>
          </cell>
          <cell r="C141" t="str">
            <v>KG</v>
          </cell>
          <cell r="F141" t="str">
            <v>SBAVORI</v>
          </cell>
          <cell r="G141" t="str">
            <v>BODY</v>
          </cell>
          <cell r="H141" t="str">
            <v>OBSOLETE</v>
          </cell>
          <cell r="I141">
            <v>39181</v>
          </cell>
        </row>
        <row r="142">
          <cell r="B142" t="str">
            <v>BODY</v>
          </cell>
        </row>
        <row r="143">
          <cell r="A143" t="str">
            <v>2GN03</v>
          </cell>
          <cell r="B143" t="str">
            <v>GN-03</v>
          </cell>
          <cell r="C143" t="str">
            <v>KG</v>
          </cell>
          <cell r="F143" t="str">
            <v>SBAVORI</v>
          </cell>
          <cell r="G143" t="str">
            <v>BODY</v>
          </cell>
          <cell r="H143" t="str">
            <v>OBSOLETE</v>
          </cell>
          <cell r="I143">
            <v>39181</v>
          </cell>
        </row>
        <row r="144">
          <cell r="B144" t="str">
            <v>BODY</v>
          </cell>
        </row>
        <row r="145">
          <cell r="A145" t="str">
            <v>2GN03-01</v>
          </cell>
          <cell r="B145" t="str">
            <v>BODY</v>
          </cell>
          <cell r="C145" t="str">
            <v>KG</v>
          </cell>
          <cell r="F145" t="str">
            <v>SBAVORI</v>
          </cell>
          <cell r="G145" t="str">
            <v>BODY</v>
          </cell>
          <cell r="H145" t="str">
            <v>OBSOLETE</v>
          </cell>
          <cell r="I145">
            <v>39519</v>
          </cell>
        </row>
        <row r="146">
          <cell r="A146" t="str">
            <v>2GN03BS00</v>
          </cell>
          <cell r="B146" t="str">
            <v>GN-03-BS00</v>
          </cell>
          <cell r="C146" t="str">
            <v>KG</v>
          </cell>
          <cell r="F146" t="str">
            <v>SBAVORI</v>
          </cell>
          <cell r="G146" t="str">
            <v>BODY</v>
          </cell>
          <cell r="H146" t="str">
            <v>OBSOLETE</v>
          </cell>
          <cell r="I146">
            <v>39861</v>
          </cell>
        </row>
        <row r="147">
          <cell r="B147" t="str">
            <v>BODY COLOR</v>
          </cell>
        </row>
        <row r="148">
          <cell r="A148" t="str">
            <v>2GN03BS02</v>
          </cell>
          <cell r="B148" t="str">
            <v>GN-03-BS02</v>
          </cell>
          <cell r="C148" t="str">
            <v>KG</v>
          </cell>
          <cell r="F148" t="str">
            <v>SBAVORI</v>
          </cell>
          <cell r="G148" t="str">
            <v>BODY</v>
          </cell>
          <cell r="H148" t="str">
            <v>OBSOLETE</v>
          </cell>
          <cell r="I148">
            <v>39510</v>
          </cell>
        </row>
        <row r="149">
          <cell r="B149" t="str">
            <v>BODY COLOR</v>
          </cell>
        </row>
        <row r="150">
          <cell r="A150" t="str">
            <v>2GN03BS04</v>
          </cell>
          <cell r="B150" t="str">
            <v>GN-03-BS04</v>
          </cell>
          <cell r="C150" t="str">
            <v>KG</v>
          </cell>
          <cell r="F150" t="str">
            <v>SBAVORI</v>
          </cell>
          <cell r="G150" t="str">
            <v>BODY</v>
          </cell>
          <cell r="H150" t="str">
            <v>OBSOLETE</v>
          </cell>
          <cell r="I150">
            <v>39510</v>
          </cell>
        </row>
        <row r="151">
          <cell r="B151" t="str">
            <v>BODY COLOR</v>
          </cell>
        </row>
        <row r="152">
          <cell r="A152" t="str">
            <v>2GN03BS05</v>
          </cell>
          <cell r="B152" t="str">
            <v>GN-03-BS05</v>
          </cell>
          <cell r="C152" t="str">
            <v>KG</v>
          </cell>
          <cell r="F152" t="str">
            <v>SBAVORI</v>
          </cell>
          <cell r="G152" t="str">
            <v>BODY</v>
          </cell>
          <cell r="H152" t="str">
            <v>OBSOLETE</v>
          </cell>
          <cell r="I152">
            <v>39510</v>
          </cell>
        </row>
        <row r="153">
          <cell r="B153" t="str">
            <v>BODY COLOR</v>
          </cell>
        </row>
        <row r="154">
          <cell r="A154" t="str">
            <v>2GN03BS10</v>
          </cell>
          <cell r="B154" t="str">
            <v>GN-03-BS10</v>
          </cell>
          <cell r="C154" t="str">
            <v>KG</v>
          </cell>
          <cell r="F154" t="str">
            <v>SBAVORI</v>
          </cell>
          <cell r="G154" t="str">
            <v>BODY</v>
          </cell>
          <cell r="H154" t="str">
            <v>OBSOLETE</v>
          </cell>
          <cell r="I154">
            <v>39492</v>
          </cell>
        </row>
        <row r="155">
          <cell r="B155" t="str">
            <v>BODY COLOR</v>
          </cell>
        </row>
        <row r="156">
          <cell r="A156" t="str">
            <v>2GN03BS11</v>
          </cell>
          <cell r="B156" t="str">
            <v>GN-03-BS11</v>
          </cell>
          <cell r="C156" t="str">
            <v>KG</v>
          </cell>
          <cell r="F156" t="str">
            <v>SBAVORI</v>
          </cell>
          <cell r="G156" t="str">
            <v>BODY</v>
          </cell>
          <cell r="H156" t="str">
            <v>OBSOLETE</v>
          </cell>
          <cell r="I156">
            <v>39510</v>
          </cell>
        </row>
        <row r="157">
          <cell r="B157" t="str">
            <v>BODY COLOR</v>
          </cell>
        </row>
        <row r="158">
          <cell r="A158" t="str">
            <v>2GN03BS12</v>
          </cell>
          <cell r="B158" t="str">
            <v>GN-03-BS12</v>
          </cell>
          <cell r="C158" t="str">
            <v>KG</v>
          </cell>
          <cell r="F158" t="str">
            <v>SBAVORI</v>
          </cell>
          <cell r="G158" t="str">
            <v>BODY</v>
          </cell>
          <cell r="H158" t="str">
            <v>OBSOLETE</v>
          </cell>
          <cell r="I158">
            <v>39510</v>
          </cell>
        </row>
        <row r="159">
          <cell r="B159" t="str">
            <v>BODY COLOR</v>
          </cell>
        </row>
        <row r="160">
          <cell r="A160" t="str">
            <v>2GN03BS30</v>
          </cell>
          <cell r="B160" t="str">
            <v>GN-03-BS30</v>
          </cell>
          <cell r="C160" t="str">
            <v>KG</v>
          </cell>
          <cell r="F160" t="str">
            <v>SBAVORI</v>
          </cell>
          <cell r="G160" t="str">
            <v>BODY</v>
          </cell>
          <cell r="H160" t="str">
            <v>OBSOLETE</v>
          </cell>
          <cell r="I160">
            <v>39510</v>
          </cell>
        </row>
        <row r="161">
          <cell r="B161" t="str">
            <v>BODY COLOR</v>
          </cell>
        </row>
        <row r="162">
          <cell r="A162" t="str">
            <v>2GN03BS31</v>
          </cell>
          <cell r="B162" t="str">
            <v>GN-03-BS31</v>
          </cell>
          <cell r="C162" t="str">
            <v>KG</v>
          </cell>
          <cell r="F162" t="str">
            <v>SBAVORI</v>
          </cell>
          <cell r="G162" t="str">
            <v>BODY</v>
          </cell>
          <cell r="H162" t="str">
            <v>OBSOLETE</v>
          </cell>
          <cell r="I162">
            <v>39510</v>
          </cell>
        </row>
        <row r="163">
          <cell r="B163" t="str">
            <v>BODY COLOR</v>
          </cell>
        </row>
        <row r="164">
          <cell r="A164" t="str">
            <v>2GN03BS32</v>
          </cell>
          <cell r="B164" t="str">
            <v>GN-03-BS32</v>
          </cell>
          <cell r="C164" t="str">
            <v>KG</v>
          </cell>
          <cell r="F164" t="str">
            <v>SBAVORI</v>
          </cell>
          <cell r="G164" t="str">
            <v>BODY</v>
          </cell>
          <cell r="H164" t="str">
            <v>OBSOLETE</v>
          </cell>
          <cell r="I164">
            <v>39492</v>
          </cell>
        </row>
        <row r="165">
          <cell r="B165" t="str">
            <v>BODY COLOR</v>
          </cell>
        </row>
        <row r="166">
          <cell r="A166" t="str">
            <v>2GN03BS33</v>
          </cell>
          <cell r="B166" t="str">
            <v>GN-03-BS33</v>
          </cell>
          <cell r="C166" t="str">
            <v>KG</v>
          </cell>
          <cell r="F166" t="str">
            <v>SBAVORI</v>
          </cell>
          <cell r="G166" t="str">
            <v>BODY</v>
          </cell>
          <cell r="H166" t="str">
            <v>OBSOLETE</v>
          </cell>
          <cell r="I166">
            <v>39510</v>
          </cell>
        </row>
        <row r="167">
          <cell r="B167" t="str">
            <v>BODY COLOR</v>
          </cell>
        </row>
        <row r="168">
          <cell r="A168" t="str">
            <v>_x000C_ppptrp11.p 2+</v>
          </cell>
          <cell r="B168" t="str">
            <v>1.5.2 Item D</v>
          </cell>
          <cell r="C168" t="str">
            <v>at</v>
          </cell>
          <cell r="D168" t="str">
            <v>a Rep</v>
          </cell>
          <cell r="E168" t="str">
            <v>ort</v>
          </cell>
          <cell r="H168" t="str">
            <v>Dat</v>
          </cell>
          <cell r="I168" t="str">
            <v>e: 09/07</v>
          </cell>
        </row>
        <row r="169">
          <cell r="A169" t="str">
            <v>Page:    4</v>
          </cell>
          <cell r="B169" t="str">
            <v>T.T. CERAMIC</v>
          </cell>
          <cell r="C169" t="str">
            <v>C</v>
          </cell>
          <cell r="D169" t="str">
            <v>O.,LT</v>
          </cell>
          <cell r="E169" t="str">
            <v>D.</v>
          </cell>
          <cell r="H169" t="str">
            <v>Time</v>
          </cell>
          <cell r="I169" t="str">
            <v>: 08:55:</v>
          </cell>
        </row>
        <row r="170">
          <cell r="A170" t="str">
            <v>2000 SEMI PART</v>
          </cell>
          <cell r="B170" t="str">
            <v>(Continued)</v>
          </cell>
        </row>
        <row r="171">
          <cell r="E171" t="str">
            <v>Drawing</v>
          </cell>
        </row>
        <row r="172">
          <cell r="A172" t="str">
            <v>Item Number</v>
          </cell>
          <cell r="B172" t="str">
            <v>Description</v>
          </cell>
          <cell r="C172" t="str">
            <v>UM</v>
          </cell>
          <cell r="D172" t="str">
            <v>Rev</v>
          </cell>
          <cell r="E172" t="str">
            <v>Brk Cat</v>
          </cell>
          <cell r="F172" t="str">
            <v>Group</v>
          </cell>
          <cell r="G172" t="str">
            <v>Type</v>
          </cell>
          <cell r="H172" t="str">
            <v>St</v>
          </cell>
          <cell r="I172" t="str">
            <v>Added</v>
          </cell>
        </row>
        <row r="173">
          <cell r="A173" t="str">
            <v>------------------</v>
          </cell>
          <cell r="B173" t="str">
            <v>------------------------------------------------</v>
          </cell>
          <cell r="C173" t="str">
            <v>--</v>
          </cell>
          <cell r="D173" t="str">
            <v>----</v>
          </cell>
          <cell r="E173" t="str">
            <v>------------------</v>
          </cell>
          <cell r="F173" t="str">
            <v>--------</v>
          </cell>
          <cell r="G173" t="str">
            <v>--------</v>
          </cell>
          <cell r="H173" t="str">
            <v>--------</v>
          </cell>
          <cell r="I173" t="str">
            <v>--------</v>
          </cell>
        </row>
        <row r="174">
          <cell r="A174" t="str">
            <v>2GN03BS34</v>
          </cell>
          <cell r="B174" t="str">
            <v>GN-03-BS34</v>
          </cell>
          <cell r="C174" t="str">
            <v>KG</v>
          </cell>
          <cell r="F174" t="str">
            <v>SBAVORI</v>
          </cell>
          <cell r="G174" t="str">
            <v>BODY</v>
          </cell>
          <cell r="H174" t="str">
            <v>OBSOLETE</v>
          </cell>
          <cell r="I174">
            <v>39510</v>
          </cell>
        </row>
        <row r="175">
          <cell r="B175" t="str">
            <v>BODY COLOR</v>
          </cell>
        </row>
        <row r="176">
          <cell r="A176" t="str">
            <v>2GN03BS35</v>
          </cell>
          <cell r="B176" t="str">
            <v>GN-03-BS35</v>
          </cell>
          <cell r="C176" t="str">
            <v>KG</v>
          </cell>
          <cell r="F176" t="str">
            <v>SBAVORI</v>
          </cell>
          <cell r="G176" t="str">
            <v>BODY</v>
          </cell>
          <cell r="H176" t="str">
            <v>OBSOLETE</v>
          </cell>
          <cell r="I176">
            <v>39510</v>
          </cell>
        </row>
        <row r="177">
          <cell r="B177" t="str">
            <v>BODY COLOR</v>
          </cell>
        </row>
        <row r="178">
          <cell r="A178" t="str">
            <v>2GN03BS36</v>
          </cell>
          <cell r="B178" t="str">
            <v>GN-03-BS36</v>
          </cell>
          <cell r="C178" t="str">
            <v>KG</v>
          </cell>
          <cell r="F178" t="str">
            <v>SBAVORI</v>
          </cell>
          <cell r="G178" t="str">
            <v>BODY</v>
          </cell>
          <cell r="H178" t="str">
            <v>OBSOLETE</v>
          </cell>
          <cell r="I178">
            <v>39510</v>
          </cell>
        </row>
        <row r="179">
          <cell r="B179" t="str">
            <v>BODY COLOR</v>
          </cell>
        </row>
        <row r="180">
          <cell r="A180" t="str">
            <v>2GN03BS37</v>
          </cell>
          <cell r="B180" t="str">
            <v>GN-03-BS37</v>
          </cell>
          <cell r="C180" t="str">
            <v>KG</v>
          </cell>
          <cell r="F180" t="str">
            <v>SBAVORI</v>
          </cell>
          <cell r="G180" t="str">
            <v>BODY</v>
          </cell>
          <cell r="H180" t="str">
            <v>OBSOLETE</v>
          </cell>
          <cell r="I180">
            <v>39480</v>
          </cell>
        </row>
        <row r="181">
          <cell r="B181" t="str">
            <v>BODY COLOR</v>
          </cell>
        </row>
        <row r="182">
          <cell r="A182" t="str">
            <v>2GN03BS40</v>
          </cell>
          <cell r="B182" t="str">
            <v>GN-03-BS40</v>
          </cell>
          <cell r="C182" t="str">
            <v>KG</v>
          </cell>
          <cell r="F182" t="str">
            <v>SBAVORI</v>
          </cell>
          <cell r="G182" t="str">
            <v>BODY</v>
          </cell>
          <cell r="H182" t="str">
            <v>OBSOLETE</v>
          </cell>
          <cell r="I182">
            <v>39510</v>
          </cell>
        </row>
        <row r="183">
          <cell r="B183" t="str">
            <v>BODY COLOR</v>
          </cell>
        </row>
        <row r="184">
          <cell r="A184" t="str">
            <v>2GN03BS43</v>
          </cell>
          <cell r="B184" t="str">
            <v>GN-03-BS43</v>
          </cell>
          <cell r="C184" t="str">
            <v>KG</v>
          </cell>
          <cell r="F184" t="str">
            <v>SBAVORI</v>
          </cell>
          <cell r="G184" t="str">
            <v>BODY</v>
          </cell>
          <cell r="H184" t="str">
            <v>OBSOLETE</v>
          </cell>
          <cell r="I184">
            <v>39482</v>
          </cell>
        </row>
        <row r="185">
          <cell r="B185" t="str">
            <v>BODY COLOR</v>
          </cell>
        </row>
        <row r="186">
          <cell r="A186" t="str">
            <v>2GN03BS44</v>
          </cell>
          <cell r="B186" t="str">
            <v>GN-03-BS44</v>
          </cell>
          <cell r="C186" t="str">
            <v>KG</v>
          </cell>
          <cell r="F186" t="str">
            <v>SBAVORI</v>
          </cell>
          <cell r="G186" t="str">
            <v>BODY</v>
          </cell>
          <cell r="H186" t="str">
            <v>OBSOLETE</v>
          </cell>
          <cell r="I186">
            <v>39496</v>
          </cell>
        </row>
        <row r="187">
          <cell r="B187" t="str">
            <v>BODY COLOR</v>
          </cell>
        </row>
        <row r="188">
          <cell r="A188" t="str">
            <v>2GN03SL03</v>
          </cell>
          <cell r="B188" t="str">
            <v>POWDER MIX ON SILO</v>
          </cell>
          <cell r="C188" t="str">
            <v>KG</v>
          </cell>
          <cell r="F188" t="str">
            <v>SBAVORI</v>
          </cell>
          <cell r="G188" t="str">
            <v>BODY</v>
          </cell>
          <cell r="H188" t="str">
            <v>OBSOLETE</v>
          </cell>
          <cell r="I188">
            <v>39482</v>
          </cell>
        </row>
        <row r="189">
          <cell r="A189" t="str">
            <v>2GN03SL04</v>
          </cell>
          <cell r="B189" t="str">
            <v>POWDER SILO</v>
          </cell>
          <cell r="C189" t="str">
            <v>KG</v>
          </cell>
          <cell r="F189" t="str">
            <v>SBAVORI</v>
          </cell>
          <cell r="G189" t="str">
            <v>BODY</v>
          </cell>
          <cell r="H189" t="str">
            <v>OBSOLETE</v>
          </cell>
          <cell r="I189">
            <v>39496</v>
          </cell>
        </row>
        <row r="190">
          <cell r="A190" t="str">
            <v>2GN03SL05</v>
          </cell>
          <cell r="B190" t="str">
            <v>POWDER  SILO</v>
          </cell>
          <cell r="C190" t="str">
            <v>KG</v>
          </cell>
          <cell r="F190" t="str">
            <v>SBAVORI</v>
          </cell>
          <cell r="G190" t="str">
            <v>BODY</v>
          </cell>
          <cell r="H190" t="str">
            <v>OBSOLETE</v>
          </cell>
          <cell r="I190">
            <v>39480</v>
          </cell>
        </row>
        <row r="191">
          <cell r="A191" t="str">
            <v>2GN03SL06</v>
          </cell>
          <cell r="B191" t="str">
            <v>POWDER MIX ON SILO</v>
          </cell>
          <cell r="C191" t="str">
            <v>KG</v>
          </cell>
          <cell r="F191" t="str">
            <v>SBAVORI</v>
          </cell>
          <cell r="G191" t="str">
            <v>BODY</v>
          </cell>
          <cell r="H191" t="str">
            <v>OBSOLETE</v>
          </cell>
          <cell r="I191">
            <v>39492</v>
          </cell>
        </row>
        <row r="192">
          <cell r="A192" t="str">
            <v>2GN03SL07</v>
          </cell>
          <cell r="B192" t="str">
            <v>POWDER MIX ON SILO</v>
          </cell>
          <cell r="C192" t="str">
            <v>KG</v>
          </cell>
          <cell r="F192" t="str">
            <v>SBAVORI</v>
          </cell>
          <cell r="G192" t="str">
            <v>BODY</v>
          </cell>
          <cell r="H192" t="str">
            <v>OBSOLETE</v>
          </cell>
          <cell r="I192">
            <v>39492</v>
          </cell>
        </row>
        <row r="193">
          <cell r="A193" t="str">
            <v>2GN04</v>
          </cell>
          <cell r="B193" t="str">
            <v>BODY</v>
          </cell>
          <cell r="C193" t="str">
            <v>KG</v>
          </cell>
          <cell r="F193" t="str">
            <v>SBAVORI</v>
          </cell>
          <cell r="G193" t="str">
            <v>BODY</v>
          </cell>
          <cell r="H193" t="str">
            <v>ACTIVE</v>
          </cell>
          <cell r="I193">
            <v>39542</v>
          </cell>
        </row>
        <row r="194">
          <cell r="A194" t="str">
            <v>2GN04-R</v>
          </cell>
          <cell r="B194" t="str">
            <v>BODY RECYCLE</v>
          </cell>
          <cell r="C194" t="str">
            <v>KG</v>
          </cell>
          <cell r="F194" t="str">
            <v>SBWASTE</v>
          </cell>
          <cell r="G194" t="str">
            <v>BODY</v>
          </cell>
          <cell r="H194" t="str">
            <v>OBSOLETE</v>
          </cell>
          <cell r="I194">
            <v>39937</v>
          </cell>
        </row>
        <row r="195">
          <cell r="A195" t="str">
            <v>2GN04-RBS01</v>
          </cell>
          <cell r="B195" t="str">
            <v>BODY COLOR</v>
          </cell>
          <cell r="C195" t="str">
            <v>KG</v>
          </cell>
          <cell r="F195" t="str">
            <v>SBWASTE</v>
          </cell>
          <cell r="G195" t="str">
            <v>BODY</v>
          </cell>
          <cell r="H195" t="str">
            <v>OBSOLETE</v>
          </cell>
          <cell r="I195">
            <v>40047</v>
          </cell>
        </row>
        <row r="196">
          <cell r="A196" t="str">
            <v>2GN04BS00</v>
          </cell>
          <cell r="B196" t="str">
            <v>GN-04-BS00</v>
          </cell>
          <cell r="C196" t="str">
            <v>KG</v>
          </cell>
          <cell r="F196" t="str">
            <v>SBAVORI</v>
          </cell>
          <cell r="G196" t="str">
            <v>BODY</v>
          </cell>
          <cell r="H196" t="str">
            <v>OBSOLETE</v>
          </cell>
          <cell r="I196">
            <v>39736</v>
          </cell>
        </row>
        <row r="197">
          <cell r="B197" t="str">
            <v>BODY COLOR</v>
          </cell>
        </row>
        <row r="198">
          <cell r="A198" t="str">
            <v>2GN04BS02</v>
          </cell>
          <cell r="B198" t="str">
            <v>BODY COLOR</v>
          </cell>
          <cell r="C198" t="str">
            <v>KG</v>
          </cell>
          <cell r="F198" t="str">
            <v>SBAVORI</v>
          </cell>
          <cell r="G198" t="str">
            <v>BODY</v>
          </cell>
          <cell r="H198" t="str">
            <v>OBSOLETE</v>
          </cell>
          <cell r="I198">
            <v>39554</v>
          </cell>
        </row>
        <row r="199">
          <cell r="A199" t="str">
            <v>2GN04BS04</v>
          </cell>
          <cell r="B199" t="str">
            <v>GN-04-BS04</v>
          </cell>
          <cell r="C199" t="str">
            <v>KG</v>
          </cell>
          <cell r="F199" t="str">
            <v>SBAVORI</v>
          </cell>
          <cell r="G199" t="str">
            <v>BODY</v>
          </cell>
          <cell r="H199" t="str">
            <v>OBSOLETE</v>
          </cell>
          <cell r="I199">
            <v>39571</v>
          </cell>
        </row>
        <row r="200">
          <cell r="B200" t="str">
            <v>BODY COLOR</v>
          </cell>
        </row>
        <row r="201">
          <cell r="A201" t="str">
            <v>2GN04BS05</v>
          </cell>
          <cell r="B201" t="str">
            <v>GN-04-BS05</v>
          </cell>
          <cell r="C201" t="str">
            <v>KG</v>
          </cell>
          <cell r="F201" t="str">
            <v>SBAVORI</v>
          </cell>
          <cell r="G201" t="str">
            <v>BODY</v>
          </cell>
          <cell r="H201" t="str">
            <v>OBSOLETE</v>
          </cell>
          <cell r="I201">
            <v>39576</v>
          </cell>
        </row>
        <row r="202">
          <cell r="B202" t="str">
            <v>BODY COLOR</v>
          </cell>
        </row>
        <row r="203">
          <cell r="A203" t="str">
            <v>2GN04BS11</v>
          </cell>
          <cell r="B203" t="str">
            <v>GN-04-BS11</v>
          </cell>
          <cell r="C203" t="str">
            <v>KG</v>
          </cell>
          <cell r="F203" t="str">
            <v>SBAVORI</v>
          </cell>
          <cell r="G203" t="str">
            <v>BODY</v>
          </cell>
          <cell r="H203" t="str">
            <v>OBSOLETE</v>
          </cell>
          <cell r="I203">
            <v>39574</v>
          </cell>
        </row>
        <row r="204">
          <cell r="B204" t="str">
            <v>BODY COLOR</v>
          </cell>
        </row>
        <row r="205">
          <cell r="A205" t="str">
            <v>2GN04BS12</v>
          </cell>
          <cell r="B205" t="str">
            <v>GN-04-BS12</v>
          </cell>
          <cell r="C205" t="str">
            <v>KG</v>
          </cell>
          <cell r="F205" t="str">
            <v>SBAVORI</v>
          </cell>
          <cell r="G205" t="str">
            <v>BODY</v>
          </cell>
          <cell r="H205" t="str">
            <v>OBSOLETE</v>
          </cell>
          <cell r="I205">
            <v>39574</v>
          </cell>
        </row>
        <row r="206">
          <cell r="B206" t="str">
            <v>BODY COLOR</v>
          </cell>
        </row>
        <row r="207">
          <cell r="A207" t="str">
            <v>2GN04BS13</v>
          </cell>
          <cell r="B207" t="str">
            <v>GN-04-BS13</v>
          </cell>
          <cell r="C207" t="str">
            <v>KG</v>
          </cell>
          <cell r="F207" t="str">
            <v>SBAVORI</v>
          </cell>
          <cell r="G207" t="str">
            <v>BODY</v>
          </cell>
          <cell r="H207" t="str">
            <v>OBSOLETE</v>
          </cell>
          <cell r="I207">
            <v>39599</v>
          </cell>
        </row>
        <row r="208">
          <cell r="B208" t="str">
            <v>BODY COLOR</v>
          </cell>
        </row>
        <row r="209">
          <cell r="A209" t="str">
            <v>2GN04BS14</v>
          </cell>
          <cell r="B209" t="str">
            <v>GN-04-BS14</v>
          </cell>
          <cell r="C209" t="str">
            <v>KG</v>
          </cell>
          <cell r="F209" t="str">
            <v>SBAVORI</v>
          </cell>
          <cell r="G209" t="str">
            <v>BODY</v>
          </cell>
          <cell r="H209" t="str">
            <v>OBSOLETE</v>
          </cell>
          <cell r="I209">
            <v>39599</v>
          </cell>
        </row>
        <row r="210">
          <cell r="B210" t="str">
            <v>BODY COLOR</v>
          </cell>
        </row>
        <row r="211">
          <cell r="A211" t="str">
            <v>2GN04BS15</v>
          </cell>
          <cell r="B211" t="str">
            <v>GN-04-BS15</v>
          </cell>
          <cell r="C211" t="str">
            <v>KG</v>
          </cell>
          <cell r="F211" t="str">
            <v>SBAVORI</v>
          </cell>
          <cell r="G211" t="str">
            <v>BODY</v>
          </cell>
          <cell r="H211" t="str">
            <v>OBSOLETE</v>
          </cell>
          <cell r="I211">
            <v>39599</v>
          </cell>
        </row>
        <row r="212">
          <cell r="B212" t="str">
            <v>BODY COLOR</v>
          </cell>
        </row>
        <row r="213">
          <cell r="A213" t="str">
            <v>2GN04BS16</v>
          </cell>
          <cell r="B213" t="str">
            <v>GN-04-BS16</v>
          </cell>
          <cell r="C213" t="str">
            <v>KG</v>
          </cell>
          <cell r="F213" t="str">
            <v>SBAVORI</v>
          </cell>
          <cell r="G213" t="str">
            <v>BODY</v>
          </cell>
          <cell r="H213" t="str">
            <v>OBSOLETE</v>
          </cell>
          <cell r="I213">
            <v>39606</v>
          </cell>
        </row>
        <row r="214">
          <cell r="B214" t="str">
            <v>BODY COLOR</v>
          </cell>
        </row>
        <row r="215">
          <cell r="A215" t="str">
            <v>2GN04BS17</v>
          </cell>
          <cell r="B215" t="str">
            <v>GN-04-BS17</v>
          </cell>
          <cell r="C215" t="str">
            <v>KG</v>
          </cell>
          <cell r="F215" t="str">
            <v>SBAVORI</v>
          </cell>
          <cell r="G215" t="str">
            <v>BODY</v>
          </cell>
          <cell r="H215" t="str">
            <v>OBSOLETE</v>
          </cell>
          <cell r="I215">
            <v>39606</v>
          </cell>
        </row>
        <row r="216">
          <cell r="B216" t="str">
            <v>BODY COLOR</v>
          </cell>
        </row>
        <row r="217">
          <cell r="A217" t="str">
            <v>2GN04BS18</v>
          </cell>
          <cell r="B217" t="str">
            <v>BODY COLOR</v>
          </cell>
          <cell r="C217" t="str">
            <v>KG</v>
          </cell>
          <cell r="F217" t="str">
            <v>SBAVORI</v>
          </cell>
          <cell r="G217" t="str">
            <v>ZZZ</v>
          </cell>
          <cell r="H217" t="str">
            <v>ACTIVE</v>
          </cell>
          <cell r="I217">
            <v>39618</v>
          </cell>
        </row>
        <row r="218">
          <cell r="A218" t="str">
            <v>2GN04BS19</v>
          </cell>
          <cell r="B218" t="str">
            <v>BODY COLOR</v>
          </cell>
          <cell r="C218" t="str">
            <v>KG</v>
          </cell>
          <cell r="F218" t="str">
            <v>SBAVORI</v>
          </cell>
          <cell r="G218" t="str">
            <v>BODY</v>
          </cell>
          <cell r="H218" t="str">
            <v>ACTIVE</v>
          </cell>
          <cell r="I218">
            <v>39616</v>
          </cell>
        </row>
        <row r="219">
          <cell r="A219" t="str">
            <v>2GN04BS20</v>
          </cell>
          <cell r="B219" t="str">
            <v>BODY COLOR</v>
          </cell>
          <cell r="C219" t="str">
            <v>KG</v>
          </cell>
          <cell r="F219" t="str">
            <v>SBAVORI</v>
          </cell>
          <cell r="G219" t="str">
            <v>BODY</v>
          </cell>
          <cell r="H219" t="str">
            <v>OBSOLETE</v>
          </cell>
          <cell r="I219">
            <v>39616</v>
          </cell>
        </row>
        <row r="220">
          <cell r="A220" t="str">
            <v>2GN04BS21</v>
          </cell>
          <cell r="B220" t="str">
            <v>BODY COLOR</v>
          </cell>
          <cell r="C220" t="str">
            <v>KG</v>
          </cell>
          <cell r="F220" t="str">
            <v>SBAVORI</v>
          </cell>
          <cell r="G220" t="str">
            <v>BODY</v>
          </cell>
          <cell r="H220" t="str">
            <v>ACTIVE</v>
          </cell>
          <cell r="I220">
            <v>39616</v>
          </cell>
        </row>
        <row r="221">
          <cell r="A221" t="str">
            <v>2GN04BS22</v>
          </cell>
          <cell r="B221" t="str">
            <v>BODY COLOR</v>
          </cell>
          <cell r="C221" t="str">
            <v>KG</v>
          </cell>
          <cell r="F221" t="str">
            <v>SBAVORI</v>
          </cell>
          <cell r="G221" t="str">
            <v>BODY</v>
          </cell>
          <cell r="H221" t="str">
            <v>ACTIVE</v>
          </cell>
          <cell r="I221">
            <v>39616</v>
          </cell>
        </row>
        <row r="222">
          <cell r="A222" t="str">
            <v>2GN04BS23</v>
          </cell>
          <cell r="B222" t="str">
            <v>GN04-BS23</v>
          </cell>
          <cell r="C222" t="str">
            <v>KG</v>
          </cell>
          <cell r="F222" t="str">
            <v>SBAVORI</v>
          </cell>
          <cell r="G222" t="str">
            <v>ZZZ</v>
          </cell>
          <cell r="H222" t="str">
            <v>OBSOLETE</v>
          </cell>
          <cell r="I222">
            <v>39669</v>
          </cell>
        </row>
        <row r="223">
          <cell r="B223" t="str">
            <v>BODY  COLOR</v>
          </cell>
        </row>
        <row r="224">
          <cell r="A224" t="str">
            <v>_x000C_ppptrp11.p 2+</v>
          </cell>
          <cell r="B224" t="str">
            <v>1.5.2 Item D</v>
          </cell>
          <cell r="C224" t="str">
            <v>at</v>
          </cell>
          <cell r="D224" t="str">
            <v>a Rep</v>
          </cell>
          <cell r="E224" t="str">
            <v>ort</v>
          </cell>
          <cell r="H224" t="str">
            <v>Dat</v>
          </cell>
          <cell r="I224" t="str">
            <v>e: 09/07</v>
          </cell>
        </row>
        <row r="225">
          <cell r="A225" t="str">
            <v>Page:    5</v>
          </cell>
          <cell r="B225" t="str">
            <v>T.T. CERAMIC</v>
          </cell>
          <cell r="C225" t="str">
            <v>C</v>
          </cell>
          <cell r="D225" t="str">
            <v>O.,LT</v>
          </cell>
          <cell r="E225" t="str">
            <v>D.</v>
          </cell>
          <cell r="H225" t="str">
            <v>Time</v>
          </cell>
          <cell r="I225" t="str">
            <v>: 08:55:</v>
          </cell>
        </row>
        <row r="226">
          <cell r="A226" t="str">
            <v>2000 SEMI PART</v>
          </cell>
          <cell r="B226" t="str">
            <v>(Continued)</v>
          </cell>
        </row>
        <row r="227">
          <cell r="E227" t="str">
            <v>Drawing</v>
          </cell>
        </row>
        <row r="228">
          <cell r="A228" t="str">
            <v>Item Number</v>
          </cell>
          <cell r="B228" t="str">
            <v>Description</v>
          </cell>
          <cell r="C228" t="str">
            <v>UM</v>
          </cell>
          <cell r="D228" t="str">
            <v>Rev</v>
          </cell>
          <cell r="E228" t="str">
            <v>Brk Cat</v>
          </cell>
          <cell r="F228" t="str">
            <v>Group</v>
          </cell>
          <cell r="G228" t="str">
            <v>Type</v>
          </cell>
          <cell r="H228" t="str">
            <v>St</v>
          </cell>
          <cell r="I228" t="str">
            <v>Added</v>
          </cell>
        </row>
        <row r="229">
          <cell r="A229" t="str">
            <v>------------------</v>
          </cell>
          <cell r="B229" t="str">
            <v>------------------------------------------------</v>
          </cell>
          <cell r="C229" t="str">
            <v>--</v>
          </cell>
          <cell r="D229" t="str">
            <v>----</v>
          </cell>
          <cell r="E229" t="str">
            <v>------------------</v>
          </cell>
          <cell r="F229" t="str">
            <v>--------</v>
          </cell>
          <cell r="G229" t="str">
            <v>--------</v>
          </cell>
          <cell r="H229" t="str">
            <v>--------</v>
          </cell>
          <cell r="I229" t="str">
            <v>--------</v>
          </cell>
        </row>
        <row r="230">
          <cell r="A230" t="str">
            <v>2GN04BS24</v>
          </cell>
          <cell r="B230" t="str">
            <v>GN-04-BS24</v>
          </cell>
          <cell r="C230" t="str">
            <v>KG</v>
          </cell>
          <cell r="F230" t="str">
            <v>SBAVORI</v>
          </cell>
          <cell r="G230" t="str">
            <v>BODY</v>
          </cell>
          <cell r="H230" t="str">
            <v>ACTIVE</v>
          </cell>
          <cell r="I230">
            <v>39713</v>
          </cell>
        </row>
        <row r="231">
          <cell r="B231" t="str">
            <v>BODY COLOR</v>
          </cell>
        </row>
        <row r="232">
          <cell r="A232" t="str">
            <v>2GN04BS25</v>
          </cell>
          <cell r="B232" t="str">
            <v>GN-04-BS25</v>
          </cell>
          <cell r="C232" t="str">
            <v>KG</v>
          </cell>
          <cell r="F232" t="str">
            <v>SBAVORI</v>
          </cell>
          <cell r="G232" t="str">
            <v>BODY</v>
          </cell>
          <cell r="H232" t="str">
            <v>OBSOLETE</v>
          </cell>
          <cell r="I232">
            <v>39717</v>
          </cell>
        </row>
        <row r="233">
          <cell r="B233" t="str">
            <v>BODY COLOR</v>
          </cell>
        </row>
        <row r="234">
          <cell r="A234" t="str">
            <v>2GN04BS26</v>
          </cell>
          <cell r="B234" t="str">
            <v>GN-04-BS26</v>
          </cell>
          <cell r="C234" t="str">
            <v>KG</v>
          </cell>
          <cell r="F234" t="str">
            <v>SBAVORI</v>
          </cell>
          <cell r="G234" t="str">
            <v>BODY</v>
          </cell>
          <cell r="H234" t="str">
            <v>OBSOLETE</v>
          </cell>
          <cell r="I234">
            <v>39913</v>
          </cell>
        </row>
        <row r="235">
          <cell r="B235" t="str">
            <v>BODY COLOR</v>
          </cell>
        </row>
        <row r="236">
          <cell r="A236" t="str">
            <v>2GN04BS30</v>
          </cell>
          <cell r="B236" t="str">
            <v>GN-04-BS30</v>
          </cell>
          <cell r="C236" t="str">
            <v>KG</v>
          </cell>
          <cell r="F236" t="str">
            <v>SBAVORI</v>
          </cell>
          <cell r="G236" t="str">
            <v>BODY</v>
          </cell>
          <cell r="H236" t="str">
            <v>OBSOLETE</v>
          </cell>
          <cell r="I236">
            <v>39578</v>
          </cell>
        </row>
        <row r="237">
          <cell r="B237" t="str">
            <v>BODY COLOR</v>
          </cell>
        </row>
        <row r="238">
          <cell r="A238" t="str">
            <v>2GN04BS31</v>
          </cell>
          <cell r="B238" t="str">
            <v>BODY COLOR</v>
          </cell>
          <cell r="C238" t="str">
            <v>KG</v>
          </cell>
          <cell r="F238" t="str">
            <v>SBAVORI</v>
          </cell>
          <cell r="G238" t="str">
            <v>BODY</v>
          </cell>
          <cell r="H238" t="str">
            <v>OBSOLETE</v>
          </cell>
          <cell r="I238">
            <v>39554</v>
          </cell>
        </row>
        <row r="239">
          <cell r="A239" t="str">
            <v>2GN04BS32</v>
          </cell>
          <cell r="B239" t="str">
            <v>BODY</v>
          </cell>
          <cell r="C239" t="str">
            <v>KG</v>
          </cell>
          <cell r="F239" t="str">
            <v>SBAVORI</v>
          </cell>
          <cell r="G239" t="str">
            <v>ZZZ</v>
          </cell>
          <cell r="H239" t="str">
            <v>OBSOLETE</v>
          </cell>
          <cell r="I239">
            <v>40004</v>
          </cell>
        </row>
        <row r="240">
          <cell r="B240" t="str">
            <v>2GN04BS32</v>
          </cell>
        </row>
        <row r="241">
          <cell r="A241" t="str">
            <v>2GN04BS33</v>
          </cell>
          <cell r="B241" t="str">
            <v>GN-04-BS33</v>
          </cell>
          <cell r="C241" t="str">
            <v>KG</v>
          </cell>
          <cell r="F241" t="str">
            <v>SBAVORI</v>
          </cell>
          <cell r="G241" t="str">
            <v>ZZZ</v>
          </cell>
          <cell r="H241" t="str">
            <v>OBSOLETE</v>
          </cell>
          <cell r="I241">
            <v>39633</v>
          </cell>
        </row>
        <row r="242">
          <cell r="B242" t="str">
            <v>BODY COLOR</v>
          </cell>
        </row>
        <row r="243">
          <cell r="A243" t="str">
            <v>2GN04BS34</v>
          </cell>
          <cell r="B243" t="str">
            <v>GN-04-BS34</v>
          </cell>
          <cell r="C243" t="str">
            <v>KG</v>
          </cell>
          <cell r="F243" t="str">
            <v>SBAVORI</v>
          </cell>
          <cell r="G243" t="str">
            <v>BODY</v>
          </cell>
          <cell r="H243" t="str">
            <v>OBSOLETE</v>
          </cell>
          <cell r="I243">
            <v>39574</v>
          </cell>
        </row>
        <row r="244">
          <cell r="B244" t="str">
            <v>BODY COLOR</v>
          </cell>
        </row>
        <row r="245">
          <cell r="A245" t="str">
            <v>2GN04BS35</v>
          </cell>
          <cell r="B245" t="str">
            <v>GN-04-BS35</v>
          </cell>
          <cell r="C245" t="str">
            <v>KG</v>
          </cell>
          <cell r="F245" t="str">
            <v>SBAVORI</v>
          </cell>
          <cell r="G245" t="str">
            <v>BODY</v>
          </cell>
          <cell r="H245" t="str">
            <v>OBSOLETE</v>
          </cell>
          <cell r="I245">
            <v>39571</v>
          </cell>
        </row>
        <row r="246">
          <cell r="B246" t="str">
            <v>BODY COLOR</v>
          </cell>
        </row>
        <row r="247">
          <cell r="A247" t="str">
            <v>2GN04BS37</v>
          </cell>
          <cell r="B247" t="str">
            <v>GN-04-BS37</v>
          </cell>
          <cell r="C247" t="str">
            <v>KG</v>
          </cell>
          <cell r="F247" t="str">
            <v>SBAVORI</v>
          </cell>
          <cell r="G247" t="str">
            <v>BODY</v>
          </cell>
          <cell r="H247" t="str">
            <v>OBSOLETE</v>
          </cell>
          <cell r="I247">
            <v>39713</v>
          </cell>
        </row>
        <row r="248">
          <cell r="B248" t="str">
            <v>BODY COLOR</v>
          </cell>
        </row>
        <row r="249">
          <cell r="A249" t="str">
            <v>2GN04BS41</v>
          </cell>
          <cell r="B249" t="str">
            <v>GN-04-BS41</v>
          </cell>
          <cell r="C249" t="str">
            <v>KG</v>
          </cell>
          <cell r="F249" t="str">
            <v>ZZZ</v>
          </cell>
          <cell r="G249" t="str">
            <v>ZZZ</v>
          </cell>
          <cell r="H249" t="str">
            <v>PRELEASE</v>
          </cell>
          <cell r="I249">
            <v>39633</v>
          </cell>
        </row>
        <row r="250">
          <cell r="B250" t="str">
            <v>BODY COLOR</v>
          </cell>
        </row>
        <row r="251">
          <cell r="A251" t="str">
            <v>2GN04BS45</v>
          </cell>
          <cell r="B251" t="str">
            <v>GN-04-BS45</v>
          </cell>
          <cell r="C251" t="str">
            <v>KG</v>
          </cell>
          <cell r="F251" t="str">
            <v>SBAVORI</v>
          </cell>
          <cell r="G251" t="str">
            <v>BODY</v>
          </cell>
          <cell r="H251" t="str">
            <v>OBSOLETE</v>
          </cell>
          <cell r="I251">
            <v>39549</v>
          </cell>
        </row>
        <row r="252">
          <cell r="B252" t="str">
            <v>BODY COLOR</v>
          </cell>
        </row>
        <row r="253">
          <cell r="A253" t="str">
            <v>2GN04BS46</v>
          </cell>
          <cell r="B253" t="str">
            <v>GN-04-BS46</v>
          </cell>
          <cell r="C253" t="str">
            <v>KG</v>
          </cell>
          <cell r="F253" t="str">
            <v>SBAVORI</v>
          </cell>
          <cell r="G253" t="str">
            <v>BODY</v>
          </cell>
          <cell r="H253" t="str">
            <v>OBSOLETE</v>
          </cell>
          <cell r="I253">
            <v>39549</v>
          </cell>
        </row>
        <row r="254">
          <cell r="B254" t="str">
            <v>BODY COLOR</v>
          </cell>
        </row>
        <row r="255">
          <cell r="A255" t="str">
            <v>2GN04BS47</v>
          </cell>
          <cell r="B255" t="str">
            <v>GN-04-BS47</v>
          </cell>
          <cell r="C255" t="str">
            <v>KG</v>
          </cell>
          <cell r="F255" t="str">
            <v>SBAVORI</v>
          </cell>
          <cell r="G255" t="str">
            <v>BODY</v>
          </cell>
          <cell r="H255" t="str">
            <v>OBSOLETE</v>
          </cell>
          <cell r="I255">
            <v>39549</v>
          </cell>
        </row>
        <row r="256">
          <cell r="B256" t="str">
            <v>BODY COLOR</v>
          </cell>
        </row>
        <row r="257">
          <cell r="A257" t="str">
            <v>2GN04BS48</v>
          </cell>
          <cell r="B257" t="str">
            <v>GN-04-BS48</v>
          </cell>
          <cell r="C257" t="str">
            <v>KG</v>
          </cell>
          <cell r="F257" t="str">
            <v>SBAVORI</v>
          </cell>
          <cell r="G257" t="str">
            <v>BODY</v>
          </cell>
          <cell r="H257" t="str">
            <v>OBSOLETE</v>
          </cell>
          <cell r="I257">
            <v>39549</v>
          </cell>
        </row>
        <row r="258">
          <cell r="B258" t="str">
            <v>BODY COLOR</v>
          </cell>
        </row>
        <row r="259">
          <cell r="A259" t="str">
            <v>2GN04BS50</v>
          </cell>
          <cell r="B259" t="str">
            <v>GN-04-BS50</v>
          </cell>
          <cell r="C259" t="str">
            <v>KG</v>
          </cell>
          <cell r="F259" t="str">
            <v>SBAVORI</v>
          </cell>
          <cell r="G259" t="str">
            <v>BODY</v>
          </cell>
          <cell r="H259" t="str">
            <v>OBSOLETE</v>
          </cell>
          <cell r="I259">
            <v>39576</v>
          </cell>
        </row>
        <row r="260">
          <cell r="B260" t="str">
            <v>BODY COLOR</v>
          </cell>
        </row>
        <row r="261">
          <cell r="A261" t="str">
            <v>2GN04BS51</v>
          </cell>
          <cell r="B261" t="str">
            <v>GN-04-BS51</v>
          </cell>
          <cell r="C261" t="str">
            <v>KG</v>
          </cell>
          <cell r="F261" t="str">
            <v>SBAVORI</v>
          </cell>
          <cell r="G261" t="str">
            <v>BODY</v>
          </cell>
          <cell r="H261" t="str">
            <v>OBSOLETE</v>
          </cell>
          <cell r="I261">
            <v>39576</v>
          </cell>
        </row>
        <row r="262">
          <cell r="B262" t="str">
            <v>BODY COLOR</v>
          </cell>
        </row>
        <row r="263">
          <cell r="A263" t="str">
            <v>2GN04BS52</v>
          </cell>
          <cell r="B263" t="str">
            <v>GN-04-BS52</v>
          </cell>
          <cell r="C263" t="str">
            <v>KG</v>
          </cell>
          <cell r="F263" t="str">
            <v>SBAVORI</v>
          </cell>
          <cell r="G263" t="str">
            <v>BODY</v>
          </cell>
          <cell r="H263" t="str">
            <v>OBSOLETE</v>
          </cell>
          <cell r="I263">
            <v>39576</v>
          </cell>
        </row>
        <row r="264">
          <cell r="B264" t="str">
            <v>BODY COLOR</v>
          </cell>
        </row>
        <row r="265">
          <cell r="A265" t="str">
            <v>2GN04BS53</v>
          </cell>
          <cell r="B265" t="str">
            <v>GN-04-BS53</v>
          </cell>
          <cell r="C265" t="str">
            <v>KG</v>
          </cell>
          <cell r="F265" t="str">
            <v>SBAVORI</v>
          </cell>
          <cell r="G265" t="str">
            <v>BODY</v>
          </cell>
          <cell r="H265" t="str">
            <v>OBSOLETE</v>
          </cell>
          <cell r="I265">
            <v>39576</v>
          </cell>
        </row>
        <row r="266">
          <cell r="B266" t="str">
            <v>BODY COLOR</v>
          </cell>
        </row>
        <row r="267">
          <cell r="A267" t="str">
            <v>2GN04BS54</v>
          </cell>
          <cell r="B267" t="str">
            <v>GN-04-BS54</v>
          </cell>
          <cell r="C267" t="str">
            <v>KG</v>
          </cell>
          <cell r="F267" t="str">
            <v>SBAVORI</v>
          </cell>
          <cell r="G267" t="str">
            <v>BODY</v>
          </cell>
          <cell r="H267" t="str">
            <v>OBSOLETE</v>
          </cell>
          <cell r="I267">
            <v>39576</v>
          </cell>
        </row>
        <row r="268">
          <cell r="B268" t="str">
            <v>BODY COLOR</v>
          </cell>
        </row>
        <row r="269">
          <cell r="A269" t="str">
            <v>2GN04BS55</v>
          </cell>
          <cell r="B269" t="str">
            <v>GN-04-BS55</v>
          </cell>
          <cell r="C269" t="str">
            <v>KG</v>
          </cell>
          <cell r="F269" t="str">
            <v>SBAVORI</v>
          </cell>
          <cell r="G269" t="str">
            <v>BODY</v>
          </cell>
          <cell r="H269" t="str">
            <v>OBSOLETE</v>
          </cell>
          <cell r="I269">
            <v>39576</v>
          </cell>
        </row>
        <row r="270">
          <cell r="B270" t="str">
            <v>BODY COLOR</v>
          </cell>
        </row>
        <row r="271">
          <cell r="A271" t="str">
            <v>2GN04BS56</v>
          </cell>
          <cell r="B271" t="str">
            <v>GN-04-BS56</v>
          </cell>
          <cell r="C271" t="str">
            <v>KG</v>
          </cell>
          <cell r="F271" t="str">
            <v>SBAVORI</v>
          </cell>
          <cell r="G271" t="str">
            <v>BODY</v>
          </cell>
          <cell r="H271" t="str">
            <v>OBSOLETE</v>
          </cell>
          <cell r="I271">
            <v>39576</v>
          </cell>
        </row>
        <row r="272">
          <cell r="B272" t="str">
            <v>BODY COLOR</v>
          </cell>
        </row>
        <row r="273">
          <cell r="A273" t="str">
            <v>2GN04SL03</v>
          </cell>
          <cell r="B273" t="str">
            <v>POWDER MIX ON SILO</v>
          </cell>
          <cell r="C273" t="str">
            <v>KG</v>
          </cell>
          <cell r="F273" t="str">
            <v>ZZZ</v>
          </cell>
          <cell r="G273" t="str">
            <v>ZZZ</v>
          </cell>
          <cell r="H273" t="str">
            <v>PRELEASE</v>
          </cell>
          <cell r="I273">
            <v>39701</v>
          </cell>
        </row>
        <row r="274">
          <cell r="A274" t="str">
            <v>2GN04SL04</v>
          </cell>
          <cell r="B274" t="str">
            <v>POWDER MIX ON SILO</v>
          </cell>
          <cell r="C274" t="str">
            <v>KG</v>
          </cell>
          <cell r="F274" t="str">
            <v>ZZZ</v>
          </cell>
          <cell r="G274" t="str">
            <v>ZZZ</v>
          </cell>
          <cell r="H274" t="str">
            <v>PRELEASE</v>
          </cell>
          <cell r="I274">
            <v>39701</v>
          </cell>
        </row>
        <row r="275">
          <cell r="A275" t="str">
            <v>2GN04SL05</v>
          </cell>
          <cell r="B275" t="str">
            <v>POWDER MIX ON SILO</v>
          </cell>
          <cell r="C275" t="str">
            <v>KG</v>
          </cell>
          <cell r="F275" t="str">
            <v>SBAVORI</v>
          </cell>
          <cell r="G275" t="str">
            <v>ZZZ</v>
          </cell>
          <cell r="H275" t="str">
            <v>OBSOLETE</v>
          </cell>
          <cell r="I275">
            <v>39701</v>
          </cell>
        </row>
        <row r="276">
          <cell r="A276" t="str">
            <v>2GN04SL06</v>
          </cell>
          <cell r="B276" t="str">
            <v>POWDER MIX ON SILO</v>
          </cell>
          <cell r="C276" t="str">
            <v>KG</v>
          </cell>
          <cell r="F276" t="str">
            <v>ZZZ</v>
          </cell>
          <cell r="G276" t="str">
            <v>ZZZ</v>
          </cell>
          <cell r="H276" t="str">
            <v>PRELEASE</v>
          </cell>
          <cell r="I276">
            <v>39701</v>
          </cell>
        </row>
        <row r="277">
          <cell r="A277" t="str">
            <v>2GN04SL07</v>
          </cell>
          <cell r="B277" t="str">
            <v>POWDER MIX ON SILO</v>
          </cell>
          <cell r="C277" t="str">
            <v>KG</v>
          </cell>
          <cell r="F277" t="str">
            <v>SBAVORI</v>
          </cell>
          <cell r="G277" t="str">
            <v>ZZZ</v>
          </cell>
          <cell r="H277" t="str">
            <v>OBSOLETE</v>
          </cell>
          <cell r="I277">
            <v>39701</v>
          </cell>
        </row>
        <row r="278">
          <cell r="A278" t="str">
            <v>2GN05</v>
          </cell>
          <cell r="B278" t="str">
            <v>BODY</v>
          </cell>
          <cell r="C278" t="str">
            <v>KG</v>
          </cell>
          <cell r="F278" t="str">
            <v>SBAVORI</v>
          </cell>
          <cell r="G278" t="str">
            <v>BODY</v>
          </cell>
          <cell r="H278" t="str">
            <v>ACTIVE</v>
          </cell>
          <cell r="I278">
            <v>40057</v>
          </cell>
        </row>
        <row r="279">
          <cell r="A279" t="str">
            <v>_x000C_ppptrp11.p 2+</v>
          </cell>
          <cell r="B279" t="str">
            <v>1.5.2 Item D</v>
          </cell>
          <cell r="C279" t="str">
            <v>at</v>
          </cell>
          <cell r="D279" t="str">
            <v>a Rep</v>
          </cell>
          <cell r="E279" t="str">
            <v>ort</v>
          </cell>
          <cell r="H279" t="str">
            <v>Dat</v>
          </cell>
          <cell r="I279" t="str">
            <v>e: 09/07</v>
          </cell>
        </row>
        <row r="280">
          <cell r="A280" t="str">
            <v>Page:    6</v>
          </cell>
          <cell r="B280" t="str">
            <v>T.T. CERAMIC</v>
          </cell>
          <cell r="C280" t="str">
            <v>C</v>
          </cell>
          <cell r="D280" t="str">
            <v>O.,LT</v>
          </cell>
          <cell r="E280" t="str">
            <v>D.</v>
          </cell>
          <cell r="H280" t="str">
            <v>Time</v>
          </cell>
          <cell r="I280" t="str">
            <v>: 08:55:</v>
          </cell>
        </row>
        <row r="281">
          <cell r="A281" t="str">
            <v>2000 SEMI PART</v>
          </cell>
          <cell r="B281" t="str">
            <v>(Continued)</v>
          </cell>
        </row>
        <row r="282">
          <cell r="E282" t="str">
            <v>Drawing</v>
          </cell>
        </row>
        <row r="283">
          <cell r="A283" t="str">
            <v>Item Number</v>
          </cell>
          <cell r="B283" t="str">
            <v>Description</v>
          </cell>
          <cell r="C283" t="str">
            <v>UM</v>
          </cell>
          <cell r="D283" t="str">
            <v>Rev</v>
          </cell>
          <cell r="E283" t="str">
            <v>Brk Cat</v>
          </cell>
          <cell r="F283" t="str">
            <v>Group</v>
          </cell>
          <cell r="G283" t="str">
            <v>Type</v>
          </cell>
          <cell r="H283" t="str">
            <v>St</v>
          </cell>
          <cell r="I283" t="str">
            <v>Added</v>
          </cell>
        </row>
        <row r="284">
          <cell r="A284" t="str">
            <v>------------------</v>
          </cell>
          <cell r="B284" t="str">
            <v>------------------------------------------------</v>
          </cell>
          <cell r="C284" t="str">
            <v>--</v>
          </cell>
          <cell r="D284" t="str">
            <v>----</v>
          </cell>
          <cell r="E284" t="str">
            <v>------------------</v>
          </cell>
          <cell r="F284" t="str">
            <v>--------</v>
          </cell>
          <cell r="G284" t="str">
            <v>--------</v>
          </cell>
          <cell r="H284" t="str">
            <v>--------</v>
          </cell>
          <cell r="I284" t="str">
            <v>--------</v>
          </cell>
        </row>
        <row r="285">
          <cell r="A285" t="str">
            <v>2GN05-1</v>
          </cell>
          <cell r="B285" t="str">
            <v>BODY</v>
          </cell>
          <cell r="C285" t="str">
            <v>KG</v>
          </cell>
          <cell r="F285" t="str">
            <v>SBAVORI</v>
          </cell>
          <cell r="G285" t="str">
            <v>BODY</v>
          </cell>
          <cell r="H285" t="str">
            <v>ACTIVE</v>
          </cell>
          <cell r="I285">
            <v>40114</v>
          </cell>
        </row>
        <row r="286">
          <cell r="A286" t="str">
            <v>2GN05BS01</v>
          </cell>
          <cell r="B286" t="str">
            <v>BODY</v>
          </cell>
          <cell r="C286" t="str">
            <v>KG</v>
          </cell>
          <cell r="F286" t="str">
            <v>SBAVORI</v>
          </cell>
          <cell r="G286" t="str">
            <v>BODY</v>
          </cell>
          <cell r="H286" t="str">
            <v>OBSOLETE</v>
          </cell>
          <cell r="I286">
            <v>40120</v>
          </cell>
        </row>
        <row r="287">
          <cell r="A287" t="str">
            <v>2GN05BS02</v>
          </cell>
          <cell r="B287" t="str">
            <v>GN-05-BS-02</v>
          </cell>
          <cell r="C287" t="str">
            <v>KG</v>
          </cell>
          <cell r="F287" t="str">
            <v>SBAVORI</v>
          </cell>
          <cell r="G287" t="str">
            <v>BODY</v>
          </cell>
          <cell r="H287" t="str">
            <v>OBSOLETE</v>
          </cell>
          <cell r="I287">
            <v>40085</v>
          </cell>
        </row>
        <row r="288">
          <cell r="B288" t="str">
            <v>BODY COLOR</v>
          </cell>
        </row>
        <row r="289">
          <cell r="A289" t="str">
            <v>2GN05BS04</v>
          </cell>
          <cell r="B289" t="str">
            <v>GN-05-BS-04</v>
          </cell>
          <cell r="C289" t="str">
            <v>KG</v>
          </cell>
          <cell r="F289" t="str">
            <v>SBAVORI</v>
          </cell>
          <cell r="G289" t="str">
            <v>BODY</v>
          </cell>
          <cell r="H289" t="str">
            <v>OBSOLETE</v>
          </cell>
          <cell r="I289">
            <v>40060</v>
          </cell>
        </row>
        <row r="290">
          <cell r="B290" t="str">
            <v>BODY COLOR</v>
          </cell>
        </row>
        <row r="291">
          <cell r="A291" t="str">
            <v>2GN05BS05</v>
          </cell>
          <cell r="B291" t="str">
            <v>BODY COLOR</v>
          </cell>
          <cell r="C291" t="str">
            <v>KG</v>
          </cell>
          <cell r="F291" t="str">
            <v>SBAVORI</v>
          </cell>
          <cell r="G291" t="str">
            <v>BODY</v>
          </cell>
          <cell r="H291" t="str">
            <v>OBSOLETE</v>
          </cell>
          <cell r="I291">
            <v>40096</v>
          </cell>
        </row>
        <row r="292">
          <cell r="A292" t="str">
            <v>2GN05BS11</v>
          </cell>
          <cell r="B292" t="str">
            <v>BODY COLOR</v>
          </cell>
          <cell r="C292" t="str">
            <v>KG</v>
          </cell>
          <cell r="F292" t="str">
            <v>SBAVORI</v>
          </cell>
          <cell r="G292" t="str">
            <v>BODY</v>
          </cell>
          <cell r="H292" t="str">
            <v>OBSOLETE</v>
          </cell>
          <cell r="I292">
            <v>40099</v>
          </cell>
        </row>
        <row r="293">
          <cell r="A293" t="str">
            <v>2GN05BS12</v>
          </cell>
          <cell r="B293" t="str">
            <v>BODY COLOR</v>
          </cell>
          <cell r="C293" t="str">
            <v>KG</v>
          </cell>
          <cell r="F293" t="str">
            <v>SBAVORI</v>
          </cell>
          <cell r="G293" t="str">
            <v>BODY</v>
          </cell>
          <cell r="H293" t="str">
            <v>OBSOLETE</v>
          </cell>
          <cell r="I293">
            <v>40101</v>
          </cell>
        </row>
        <row r="294">
          <cell r="A294" t="str">
            <v>2GN05BS23</v>
          </cell>
          <cell r="B294" t="str">
            <v>BODY COLOR</v>
          </cell>
          <cell r="C294" t="str">
            <v>KG</v>
          </cell>
          <cell r="F294" t="str">
            <v>SBAVORI</v>
          </cell>
          <cell r="G294" t="str">
            <v>BODY</v>
          </cell>
          <cell r="H294" t="str">
            <v>OBSOLETE</v>
          </cell>
          <cell r="I294">
            <v>40103</v>
          </cell>
        </row>
        <row r="295">
          <cell r="A295" t="str">
            <v>2GN05BS25</v>
          </cell>
          <cell r="B295" t="str">
            <v>GN-05-BS-25</v>
          </cell>
          <cell r="C295" t="str">
            <v>KG</v>
          </cell>
          <cell r="F295" t="str">
            <v>SBAVORI</v>
          </cell>
          <cell r="G295" t="str">
            <v>BODY</v>
          </cell>
          <cell r="H295" t="str">
            <v>OBSOLETE</v>
          </cell>
          <cell r="I295">
            <v>40063</v>
          </cell>
        </row>
        <row r="296">
          <cell r="B296" t="str">
            <v>BODY COLOR</v>
          </cell>
        </row>
        <row r="297">
          <cell r="A297" t="str">
            <v>2GN05BS26</v>
          </cell>
          <cell r="B297" t="str">
            <v>GN-05-BS-26</v>
          </cell>
          <cell r="C297" t="str">
            <v>KG</v>
          </cell>
          <cell r="F297" t="str">
            <v>SBAVORI</v>
          </cell>
          <cell r="G297" t="str">
            <v>BODY</v>
          </cell>
          <cell r="H297" t="str">
            <v>OBSOLETE</v>
          </cell>
          <cell r="I297">
            <v>40061</v>
          </cell>
        </row>
        <row r="298">
          <cell r="B298" t="str">
            <v>BODY COLOR</v>
          </cell>
        </row>
        <row r="299">
          <cell r="A299" t="str">
            <v>2GN05BS31</v>
          </cell>
          <cell r="B299" t="str">
            <v>GN-05-BS-31</v>
          </cell>
          <cell r="C299" t="str">
            <v>KG</v>
          </cell>
          <cell r="F299" t="str">
            <v>SBAVORI</v>
          </cell>
          <cell r="G299" t="str">
            <v>BODY</v>
          </cell>
          <cell r="H299" t="str">
            <v>OBSOLETE</v>
          </cell>
          <cell r="I299">
            <v>40085</v>
          </cell>
        </row>
        <row r="300">
          <cell r="B300" t="str">
            <v>BODY COLOR</v>
          </cell>
        </row>
        <row r="301">
          <cell r="A301" t="str">
            <v>2GN05BS33</v>
          </cell>
          <cell r="B301" t="str">
            <v>BODY COLOR</v>
          </cell>
          <cell r="C301" t="str">
            <v>KG</v>
          </cell>
          <cell r="F301" t="str">
            <v>SBAVORI</v>
          </cell>
          <cell r="G301" t="str">
            <v>BODY</v>
          </cell>
          <cell r="H301" t="str">
            <v>OBSOLETE</v>
          </cell>
          <cell r="I301">
            <v>40096</v>
          </cell>
        </row>
        <row r="302">
          <cell r="A302" t="str">
            <v>2GN05BS34</v>
          </cell>
          <cell r="B302" t="str">
            <v>BODY COLOR</v>
          </cell>
          <cell r="C302" t="str">
            <v>KG</v>
          </cell>
          <cell r="F302" t="str">
            <v>SBAVORI</v>
          </cell>
          <cell r="G302" t="str">
            <v>BODY</v>
          </cell>
          <cell r="H302" t="str">
            <v>OBSOLETE</v>
          </cell>
          <cell r="I302">
            <v>40134</v>
          </cell>
        </row>
        <row r="303">
          <cell r="A303" t="str">
            <v>2GN05BS35</v>
          </cell>
          <cell r="B303" t="str">
            <v>BODY COLOR</v>
          </cell>
          <cell r="C303" t="str">
            <v>KG</v>
          </cell>
          <cell r="F303" t="str">
            <v>SBAVORI</v>
          </cell>
          <cell r="G303" t="str">
            <v>BODY</v>
          </cell>
          <cell r="H303" t="str">
            <v>OBSOLETE</v>
          </cell>
          <cell r="I303">
            <v>40110</v>
          </cell>
        </row>
        <row r="304">
          <cell r="A304" t="str">
            <v>2GN05BS57</v>
          </cell>
          <cell r="B304" t="str">
            <v>GN-05-BS-57</v>
          </cell>
          <cell r="C304" t="str">
            <v>KG</v>
          </cell>
          <cell r="F304" t="str">
            <v>SBAVORI</v>
          </cell>
          <cell r="G304" t="str">
            <v>BODY</v>
          </cell>
          <cell r="H304" t="str">
            <v>OBSOLETE</v>
          </cell>
          <cell r="I304">
            <v>40059</v>
          </cell>
        </row>
        <row r="305">
          <cell r="A305" t="str">
            <v>2GN05BS58</v>
          </cell>
          <cell r="B305" t="str">
            <v>GN-05-BS-58</v>
          </cell>
          <cell r="C305" t="str">
            <v>KG</v>
          </cell>
          <cell r="F305" t="str">
            <v>SBAVORI</v>
          </cell>
          <cell r="G305" t="str">
            <v>BODY</v>
          </cell>
          <cell r="H305" t="str">
            <v>OBSOLETE</v>
          </cell>
          <cell r="I305">
            <v>40059</v>
          </cell>
        </row>
        <row r="306">
          <cell r="A306" t="str">
            <v>2GN05BS59</v>
          </cell>
          <cell r="B306" t="str">
            <v>GN-05-BS-59</v>
          </cell>
          <cell r="C306" t="str">
            <v>KG</v>
          </cell>
          <cell r="F306" t="str">
            <v>SBAVORI</v>
          </cell>
          <cell r="G306" t="str">
            <v>BODY</v>
          </cell>
          <cell r="H306" t="str">
            <v>OBSOLETE</v>
          </cell>
          <cell r="I306">
            <v>40059</v>
          </cell>
        </row>
        <row r="307">
          <cell r="A307" t="str">
            <v>2GN05BS60</v>
          </cell>
          <cell r="B307" t="str">
            <v>GN-05-BS-60</v>
          </cell>
          <cell r="C307" t="str">
            <v>KG</v>
          </cell>
          <cell r="F307" t="str">
            <v>SBAVORI</v>
          </cell>
          <cell r="G307" t="str">
            <v>BODY</v>
          </cell>
          <cell r="H307" t="str">
            <v>OBSOLETE</v>
          </cell>
          <cell r="I307">
            <v>40060</v>
          </cell>
        </row>
        <row r="308">
          <cell r="A308" t="str">
            <v>2GN05BS61</v>
          </cell>
          <cell r="B308" t="str">
            <v>BODY COLOR</v>
          </cell>
          <cell r="C308" t="str">
            <v>KG</v>
          </cell>
          <cell r="F308" t="str">
            <v>SBAVORI</v>
          </cell>
          <cell r="G308" t="str">
            <v>BODY</v>
          </cell>
          <cell r="H308" t="str">
            <v>ACTIVE</v>
          </cell>
          <cell r="I308">
            <v>40071</v>
          </cell>
        </row>
        <row r="309">
          <cell r="A309" t="str">
            <v>2GN05SL05</v>
          </cell>
          <cell r="B309" t="str">
            <v>POWDER MIX ON SILO</v>
          </cell>
          <cell r="C309" t="str">
            <v>KG</v>
          </cell>
          <cell r="F309" t="str">
            <v>ZZZ</v>
          </cell>
          <cell r="G309" t="str">
            <v>ZZZ</v>
          </cell>
          <cell r="H309" t="str">
            <v>PRELEASE</v>
          </cell>
          <cell r="I309">
            <v>40063</v>
          </cell>
        </row>
        <row r="310">
          <cell r="A310" t="str">
            <v>2GN06</v>
          </cell>
          <cell r="B310" t="str">
            <v>BODY</v>
          </cell>
          <cell r="C310" t="str">
            <v>KG</v>
          </cell>
          <cell r="F310" t="str">
            <v>SBAVORI</v>
          </cell>
          <cell r="G310" t="str">
            <v>BODY</v>
          </cell>
          <cell r="H310" t="str">
            <v>OBSOLETE</v>
          </cell>
          <cell r="I310">
            <v>40091</v>
          </cell>
        </row>
        <row r="311">
          <cell r="A311" t="str">
            <v>2GN07</v>
          </cell>
          <cell r="B311" t="str">
            <v>BODY (AVORIO)</v>
          </cell>
          <cell r="C311" t="str">
            <v>KG</v>
          </cell>
          <cell r="F311" t="str">
            <v>SBAVORI</v>
          </cell>
          <cell r="G311" t="str">
            <v>ZZZ</v>
          </cell>
          <cell r="H311" t="str">
            <v>OBSOLETE</v>
          </cell>
          <cell r="I311">
            <v>40133</v>
          </cell>
        </row>
        <row r="312">
          <cell r="A312" t="str">
            <v>2GN07BS02</v>
          </cell>
          <cell r="B312" t="str">
            <v>BODY COLOR</v>
          </cell>
          <cell r="C312" t="str">
            <v>KG</v>
          </cell>
          <cell r="F312" t="str">
            <v>SBAVORI</v>
          </cell>
          <cell r="G312" t="str">
            <v>BODY</v>
          </cell>
          <cell r="H312" t="str">
            <v>OBSOLETE</v>
          </cell>
          <cell r="I312">
            <v>40138</v>
          </cell>
        </row>
        <row r="313">
          <cell r="A313" t="str">
            <v>2GN07BS04</v>
          </cell>
          <cell r="B313" t="str">
            <v>BODY COLOR</v>
          </cell>
          <cell r="C313" t="str">
            <v>KG</v>
          </cell>
          <cell r="F313" t="str">
            <v>SBAVORI</v>
          </cell>
          <cell r="G313" t="str">
            <v>BODY</v>
          </cell>
          <cell r="H313" t="str">
            <v>OBSOLETE</v>
          </cell>
          <cell r="I313">
            <v>40141</v>
          </cell>
        </row>
        <row r="314">
          <cell r="A314" t="str">
            <v>2GN07BS05</v>
          </cell>
          <cell r="B314" t="str">
            <v>BODY COLOR</v>
          </cell>
          <cell r="C314" t="str">
            <v>KG</v>
          </cell>
          <cell r="F314" t="str">
            <v>SBAVORI</v>
          </cell>
          <cell r="G314" t="str">
            <v>BODY</v>
          </cell>
          <cell r="H314" t="str">
            <v>OBSOLETE</v>
          </cell>
          <cell r="I314">
            <v>40142</v>
          </cell>
        </row>
        <row r="315">
          <cell r="A315" t="str">
            <v>2GN07BS11</v>
          </cell>
          <cell r="B315" t="str">
            <v>BODY COLOR</v>
          </cell>
          <cell r="C315" t="str">
            <v>KG</v>
          </cell>
          <cell r="F315" t="str">
            <v>SBAVORI</v>
          </cell>
          <cell r="G315" t="str">
            <v>BODY</v>
          </cell>
          <cell r="H315" t="str">
            <v>OBSOLETE</v>
          </cell>
          <cell r="I315">
            <v>40141</v>
          </cell>
        </row>
        <row r="316">
          <cell r="A316" t="str">
            <v>2GN07BS17</v>
          </cell>
          <cell r="B316" t="str">
            <v>BODY COLOR</v>
          </cell>
          <cell r="C316" t="str">
            <v>KG</v>
          </cell>
          <cell r="F316" t="str">
            <v>SBAVORI</v>
          </cell>
          <cell r="G316" t="str">
            <v>BODY</v>
          </cell>
          <cell r="H316" t="str">
            <v>OBSOLETE</v>
          </cell>
          <cell r="I316">
            <v>40140</v>
          </cell>
        </row>
        <row r="317">
          <cell r="A317" t="str">
            <v>2GN07BS30</v>
          </cell>
          <cell r="B317" t="str">
            <v>BODY COLOR</v>
          </cell>
          <cell r="C317" t="str">
            <v>KG</v>
          </cell>
          <cell r="F317" t="str">
            <v>SBAVORI</v>
          </cell>
          <cell r="G317" t="str">
            <v>BODY</v>
          </cell>
          <cell r="H317" t="str">
            <v>ACTIVE</v>
          </cell>
          <cell r="I317">
            <v>40185</v>
          </cell>
        </row>
        <row r="318">
          <cell r="A318" t="str">
            <v>2GN07BS31</v>
          </cell>
          <cell r="B318" t="str">
            <v>BODY COLOR</v>
          </cell>
          <cell r="C318" t="str">
            <v>KG</v>
          </cell>
          <cell r="F318" t="str">
            <v>SBAVORI</v>
          </cell>
          <cell r="G318" t="str">
            <v>BODY</v>
          </cell>
          <cell r="H318" t="str">
            <v>OBSOLETE</v>
          </cell>
          <cell r="I318">
            <v>40144</v>
          </cell>
        </row>
        <row r="319">
          <cell r="A319" t="str">
            <v>2GN07BS34</v>
          </cell>
          <cell r="B319" t="str">
            <v>BODY COLOR</v>
          </cell>
          <cell r="C319" t="str">
            <v>KG</v>
          </cell>
          <cell r="F319" t="str">
            <v>SBAVORI</v>
          </cell>
          <cell r="G319" t="str">
            <v>BODY</v>
          </cell>
          <cell r="H319" t="str">
            <v>OBSOLETE</v>
          </cell>
          <cell r="I319">
            <v>40157</v>
          </cell>
        </row>
        <row r="320">
          <cell r="A320" t="str">
            <v>2GN07BS37</v>
          </cell>
          <cell r="B320" t="str">
            <v>BODY COLOR</v>
          </cell>
          <cell r="C320" t="str">
            <v>KG</v>
          </cell>
          <cell r="F320" t="str">
            <v>SBAVORI</v>
          </cell>
          <cell r="G320" t="str">
            <v>BODY</v>
          </cell>
          <cell r="H320" t="str">
            <v>OBSOLETE</v>
          </cell>
          <cell r="I320">
            <v>40147</v>
          </cell>
        </row>
        <row r="321">
          <cell r="A321" t="str">
            <v>2GN08</v>
          </cell>
          <cell r="B321" t="str">
            <v>BODY</v>
          </cell>
          <cell r="C321" t="str">
            <v>KG</v>
          </cell>
          <cell r="F321" t="str">
            <v>SBAVORI</v>
          </cell>
          <cell r="G321" t="str">
            <v>BODY</v>
          </cell>
          <cell r="H321" t="str">
            <v>ACTIVE</v>
          </cell>
          <cell r="I321">
            <v>40192</v>
          </cell>
        </row>
        <row r="322">
          <cell r="A322" t="str">
            <v>2GN08BS02</v>
          </cell>
          <cell r="B322" t="str">
            <v>BODY COLOR</v>
          </cell>
          <cell r="C322" t="str">
            <v>KG</v>
          </cell>
          <cell r="F322" t="str">
            <v>SBAVORI</v>
          </cell>
          <cell r="G322" t="str">
            <v>BODY</v>
          </cell>
          <cell r="H322" t="str">
            <v>OBSOLETE</v>
          </cell>
          <cell r="I322">
            <v>40217</v>
          </cell>
        </row>
        <row r="323">
          <cell r="A323" t="str">
            <v>2GN08BS04</v>
          </cell>
          <cell r="B323" t="str">
            <v>BODY COLOR</v>
          </cell>
          <cell r="C323" t="str">
            <v>KG</v>
          </cell>
          <cell r="F323" t="str">
            <v>SBAVORI</v>
          </cell>
          <cell r="G323" t="str">
            <v>BODY</v>
          </cell>
          <cell r="H323" t="str">
            <v>OBSOLETE</v>
          </cell>
          <cell r="I323">
            <v>40211</v>
          </cell>
        </row>
        <row r="324">
          <cell r="A324" t="str">
            <v>2GN08BS05</v>
          </cell>
          <cell r="B324" t="str">
            <v>BODY COLOR</v>
          </cell>
          <cell r="C324" t="str">
            <v>KG</v>
          </cell>
          <cell r="F324" t="str">
            <v>SBAVORI</v>
          </cell>
          <cell r="G324" t="str">
            <v>BODY</v>
          </cell>
          <cell r="H324" t="str">
            <v>OBSOLETE</v>
          </cell>
          <cell r="I324">
            <v>40247</v>
          </cell>
        </row>
        <row r="325">
          <cell r="A325" t="str">
            <v>2GN08BS06</v>
          </cell>
          <cell r="B325" t="str">
            <v>BODY COLOR</v>
          </cell>
          <cell r="C325" t="str">
            <v>KG</v>
          </cell>
          <cell r="F325" t="str">
            <v>SBAVORI</v>
          </cell>
          <cell r="G325" t="str">
            <v>BODY</v>
          </cell>
          <cell r="H325" t="str">
            <v>ACTIVE</v>
          </cell>
          <cell r="I325">
            <v>40369</v>
          </cell>
        </row>
        <row r="326">
          <cell r="A326" t="str">
            <v>2GN08BS11</v>
          </cell>
          <cell r="B326" t="str">
            <v>BODY COLOR</v>
          </cell>
          <cell r="C326" t="str">
            <v>KG</v>
          </cell>
          <cell r="F326" t="str">
            <v>SBAVORI</v>
          </cell>
          <cell r="G326" t="str">
            <v>BODY</v>
          </cell>
          <cell r="H326" t="str">
            <v>OBSOLETE</v>
          </cell>
          <cell r="I326">
            <v>40228</v>
          </cell>
        </row>
        <row r="327">
          <cell r="A327" t="str">
            <v>2GN08BS12</v>
          </cell>
          <cell r="B327" t="str">
            <v>BODY COLOR</v>
          </cell>
          <cell r="C327" t="str">
            <v>KG</v>
          </cell>
          <cell r="F327" t="str">
            <v>SBAVORI</v>
          </cell>
          <cell r="G327" t="str">
            <v>BODY</v>
          </cell>
          <cell r="H327" t="str">
            <v>OBSOLETE</v>
          </cell>
          <cell r="I327">
            <v>40218</v>
          </cell>
        </row>
        <row r="328">
          <cell r="A328" t="str">
            <v>2GN08BS16</v>
          </cell>
          <cell r="B328" t="str">
            <v>BODY COLOR</v>
          </cell>
          <cell r="C328" t="str">
            <v>KG</v>
          </cell>
          <cell r="F328" t="str">
            <v>SBAVORI</v>
          </cell>
          <cell r="G328" t="str">
            <v>BODY</v>
          </cell>
          <cell r="H328" t="str">
            <v>ACTIVE</v>
          </cell>
          <cell r="I328">
            <v>40425</v>
          </cell>
        </row>
        <row r="329">
          <cell r="A329" t="str">
            <v>2GN08BS17</v>
          </cell>
          <cell r="B329" t="str">
            <v>BODY COLOR</v>
          </cell>
          <cell r="C329" t="str">
            <v>KG</v>
          </cell>
          <cell r="F329" t="str">
            <v>SBAVORI</v>
          </cell>
          <cell r="G329" t="str">
            <v>BODY</v>
          </cell>
          <cell r="H329" t="str">
            <v>OBSOLETE</v>
          </cell>
          <cell r="I329">
            <v>40431</v>
          </cell>
        </row>
        <row r="330">
          <cell r="A330" t="str">
            <v>2GN08BS20</v>
          </cell>
          <cell r="B330" t="str">
            <v>BODY COLOR</v>
          </cell>
          <cell r="C330" t="str">
            <v>KG</v>
          </cell>
          <cell r="F330" t="str">
            <v>SBAVORI</v>
          </cell>
          <cell r="G330" t="str">
            <v>BODY</v>
          </cell>
          <cell r="H330" t="str">
            <v>ACTIVE</v>
          </cell>
          <cell r="I330">
            <v>40369</v>
          </cell>
        </row>
        <row r="331">
          <cell r="A331" t="str">
            <v>2GN08BS23</v>
          </cell>
          <cell r="B331" t="str">
            <v>BODY COLOR</v>
          </cell>
          <cell r="C331" t="str">
            <v>KG</v>
          </cell>
          <cell r="F331" t="str">
            <v>SBAVORI</v>
          </cell>
          <cell r="G331" t="str">
            <v>BODY</v>
          </cell>
          <cell r="H331" t="str">
            <v>OBSOLETE</v>
          </cell>
          <cell r="I331">
            <v>40284</v>
          </cell>
        </row>
        <row r="332">
          <cell r="A332" t="str">
            <v>2GN08BS24</v>
          </cell>
          <cell r="B332" t="str">
            <v>BODY COLOR</v>
          </cell>
          <cell r="C332" t="str">
            <v>KG</v>
          </cell>
          <cell r="F332" t="str">
            <v>SBAVORI</v>
          </cell>
          <cell r="G332" t="str">
            <v>BODY</v>
          </cell>
          <cell r="H332" t="str">
            <v>OBSOLETE</v>
          </cell>
          <cell r="I332">
            <v>40247</v>
          </cell>
        </row>
        <row r="333">
          <cell r="A333" t="str">
            <v>2GN08BS25</v>
          </cell>
          <cell r="B333" t="str">
            <v>BODY COLOR</v>
          </cell>
          <cell r="C333" t="str">
            <v>KG</v>
          </cell>
          <cell r="F333" t="str">
            <v>SBAVORI</v>
          </cell>
          <cell r="G333" t="str">
            <v>BODY</v>
          </cell>
          <cell r="H333" t="str">
            <v>OBSOLETE</v>
          </cell>
          <cell r="I333">
            <v>40390</v>
          </cell>
        </row>
        <row r="334">
          <cell r="A334" t="str">
            <v>_x000C_ppptrp11.p 2+</v>
          </cell>
          <cell r="B334" t="str">
            <v>1.5.2 Item D</v>
          </cell>
          <cell r="C334" t="str">
            <v>at</v>
          </cell>
          <cell r="D334" t="str">
            <v>a Rep</v>
          </cell>
          <cell r="E334" t="str">
            <v>ort</v>
          </cell>
          <cell r="H334" t="str">
            <v>Dat</v>
          </cell>
          <cell r="I334" t="str">
            <v>e: 09/07</v>
          </cell>
        </row>
        <row r="335">
          <cell r="A335" t="str">
            <v>Page:    7</v>
          </cell>
          <cell r="B335" t="str">
            <v>T.T. CERAMIC</v>
          </cell>
          <cell r="C335" t="str">
            <v>C</v>
          </cell>
          <cell r="D335" t="str">
            <v>O.,LT</v>
          </cell>
          <cell r="E335" t="str">
            <v>D.</v>
          </cell>
          <cell r="H335" t="str">
            <v>Time</v>
          </cell>
          <cell r="I335" t="str">
            <v>: 08:55:</v>
          </cell>
        </row>
        <row r="336">
          <cell r="A336" t="str">
            <v>2000 SEMI PART</v>
          </cell>
          <cell r="B336" t="str">
            <v>(Continued)</v>
          </cell>
        </row>
        <row r="337">
          <cell r="E337" t="str">
            <v>Drawing</v>
          </cell>
        </row>
        <row r="338">
          <cell r="A338" t="str">
            <v>Item Number</v>
          </cell>
          <cell r="B338" t="str">
            <v>Description</v>
          </cell>
          <cell r="C338" t="str">
            <v>UM</v>
          </cell>
          <cell r="D338" t="str">
            <v>Rev</v>
          </cell>
          <cell r="E338" t="str">
            <v>Brk Cat</v>
          </cell>
          <cell r="F338" t="str">
            <v>Group</v>
          </cell>
          <cell r="G338" t="str">
            <v>Type</v>
          </cell>
          <cell r="H338" t="str">
            <v>St</v>
          </cell>
          <cell r="I338" t="str">
            <v>Added</v>
          </cell>
        </row>
        <row r="339">
          <cell r="A339" t="str">
            <v>------------------</v>
          </cell>
          <cell r="B339" t="str">
            <v>------------------------------------------------</v>
          </cell>
          <cell r="C339" t="str">
            <v>--</v>
          </cell>
          <cell r="D339" t="str">
            <v>----</v>
          </cell>
          <cell r="E339" t="str">
            <v>------------------</v>
          </cell>
          <cell r="F339" t="str">
            <v>--------</v>
          </cell>
          <cell r="G339" t="str">
            <v>--------</v>
          </cell>
          <cell r="H339" t="str">
            <v>--------</v>
          </cell>
          <cell r="I339" t="str">
            <v>--------</v>
          </cell>
        </row>
        <row r="340">
          <cell r="A340" t="str">
            <v>2GN08BS26</v>
          </cell>
          <cell r="B340" t="str">
            <v>BODY COLOR</v>
          </cell>
          <cell r="C340" t="str">
            <v>KG</v>
          </cell>
          <cell r="F340" t="str">
            <v>SBAVORI</v>
          </cell>
          <cell r="G340" t="str">
            <v>BODY</v>
          </cell>
          <cell r="H340" t="str">
            <v>OBSOLETE</v>
          </cell>
          <cell r="I340">
            <v>40397</v>
          </cell>
        </row>
        <row r="341">
          <cell r="A341" t="str">
            <v>2GN08BS27</v>
          </cell>
          <cell r="B341" t="str">
            <v>BODY COLOR</v>
          </cell>
          <cell r="C341" t="str">
            <v>KG</v>
          </cell>
          <cell r="F341" t="str">
            <v>ZZZ</v>
          </cell>
          <cell r="G341" t="str">
            <v>BODY</v>
          </cell>
          <cell r="H341" t="str">
            <v>PRELEASE</v>
          </cell>
          <cell r="I341">
            <v>40357</v>
          </cell>
        </row>
        <row r="342">
          <cell r="A342" t="str">
            <v>2GN08BS28</v>
          </cell>
          <cell r="B342" t="str">
            <v>BODY COLOR</v>
          </cell>
          <cell r="C342" t="str">
            <v>KG</v>
          </cell>
          <cell r="F342" t="str">
            <v>ZZZ</v>
          </cell>
          <cell r="G342" t="str">
            <v>BODY</v>
          </cell>
          <cell r="H342" t="str">
            <v>PRELEASE</v>
          </cell>
          <cell r="I342">
            <v>40357</v>
          </cell>
        </row>
        <row r="343">
          <cell r="A343" t="str">
            <v>2GN08BS29</v>
          </cell>
          <cell r="B343" t="str">
            <v>BODY COLOR</v>
          </cell>
          <cell r="C343" t="str">
            <v>KG</v>
          </cell>
          <cell r="F343" t="str">
            <v>ZZZ</v>
          </cell>
          <cell r="G343" t="str">
            <v>BODY</v>
          </cell>
          <cell r="H343" t="str">
            <v>PRELEASE</v>
          </cell>
          <cell r="I343">
            <v>40357</v>
          </cell>
        </row>
        <row r="344">
          <cell r="A344" t="str">
            <v>2GN08BS30</v>
          </cell>
          <cell r="B344" t="str">
            <v>BODY COLOR</v>
          </cell>
          <cell r="C344" t="str">
            <v>KG</v>
          </cell>
          <cell r="F344" t="str">
            <v>SBAVORI</v>
          </cell>
          <cell r="G344" t="str">
            <v>BODY</v>
          </cell>
          <cell r="H344" t="str">
            <v>ACTIVE</v>
          </cell>
          <cell r="I344">
            <v>40248</v>
          </cell>
        </row>
        <row r="345">
          <cell r="A345" t="str">
            <v>2GN08BS31</v>
          </cell>
          <cell r="B345" t="str">
            <v>BODY COLOR</v>
          </cell>
          <cell r="C345" t="str">
            <v>KG</v>
          </cell>
          <cell r="F345" t="str">
            <v>SBAVORI</v>
          </cell>
          <cell r="G345" t="str">
            <v>BODY</v>
          </cell>
          <cell r="H345" t="str">
            <v>OBSOLETE</v>
          </cell>
          <cell r="I345">
            <v>40215</v>
          </cell>
        </row>
        <row r="346">
          <cell r="A346" t="str">
            <v>2GN08BS32</v>
          </cell>
          <cell r="B346" t="str">
            <v>BODY COLOR</v>
          </cell>
          <cell r="C346" t="str">
            <v>KG</v>
          </cell>
          <cell r="F346" t="str">
            <v>SBAVORI</v>
          </cell>
          <cell r="G346" t="str">
            <v>BODY</v>
          </cell>
          <cell r="H346" t="str">
            <v>OBSOLETE</v>
          </cell>
          <cell r="I346">
            <v>40232</v>
          </cell>
        </row>
        <row r="347">
          <cell r="A347" t="str">
            <v>2GN08BS33</v>
          </cell>
          <cell r="B347" t="str">
            <v>BODY COLOR</v>
          </cell>
          <cell r="C347" t="str">
            <v>KG</v>
          </cell>
          <cell r="F347" t="str">
            <v>SBAVORI</v>
          </cell>
          <cell r="G347" t="str">
            <v>BODY</v>
          </cell>
          <cell r="H347" t="str">
            <v>OBSOLETE</v>
          </cell>
          <cell r="I347">
            <v>40248</v>
          </cell>
        </row>
        <row r="348">
          <cell r="A348" t="str">
            <v>2GN08BS34</v>
          </cell>
          <cell r="B348" t="str">
            <v>BODY COLOR</v>
          </cell>
          <cell r="C348" t="str">
            <v>KG</v>
          </cell>
          <cell r="F348" t="str">
            <v>SBAVORI</v>
          </cell>
          <cell r="G348" t="str">
            <v>BODY</v>
          </cell>
          <cell r="H348" t="str">
            <v>OBSOLETE</v>
          </cell>
          <cell r="I348">
            <v>40215</v>
          </cell>
        </row>
        <row r="349">
          <cell r="A349" t="str">
            <v>2GN08BS35</v>
          </cell>
          <cell r="B349" t="str">
            <v>BODY COLOR</v>
          </cell>
          <cell r="C349" t="str">
            <v>KG</v>
          </cell>
          <cell r="F349" t="str">
            <v>SBAVORI</v>
          </cell>
          <cell r="G349" t="str">
            <v>BODY</v>
          </cell>
          <cell r="H349" t="str">
            <v>OBSOLETE</v>
          </cell>
          <cell r="I349">
            <v>40225</v>
          </cell>
        </row>
        <row r="350">
          <cell r="A350" t="str">
            <v>2GN08BS37</v>
          </cell>
          <cell r="B350" t="str">
            <v>BODY COLOR</v>
          </cell>
          <cell r="C350" t="str">
            <v>KG</v>
          </cell>
          <cell r="F350" t="str">
            <v>SBAVORI</v>
          </cell>
          <cell r="G350" t="str">
            <v>BODY</v>
          </cell>
          <cell r="H350" t="str">
            <v>OBSOLETE</v>
          </cell>
          <cell r="I350">
            <v>40236</v>
          </cell>
        </row>
        <row r="351">
          <cell r="A351" t="str">
            <v>2GN08BS43</v>
          </cell>
          <cell r="B351" t="str">
            <v>BODY COLOR</v>
          </cell>
          <cell r="C351" t="str">
            <v>KG</v>
          </cell>
          <cell r="F351" t="str">
            <v>SBAVORI</v>
          </cell>
          <cell r="G351" t="str">
            <v>BODY</v>
          </cell>
          <cell r="H351" t="str">
            <v>OBSOLETE</v>
          </cell>
          <cell r="I351">
            <v>40236</v>
          </cell>
        </row>
        <row r="352">
          <cell r="A352" t="str">
            <v>2GN08BS44</v>
          </cell>
          <cell r="B352" t="str">
            <v>BODY COLOR</v>
          </cell>
          <cell r="C352" t="str">
            <v>KG</v>
          </cell>
          <cell r="F352" t="str">
            <v>SBAVORI</v>
          </cell>
          <cell r="G352" t="str">
            <v>BODY</v>
          </cell>
          <cell r="H352" t="str">
            <v>OBSOLETE</v>
          </cell>
          <cell r="I352">
            <v>40236</v>
          </cell>
        </row>
        <row r="353">
          <cell r="A353" t="str">
            <v>2GN08BS58</v>
          </cell>
          <cell r="B353" t="str">
            <v>BODY COLOR</v>
          </cell>
          <cell r="C353" t="str">
            <v>KG</v>
          </cell>
          <cell r="F353" t="str">
            <v>SBAVORI</v>
          </cell>
          <cell r="G353" t="str">
            <v>BODY</v>
          </cell>
          <cell r="H353" t="str">
            <v>OBSOLETE</v>
          </cell>
          <cell r="I353">
            <v>40231</v>
          </cell>
        </row>
        <row r="354">
          <cell r="A354" t="str">
            <v>2GN08BS59</v>
          </cell>
          <cell r="B354" t="str">
            <v>BODY COLOR</v>
          </cell>
          <cell r="C354" t="str">
            <v>KG</v>
          </cell>
          <cell r="F354" t="str">
            <v>SBAVORI</v>
          </cell>
          <cell r="G354" t="str">
            <v>BODY</v>
          </cell>
          <cell r="H354" t="str">
            <v>OBSOLETE</v>
          </cell>
          <cell r="I354">
            <v>40231</v>
          </cell>
        </row>
        <row r="355">
          <cell r="A355" t="str">
            <v>2GN08BS60</v>
          </cell>
          <cell r="B355" t="str">
            <v>BODY COLOR</v>
          </cell>
          <cell r="C355" t="str">
            <v>KG</v>
          </cell>
          <cell r="F355" t="str">
            <v>SBAVORI</v>
          </cell>
          <cell r="G355" t="str">
            <v>BODY</v>
          </cell>
          <cell r="H355" t="str">
            <v>OBSOLETE</v>
          </cell>
          <cell r="I355">
            <v>40315</v>
          </cell>
        </row>
        <row r="356">
          <cell r="A356" t="str">
            <v>2GN08SL03</v>
          </cell>
          <cell r="B356" t="str">
            <v>POWDER MIX ON SILO</v>
          </cell>
          <cell r="C356" t="str">
            <v>KG</v>
          </cell>
          <cell r="F356" t="str">
            <v>ZZZ</v>
          </cell>
          <cell r="G356" t="str">
            <v>ZZZ</v>
          </cell>
          <cell r="H356" t="str">
            <v>PRELEASE</v>
          </cell>
          <cell r="I356">
            <v>40241</v>
          </cell>
        </row>
        <row r="357">
          <cell r="A357" t="str">
            <v>2GN08SL04</v>
          </cell>
          <cell r="B357" t="str">
            <v>POWDER MIX ON SILO</v>
          </cell>
          <cell r="C357" t="str">
            <v>KG</v>
          </cell>
          <cell r="F357" t="str">
            <v>ZZZ</v>
          </cell>
          <cell r="G357" t="str">
            <v>ZZZ</v>
          </cell>
          <cell r="H357" t="str">
            <v>PRELEASE</v>
          </cell>
          <cell r="I357">
            <v>40241</v>
          </cell>
        </row>
        <row r="358">
          <cell r="A358" t="str">
            <v>2GN08T-1BS34</v>
          </cell>
          <cell r="B358" t="str">
            <v>BODY COLOR</v>
          </cell>
          <cell r="C358" t="str">
            <v>KG</v>
          </cell>
          <cell r="F358" t="str">
            <v>ZZZ</v>
          </cell>
          <cell r="G358" t="str">
            <v>BODY</v>
          </cell>
          <cell r="H358" t="str">
            <v>PRELEASE</v>
          </cell>
          <cell r="I358">
            <v>40214</v>
          </cell>
        </row>
        <row r="359">
          <cell r="A359" t="str">
            <v>2GN09</v>
          </cell>
          <cell r="B359" t="str">
            <v>BODY</v>
          </cell>
          <cell r="C359" t="str">
            <v>KG</v>
          </cell>
          <cell r="F359" t="str">
            <v>SBAVORI</v>
          </cell>
          <cell r="G359" t="str">
            <v>BODY</v>
          </cell>
          <cell r="H359" t="str">
            <v>ACTIVE</v>
          </cell>
          <cell r="I359">
            <v>40424</v>
          </cell>
        </row>
        <row r="360">
          <cell r="A360" t="str">
            <v>2GN09BS02</v>
          </cell>
          <cell r="B360" t="str">
            <v>BODY COLOR</v>
          </cell>
          <cell r="C360" t="str">
            <v>KG</v>
          </cell>
          <cell r="F360" t="str">
            <v>SBAVORI</v>
          </cell>
          <cell r="G360" t="str">
            <v>BODY</v>
          </cell>
          <cell r="H360" t="str">
            <v>OBSOLETE</v>
          </cell>
          <cell r="I360">
            <v>40450</v>
          </cell>
        </row>
        <row r="361">
          <cell r="A361" t="str">
            <v>2GN09BS04</v>
          </cell>
          <cell r="B361" t="str">
            <v>BODY COLOR</v>
          </cell>
          <cell r="C361" t="str">
            <v>KG</v>
          </cell>
          <cell r="F361" t="str">
            <v>SBAVORI</v>
          </cell>
          <cell r="G361" t="str">
            <v>BODY</v>
          </cell>
          <cell r="H361" t="str">
            <v>OBSOLETE</v>
          </cell>
          <cell r="I361">
            <v>40448</v>
          </cell>
        </row>
        <row r="362">
          <cell r="A362" t="str">
            <v>2GN09BS07</v>
          </cell>
          <cell r="B362" t="str">
            <v>BODY COLOR</v>
          </cell>
          <cell r="C362" t="str">
            <v>KG</v>
          </cell>
          <cell r="F362" t="str">
            <v>SBAVORI</v>
          </cell>
          <cell r="G362" t="str">
            <v>BODY</v>
          </cell>
          <cell r="H362" t="str">
            <v>OBSOLETE</v>
          </cell>
          <cell r="I362">
            <v>40563</v>
          </cell>
        </row>
        <row r="363">
          <cell r="A363" t="str">
            <v>2GN09BS11</v>
          </cell>
          <cell r="B363" t="str">
            <v>BODY COLOR</v>
          </cell>
          <cell r="C363" t="str">
            <v>KG</v>
          </cell>
          <cell r="F363" t="str">
            <v>SBAVORI</v>
          </cell>
          <cell r="G363" t="str">
            <v>BODY</v>
          </cell>
          <cell r="H363" t="str">
            <v>OBSOLETE</v>
          </cell>
          <cell r="I363">
            <v>40456</v>
          </cell>
        </row>
        <row r="364">
          <cell r="A364" t="str">
            <v>2GN09BS12</v>
          </cell>
          <cell r="B364" t="str">
            <v>BODY COLOR</v>
          </cell>
          <cell r="C364" t="str">
            <v>KG</v>
          </cell>
          <cell r="F364" t="str">
            <v>SBAVORI</v>
          </cell>
          <cell r="G364" t="str">
            <v>BODY</v>
          </cell>
          <cell r="H364" t="str">
            <v>OBSOLETE</v>
          </cell>
          <cell r="I364">
            <v>40456</v>
          </cell>
        </row>
        <row r="365">
          <cell r="A365" t="str">
            <v>2GN09BS23</v>
          </cell>
          <cell r="B365" t="str">
            <v>BODY COLOR</v>
          </cell>
          <cell r="C365" t="str">
            <v>KG</v>
          </cell>
          <cell r="F365" t="str">
            <v>SBAVORI</v>
          </cell>
          <cell r="G365" t="str">
            <v>BODY</v>
          </cell>
          <cell r="H365" t="str">
            <v>OBSOLETE</v>
          </cell>
          <cell r="I365">
            <v>40462</v>
          </cell>
        </row>
        <row r="366">
          <cell r="A366" t="str">
            <v>2GN09BS24</v>
          </cell>
          <cell r="B366" t="str">
            <v>BODY COLOR</v>
          </cell>
          <cell r="C366" t="str">
            <v>KG</v>
          </cell>
          <cell r="F366" t="str">
            <v>SBAVORI</v>
          </cell>
          <cell r="G366" t="str">
            <v>BODY</v>
          </cell>
          <cell r="H366" t="str">
            <v>ACTIVE</v>
          </cell>
          <cell r="I366">
            <v>40463</v>
          </cell>
        </row>
        <row r="367">
          <cell r="A367" t="str">
            <v>2GN09BS25</v>
          </cell>
          <cell r="B367" t="str">
            <v>BODY COLOR</v>
          </cell>
          <cell r="C367" t="str">
            <v>KG</v>
          </cell>
          <cell r="F367" t="str">
            <v>SBAVORI</v>
          </cell>
          <cell r="G367" t="str">
            <v>BODY</v>
          </cell>
          <cell r="H367" t="str">
            <v>OBSOLETE</v>
          </cell>
          <cell r="I367">
            <v>40476</v>
          </cell>
        </row>
        <row r="368">
          <cell r="A368" t="str">
            <v>2GN09BS26</v>
          </cell>
          <cell r="B368" t="str">
            <v>BODY COLOR</v>
          </cell>
          <cell r="C368" t="str">
            <v>KG</v>
          </cell>
          <cell r="F368" t="str">
            <v>SBAVORI</v>
          </cell>
          <cell r="G368" t="str">
            <v>BODY</v>
          </cell>
          <cell r="H368" t="str">
            <v>OBSOLETE</v>
          </cell>
          <cell r="I368">
            <v>40509</v>
          </cell>
        </row>
        <row r="369">
          <cell r="A369" t="str">
            <v>2GN09BS31</v>
          </cell>
          <cell r="B369" t="str">
            <v>BODY COLOR</v>
          </cell>
          <cell r="C369" t="str">
            <v>KG</v>
          </cell>
          <cell r="F369" t="str">
            <v>SBAVORI</v>
          </cell>
          <cell r="G369" t="str">
            <v>BODY</v>
          </cell>
          <cell r="H369" t="str">
            <v>OBSOLETE</v>
          </cell>
          <cell r="I369">
            <v>40463</v>
          </cell>
        </row>
        <row r="370">
          <cell r="A370" t="str">
            <v>2GN09BS32</v>
          </cell>
          <cell r="B370" t="str">
            <v>BODY COLOR</v>
          </cell>
          <cell r="C370" t="str">
            <v>KG</v>
          </cell>
          <cell r="F370" t="str">
            <v>SBAVORI</v>
          </cell>
          <cell r="G370" t="str">
            <v>BODY</v>
          </cell>
          <cell r="H370" t="str">
            <v>ACTIVE</v>
          </cell>
          <cell r="I370">
            <v>40604</v>
          </cell>
        </row>
        <row r="371">
          <cell r="A371" t="str">
            <v>2GN09BS33</v>
          </cell>
          <cell r="B371" t="str">
            <v>BODY COLOR</v>
          </cell>
          <cell r="C371" t="str">
            <v>KG</v>
          </cell>
          <cell r="F371" t="str">
            <v>SBAVORI</v>
          </cell>
          <cell r="G371" t="str">
            <v>BODY</v>
          </cell>
          <cell r="H371" t="str">
            <v>OBSOLETE</v>
          </cell>
          <cell r="I371">
            <v>40463</v>
          </cell>
        </row>
        <row r="372">
          <cell r="A372" t="str">
            <v>2GN09BS34</v>
          </cell>
          <cell r="B372" t="str">
            <v>BODY COLOR</v>
          </cell>
          <cell r="C372" t="str">
            <v>KG</v>
          </cell>
          <cell r="F372" t="str">
            <v>SBAVORI</v>
          </cell>
          <cell r="G372" t="str">
            <v>BODY</v>
          </cell>
          <cell r="H372" t="str">
            <v>ACTIVE</v>
          </cell>
          <cell r="I372">
            <v>40451</v>
          </cell>
        </row>
        <row r="373">
          <cell r="A373" t="str">
            <v>2GN09BS35</v>
          </cell>
          <cell r="B373" t="str">
            <v>BODY COLOR</v>
          </cell>
          <cell r="C373" t="str">
            <v>KG</v>
          </cell>
          <cell r="F373" t="str">
            <v>SBAVORI</v>
          </cell>
          <cell r="G373" t="str">
            <v>BODY</v>
          </cell>
          <cell r="H373" t="str">
            <v>OBSOLETE</v>
          </cell>
          <cell r="I373">
            <v>40455</v>
          </cell>
        </row>
        <row r="374">
          <cell r="A374" t="str">
            <v>2GN09BS37</v>
          </cell>
          <cell r="B374" t="str">
            <v>BODY COLOR</v>
          </cell>
          <cell r="C374" t="str">
            <v>KG</v>
          </cell>
          <cell r="F374" t="str">
            <v>SBAVORI</v>
          </cell>
          <cell r="G374" t="str">
            <v>BODY</v>
          </cell>
          <cell r="H374" t="str">
            <v>OBSOLETE</v>
          </cell>
          <cell r="I374">
            <v>40463</v>
          </cell>
        </row>
        <row r="375">
          <cell r="A375" t="str">
            <v>2GN09BS43</v>
          </cell>
          <cell r="B375" t="str">
            <v>BODY COLOR</v>
          </cell>
          <cell r="C375" t="str">
            <v>KG</v>
          </cell>
          <cell r="F375" t="str">
            <v>SBAVORI</v>
          </cell>
          <cell r="G375" t="str">
            <v>BODY</v>
          </cell>
          <cell r="H375" t="str">
            <v>OBSOLETE</v>
          </cell>
          <cell r="I375">
            <v>40463</v>
          </cell>
        </row>
        <row r="376">
          <cell r="A376" t="str">
            <v>2GN09BS59</v>
          </cell>
          <cell r="B376" t="str">
            <v>BODY COLOR</v>
          </cell>
          <cell r="C376" t="str">
            <v>KG</v>
          </cell>
          <cell r="F376" t="str">
            <v>SBAVORI</v>
          </cell>
          <cell r="G376" t="str">
            <v>BODY</v>
          </cell>
          <cell r="H376" t="str">
            <v>OBSOLETE</v>
          </cell>
          <cell r="I376">
            <v>40511</v>
          </cell>
        </row>
        <row r="377">
          <cell r="A377" t="str">
            <v>2GN09BS60</v>
          </cell>
          <cell r="B377" t="str">
            <v>BODY COLOR</v>
          </cell>
          <cell r="C377" t="str">
            <v>KG</v>
          </cell>
          <cell r="F377" t="str">
            <v>SBAVORI</v>
          </cell>
          <cell r="G377" t="str">
            <v>BODY</v>
          </cell>
          <cell r="H377" t="str">
            <v>OBSOLETE</v>
          </cell>
          <cell r="I377">
            <v>40455</v>
          </cell>
        </row>
        <row r="378">
          <cell r="A378" t="str">
            <v>2GN10</v>
          </cell>
          <cell r="B378" t="str">
            <v>BODY</v>
          </cell>
          <cell r="C378" t="str">
            <v>KG</v>
          </cell>
          <cell r="F378" t="str">
            <v>SBAVORI</v>
          </cell>
          <cell r="G378" t="str">
            <v>BODY</v>
          </cell>
          <cell r="H378" t="str">
            <v>ACTIVE</v>
          </cell>
          <cell r="I378">
            <v>40612</v>
          </cell>
        </row>
        <row r="379">
          <cell r="A379" t="str">
            <v>2GN10BS02</v>
          </cell>
          <cell r="B379" t="str">
            <v>BODY COLOR</v>
          </cell>
          <cell r="C379" t="str">
            <v>KG</v>
          </cell>
          <cell r="F379" t="str">
            <v>SBAVORI</v>
          </cell>
          <cell r="G379" t="str">
            <v>BODY</v>
          </cell>
          <cell r="H379" t="str">
            <v>ACTIVE</v>
          </cell>
          <cell r="I379">
            <v>40638</v>
          </cell>
        </row>
        <row r="380">
          <cell r="A380" t="str">
            <v>2GN10BS04</v>
          </cell>
          <cell r="B380" t="str">
            <v>BODY COLOR</v>
          </cell>
          <cell r="C380" t="str">
            <v>KG</v>
          </cell>
          <cell r="F380" t="str">
            <v>SBAVORI</v>
          </cell>
          <cell r="G380" t="str">
            <v>BODY</v>
          </cell>
          <cell r="H380" t="str">
            <v>ACTIVE</v>
          </cell>
          <cell r="I380">
            <v>40631</v>
          </cell>
        </row>
        <row r="381">
          <cell r="A381" t="str">
            <v>2GN10BS05</v>
          </cell>
          <cell r="B381" t="str">
            <v>BODY COLOR</v>
          </cell>
          <cell r="C381" t="str">
            <v>KG</v>
          </cell>
          <cell r="F381" t="str">
            <v>SBAVORI</v>
          </cell>
          <cell r="G381" t="str">
            <v>BODY</v>
          </cell>
          <cell r="H381" t="str">
            <v>ACTIVE</v>
          </cell>
          <cell r="I381">
            <v>40623</v>
          </cell>
        </row>
        <row r="382">
          <cell r="A382" t="str">
            <v>2GN10BS07</v>
          </cell>
          <cell r="B382" t="str">
            <v>BODY COLOR</v>
          </cell>
          <cell r="C382" t="str">
            <v>KG</v>
          </cell>
          <cell r="F382" t="str">
            <v>SBAVORI</v>
          </cell>
          <cell r="G382" t="str">
            <v>BODY</v>
          </cell>
          <cell r="H382" t="str">
            <v>ACTIVE</v>
          </cell>
          <cell r="I382">
            <v>40728</v>
          </cell>
        </row>
        <row r="383">
          <cell r="A383" t="str">
            <v>2GN10BS11</v>
          </cell>
          <cell r="B383" t="str">
            <v>BODY COLOR</v>
          </cell>
          <cell r="C383" t="str">
            <v>KG</v>
          </cell>
          <cell r="F383" t="str">
            <v>SBAVORI</v>
          </cell>
          <cell r="G383" t="str">
            <v>BODY</v>
          </cell>
          <cell r="H383" t="str">
            <v>ACTIVE</v>
          </cell>
          <cell r="I383">
            <v>40632</v>
          </cell>
        </row>
        <row r="384">
          <cell r="A384" t="str">
            <v>2GN10BS12</v>
          </cell>
          <cell r="B384" t="str">
            <v>BODY COLOR</v>
          </cell>
          <cell r="C384" t="str">
            <v>KG</v>
          </cell>
          <cell r="F384" t="str">
            <v>SBAVORI</v>
          </cell>
          <cell r="G384" t="str">
            <v>BODY</v>
          </cell>
          <cell r="H384" t="str">
            <v>ACTIVE</v>
          </cell>
          <cell r="I384">
            <v>40623</v>
          </cell>
        </row>
        <row r="385">
          <cell r="A385" t="str">
            <v>2GN10BS17</v>
          </cell>
          <cell r="B385" t="str">
            <v>BODY COLOR</v>
          </cell>
          <cell r="C385" t="str">
            <v>KG</v>
          </cell>
          <cell r="F385" t="str">
            <v>SBAVORI</v>
          </cell>
          <cell r="G385" t="str">
            <v>BODY</v>
          </cell>
          <cell r="H385" t="str">
            <v>ACTIVE</v>
          </cell>
          <cell r="I385">
            <v>40752</v>
          </cell>
        </row>
        <row r="386">
          <cell r="A386" t="str">
            <v>2GN10BS23</v>
          </cell>
          <cell r="B386" t="str">
            <v>BODY COLOR</v>
          </cell>
          <cell r="C386" t="str">
            <v>KG</v>
          </cell>
          <cell r="F386" t="str">
            <v>SBAVORI</v>
          </cell>
          <cell r="G386" t="str">
            <v>BODY</v>
          </cell>
          <cell r="H386" t="str">
            <v>ACTIVE</v>
          </cell>
          <cell r="I386">
            <v>40630</v>
          </cell>
        </row>
        <row r="387">
          <cell r="A387" t="str">
            <v>2GN10BS24</v>
          </cell>
          <cell r="B387" t="str">
            <v>BODY COLOR</v>
          </cell>
          <cell r="C387" t="str">
            <v>KG</v>
          </cell>
          <cell r="F387" t="str">
            <v>SBAVORI</v>
          </cell>
          <cell r="G387" t="str">
            <v>BODY</v>
          </cell>
          <cell r="H387" t="str">
            <v>ACTIVE</v>
          </cell>
          <cell r="I387">
            <v>40936</v>
          </cell>
        </row>
        <row r="388">
          <cell r="A388" t="str">
            <v>2GN10BS25</v>
          </cell>
          <cell r="B388" t="str">
            <v>BODY COLOR</v>
          </cell>
          <cell r="C388" t="str">
            <v>KG</v>
          </cell>
          <cell r="F388" t="str">
            <v>SBAVORI</v>
          </cell>
          <cell r="G388" t="str">
            <v>BODY</v>
          </cell>
          <cell r="H388" t="str">
            <v>ACTIVE</v>
          </cell>
          <cell r="I388">
            <v>40682</v>
          </cell>
        </row>
        <row r="389">
          <cell r="A389" t="str">
            <v>_x000C_ppptrp11.p 2+</v>
          </cell>
          <cell r="B389" t="str">
            <v>1.5.2 Item D</v>
          </cell>
          <cell r="C389" t="str">
            <v>at</v>
          </cell>
          <cell r="D389" t="str">
            <v>a Rep</v>
          </cell>
          <cell r="E389" t="str">
            <v>ort</v>
          </cell>
          <cell r="H389" t="str">
            <v>Dat</v>
          </cell>
          <cell r="I389" t="str">
            <v>e: 09/07</v>
          </cell>
        </row>
        <row r="390">
          <cell r="A390" t="str">
            <v>Page:    8</v>
          </cell>
          <cell r="B390" t="str">
            <v>T.T. CERAMIC</v>
          </cell>
          <cell r="C390" t="str">
            <v>C</v>
          </cell>
          <cell r="D390" t="str">
            <v>O.,LT</v>
          </cell>
          <cell r="E390" t="str">
            <v>D.</v>
          </cell>
          <cell r="H390" t="str">
            <v>Time</v>
          </cell>
          <cell r="I390" t="str">
            <v>: 08:55:</v>
          </cell>
        </row>
        <row r="391">
          <cell r="A391" t="str">
            <v>2000 SEMI PART</v>
          </cell>
          <cell r="B391" t="str">
            <v>(Continued)</v>
          </cell>
        </row>
        <row r="392">
          <cell r="E392" t="str">
            <v>Drawing</v>
          </cell>
        </row>
        <row r="393">
          <cell r="A393" t="str">
            <v>Item Number</v>
          </cell>
          <cell r="B393" t="str">
            <v>Description</v>
          </cell>
          <cell r="C393" t="str">
            <v>UM</v>
          </cell>
          <cell r="D393" t="str">
            <v>Rev</v>
          </cell>
          <cell r="E393" t="str">
            <v>Brk Cat</v>
          </cell>
          <cell r="F393" t="str">
            <v>Group</v>
          </cell>
          <cell r="G393" t="str">
            <v>Type</v>
          </cell>
          <cell r="H393" t="str">
            <v>St</v>
          </cell>
          <cell r="I393" t="str">
            <v>Added</v>
          </cell>
        </row>
        <row r="394">
          <cell r="A394" t="str">
            <v>------------------</v>
          </cell>
          <cell r="B394" t="str">
            <v>------------------------------------------------</v>
          </cell>
          <cell r="C394" t="str">
            <v>--</v>
          </cell>
          <cell r="D394" t="str">
            <v>----</v>
          </cell>
          <cell r="E394" t="str">
            <v>------------------</v>
          </cell>
          <cell r="F394" t="str">
            <v>--------</v>
          </cell>
          <cell r="G394" t="str">
            <v>--------</v>
          </cell>
          <cell r="H394" t="str">
            <v>--------</v>
          </cell>
          <cell r="I394" t="str">
            <v>--------</v>
          </cell>
        </row>
        <row r="395">
          <cell r="A395" t="str">
            <v>2GN10BS26</v>
          </cell>
          <cell r="B395" t="str">
            <v>BODY COLOR</v>
          </cell>
          <cell r="C395" t="str">
            <v>KG</v>
          </cell>
          <cell r="F395" t="str">
            <v>SBAVORI</v>
          </cell>
          <cell r="G395" t="str">
            <v>BODY</v>
          </cell>
          <cell r="H395" t="str">
            <v>ACTIVE</v>
          </cell>
          <cell r="I395">
            <v>40680</v>
          </cell>
        </row>
        <row r="396">
          <cell r="A396" t="str">
            <v>2GN10BS31</v>
          </cell>
          <cell r="B396" t="str">
            <v>BODY COLOR</v>
          </cell>
          <cell r="C396" t="str">
            <v>KG</v>
          </cell>
          <cell r="F396" t="str">
            <v>SBAVORI</v>
          </cell>
          <cell r="G396" t="str">
            <v>BODY</v>
          </cell>
          <cell r="H396" t="str">
            <v>ACTIVE</v>
          </cell>
          <cell r="I396">
            <v>40652</v>
          </cell>
        </row>
        <row r="397">
          <cell r="A397" t="str">
            <v>2GN10BS33</v>
          </cell>
          <cell r="B397" t="str">
            <v>BODY COLOR</v>
          </cell>
          <cell r="C397" t="str">
            <v>KG</v>
          </cell>
          <cell r="F397" t="str">
            <v>SBAVORI</v>
          </cell>
          <cell r="G397" t="str">
            <v>BODY</v>
          </cell>
          <cell r="H397" t="str">
            <v>ACTIVE</v>
          </cell>
          <cell r="I397">
            <v>40728</v>
          </cell>
        </row>
        <row r="398">
          <cell r="A398" t="str">
            <v>2GN10BS34</v>
          </cell>
          <cell r="B398" t="str">
            <v>BODY COLOR</v>
          </cell>
          <cell r="C398" t="str">
            <v>KG</v>
          </cell>
          <cell r="F398" t="str">
            <v>SBAVORI</v>
          </cell>
          <cell r="G398" t="str">
            <v>BODY</v>
          </cell>
          <cell r="H398" t="str">
            <v>ACTIVE</v>
          </cell>
          <cell r="I398">
            <v>40638</v>
          </cell>
        </row>
        <row r="399">
          <cell r="A399" t="str">
            <v>2GN10BS35</v>
          </cell>
          <cell r="B399" t="str">
            <v>BODY COLOR</v>
          </cell>
          <cell r="C399" t="str">
            <v>KG</v>
          </cell>
          <cell r="F399" t="str">
            <v>SBAVORI</v>
          </cell>
          <cell r="G399" t="str">
            <v>BODY</v>
          </cell>
          <cell r="H399" t="str">
            <v>ACTIVE</v>
          </cell>
          <cell r="I399">
            <v>40656</v>
          </cell>
        </row>
        <row r="400">
          <cell r="A400" t="str">
            <v>2GN10BS37</v>
          </cell>
          <cell r="B400" t="str">
            <v>BODY COLOR</v>
          </cell>
          <cell r="C400" t="str">
            <v>KG</v>
          </cell>
          <cell r="F400" t="str">
            <v>SBAVORI</v>
          </cell>
          <cell r="G400" t="str">
            <v>BODY</v>
          </cell>
          <cell r="H400" t="str">
            <v>ACTIVE</v>
          </cell>
          <cell r="I400">
            <v>40728</v>
          </cell>
        </row>
        <row r="401">
          <cell r="A401" t="str">
            <v>2GN10BS43</v>
          </cell>
          <cell r="B401" t="str">
            <v>BODY COLOR</v>
          </cell>
          <cell r="C401" t="str">
            <v>KG</v>
          </cell>
          <cell r="F401" t="str">
            <v>SBAVORI</v>
          </cell>
          <cell r="G401" t="str">
            <v>BODY</v>
          </cell>
          <cell r="H401" t="str">
            <v>ACTIVE</v>
          </cell>
          <cell r="I401">
            <v>40703</v>
          </cell>
        </row>
        <row r="402">
          <cell r="A402" t="str">
            <v>2GN10BS44</v>
          </cell>
          <cell r="B402" t="str">
            <v>BODY COLOR</v>
          </cell>
          <cell r="C402" t="str">
            <v>KG</v>
          </cell>
          <cell r="F402" t="str">
            <v>SBAVORI</v>
          </cell>
          <cell r="G402" t="str">
            <v>BODY</v>
          </cell>
          <cell r="H402" t="str">
            <v>ACTIVE</v>
          </cell>
          <cell r="I402">
            <v>40728</v>
          </cell>
        </row>
        <row r="403">
          <cell r="A403" t="str">
            <v>2GN10BS58</v>
          </cell>
          <cell r="B403" t="str">
            <v>BODY COLOR</v>
          </cell>
          <cell r="C403" t="str">
            <v>KG</v>
          </cell>
          <cell r="F403" t="str">
            <v>SBAVORI</v>
          </cell>
          <cell r="G403" t="str">
            <v>BODY</v>
          </cell>
          <cell r="H403" t="str">
            <v>ACTIVE</v>
          </cell>
          <cell r="I403">
            <v>40700</v>
          </cell>
        </row>
        <row r="404">
          <cell r="A404" t="str">
            <v>2GN10BS59</v>
          </cell>
          <cell r="B404" t="str">
            <v>BODY COLOR</v>
          </cell>
          <cell r="C404" t="str">
            <v>KG</v>
          </cell>
          <cell r="F404" t="str">
            <v>SBAVORI</v>
          </cell>
          <cell r="G404" t="str">
            <v>BODY</v>
          </cell>
          <cell r="H404" t="str">
            <v>ACTIVE</v>
          </cell>
          <cell r="I404">
            <v>40677</v>
          </cell>
        </row>
        <row r="405">
          <cell r="A405" t="str">
            <v>2GN10BS60</v>
          </cell>
          <cell r="B405" t="str">
            <v>BODY COLOR</v>
          </cell>
          <cell r="C405" t="str">
            <v>KG</v>
          </cell>
          <cell r="F405" t="str">
            <v>SBAVORI</v>
          </cell>
          <cell r="G405" t="str">
            <v>BODY</v>
          </cell>
          <cell r="H405" t="str">
            <v>ACTIVE</v>
          </cell>
          <cell r="I405">
            <v>40707</v>
          </cell>
        </row>
        <row r="406">
          <cell r="A406" t="str">
            <v>2GN10BS62</v>
          </cell>
          <cell r="B406" t="str">
            <v>BODY COLOR</v>
          </cell>
          <cell r="C406" t="str">
            <v>KG</v>
          </cell>
          <cell r="F406" t="str">
            <v>SBAVORI</v>
          </cell>
          <cell r="G406" t="str">
            <v>BODY</v>
          </cell>
          <cell r="H406" t="str">
            <v>ACTIVE</v>
          </cell>
          <cell r="I406">
            <v>40772</v>
          </cell>
        </row>
        <row r="407">
          <cell r="A407" t="str">
            <v>2GP01</v>
          </cell>
          <cell r="B407" t="str">
            <v>BODY (GLAZED PORCELAIN)</v>
          </cell>
          <cell r="C407" t="str">
            <v>KG</v>
          </cell>
          <cell r="F407" t="str">
            <v>SBGLAZED</v>
          </cell>
          <cell r="G407" t="str">
            <v>BODY</v>
          </cell>
          <cell r="H407" t="str">
            <v>ACTIVE</v>
          </cell>
          <cell r="I407">
            <v>40220</v>
          </cell>
        </row>
        <row r="408">
          <cell r="A408" t="str">
            <v>2GP01BS01</v>
          </cell>
          <cell r="B408" t="str">
            <v>BODY COLOR</v>
          </cell>
          <cell r="C408" t="str">
            <v>KG</v>
          </cell>
          <cell r="F408" t="str">
            <v>SBGLAZED</v>
          </cell>
          <cell r="G408" t="str">
            <v>BODY</v>
          </cell>
          <cell r="H408" t="str">
            <v>ACTIVE</v>
          </cell>
          <cell r="I408">
            <v>40445</v>
          </cell>
        </row>
        <row r="409">
          <cell r="A409" t="str">
            <v>2GS01</v>
          </cell>
          <cell r="B409" t="str">
            <v>BODY</v>
          </cell>
          <cell r="C409" t="str">
            <v>KG</v>
          </cell>
          <cell r="F409" t="str">
            <v>SBHOWLIT</v>
          </cell>
          <cell r="G409" t="str">
            <v>BODY</v>
          </cell>
          <cell r="H409" t="str">
            <v>OBSOLETE</v>
          </cell>
          <cell r="I409">
            <v>39181</v>
          </cell>
        </row>
        <row r="410">
          <cell r="A410" t="str">
            <v>2GS01-01</v>
          </cell>
          <cell r="B410" t="str">
            <v>BODY</v>
          </cell>
          <cell r="C410" t="str">
            <v>KG</v>
          </cell>
          <cell r="F410" t="str">
            <v>SBHOWLIT</v>
          </cell>
          <cell r="G410" t="str">
            <v>BODY</v>
          </cell>
          <cell r="H410" t="str">
            <v>OBSOLETE</v>
          </cell>
          <cell r="I410">
            <v>39520</v>
          </cell>
        </row>
        <row r="411">
          <cell r="A411" t="str">
            <v>2GS01-02</v>
          </cell>
          <cell r="B411" t="str">
            <v>BODY</v>
          </cell>
          <cell r="C411" t="str">
            <v>KG</v>
          </cell>
          <cell r="F411" t="str">
            <v>SBHOWLIT</v>
          </cell>
          <cell r="G411" t="str">
            <v>BODY</v>
          </cell>
          <cell r="H411" t="str">
            <v>OBSOLETE</v>
          </cell>
          <cell r="I411">
            <v>39525</v>
          </cell>
        </row>
        <row r="412">
          <cell r="A412" t="str">
            <v>2GS01-02BS49</v>
          </cell>
          <cell r="B412" t="str">
            <v>GS-01-02-BS49</v>
          </cell>
          <cell r="C412" t="str">
            <v>KG</v>
          </cell>
          <cell r="F412" t="str">
            <v>SBHOWLIT</v>
          </cell>
          <cell r="G412" t="str">
            <v>BODY</v>
          </cell>
          <cell r="H412" t="str">
            <v>OBSOLETE</v>
          </cell>
          <cell r="I412">
            <v>39549</v>
          </cell>
        </row>
        <row r="413">
          <cell r="B413" t="str">
            <v>BODY COLOR</v>
          </cell>
        </row>
        <row r="414">
          <cell r="A414" t="str">
            <v>2GS01-04BS00</v>
          </cell>
          <cell r="B414" t="str">
            <v>BODY COLOR</v>
          </cell>
          <cell r="C414" t="str">
            <v>KG</v>
          </cell>
          <cell r="F414" t="str">
            <v>SBHOWLIT</v>
          </cell>
          <cell r="G414" t="str">
            <v>BODY</v>
          </cell>
          <cell r="H414" t="str">
            <v>OBSOLETE</v>
          </cell>
          <cell r="I414">
            <v>39608</v>
          </cell>
        </row>
        <row r="415">
          <cell r="A415" t="str">
            <v>2GS01-04BS02</v>
          </cell>
          <cell r="B415" t="str">
            <v>BODY COLOR</v>
          </cell>
          <cell r="C415" t="str">
            <v>KG</v>
          </cell>
          <cell r="F415" t="str">
            <v>SBHOWLIT</v>
          </cell>
          <cell r="G415" t="str">
            <v>BODY</v>
          </cell>
          <cell r="H415" t="str">
            <v>OBSOLETE</v>
          </cell>
          <cell r="I415">
            <v>39616</v>
          </cell>
        </row>
        <row r="416">
          <cell r="A416" t="str">
            <v>2GS01-04BS03</v>
          </cell>
          <cell r="B416" t="str">
            <v>BODY COLOR</v>
          </cell>
          <cell r="C416" t="str">
            <v>KG</v>
          </cell>
          <cell r="F416" t="str">
            <v>SBHOWLIT</v>
          </cell>
          <cell r="G416" t="str">
            <v>BODY</v>
          </cell>
          <cell r="H416" t="str">
            <v>OBSOLETE</v>
          </cell>
          <cell r="I416">
            <v>39616</v>
          </cell>
        </row>
        <row r="417">
          <cell r="A417" t="str">
            <v>2GS01-06</v>
          </cell>
          <cell r="B417" t="str">
            <v>BODY</v>
          </cell>
          <cell r="C417" t="str">
            <v>KG</v>
          </cell>
          <cell r="F417" t="str">
            <v>SBHOWLIT</v>
          </cell>
          <cell r="G417" t="str">
            <v>BODY</v>
          </cell>
          <cell r="H417" t="str">
            <v>OBSOLETE</v>
          </cell>
          <cell r="I417">
            <v>39630</v>
          </cell>
        </row>
        <row r="418">
          <cell r="A418" t="str">
            <v>2GS01-1</v>
          </cell>
          <cell r="B418" t="str">
            <v>BODY</v>
          </cell>
          <cell r="C418" t="str">
            <v>KG</v>
          </cell>
          <cell r="F418" t="str">
            <v>SBHOWLIT</v>
          </cell>
          <cell r="G418" t="str">
            <v>BODY</v>
          </cell>
          <cell r="H418" t="str">
            <v>OBSOLETE</v>
          </cell>
          <cell r="I418">
            <v>40114</v>
          </cell>
        </row>
        <row r="419">
          <cell r="A419" t="str">
            <v>2GS01-R</v>
          </cell>
          <cell r="B419" t="str">
            <v>POWDER RECYCLE</v>
          </cell>
          <cell r="C419" t="str">
            <v>KG</v>
          </cell>
          <cell r="F419" t="str">
            <v>SBHOWLIT</v>
          </cell>
          <cell r="G419" t="str">
            <v>BODY</v>
          </cell>
          <cell r="H419" t="str">
            <v>OBSOLETE</v>
          </cell>
          <cell r="I419">
            <v>39520</v>
          </cell>
        </row>
        <row r="420">
          <cell r="A420" t="str">
            <v>2GS01BS02</v>
          </cell>
          <cell r="B420" t="str">
            <v>BODY COLOR</v>
          </cell>
          <cell r="C420" t="str">
            <v>KG</v>
          </cell>
          <cell r="F420" t="str">
            <v>SBHOWLIT</v>
          </cell>
          <cell r="G420" t="str">
            <v>BODY</v>
          </cell>
          <cell r="H420" t="str">
            <v>OBSOLETE</v>
          </cell>
          <cell r="I420">
            <v>39618</v>
          </cell>
        </row>
        <row r="421">
          <cell r="A421" t="str">
            <v>2GS01BS03</v>
          </cell>
          <cell r="B421" t="str">
            <v>BODY COLOR</v>
          </cell>
          <cell r="C421" t="str">
            <v>KG</v>
          </cell>
          <cell r="F421" t="str">
            <v>SBHOWLIT</v>
          </cell>
          <cell r="G421" t="str">
            <v>BODY</v>
          </cell>
          <cell r="H421" t="str">
            <v>OBSOLETE</v>
          </cell>
          <cell r="I421">
            <v>39618</v>
          </cell>
        </row>
        <row r="422">
          <cell r="A422" t="str">
            <v>2GS01SL01</v>
          </cell>
          <cell r="B422" t="str">
            <v>POWDER SILO</v>
          </cell>
          <cell r="C422" t="str">
            <v>KG</v>
          </cell>
          <cell r="F422" t="str">
            <v>SBHOWLIT</v>
          </cell>
          <cell r="G422" t="str">
            <v>BODY</v>
          </cell>
          <cell r="H422" t="str">
            <v>OBSOLETE</v>
          </cell>
          <cell r="I422">
            <v>39359</v>
          </cell>
        </row>
        <row r="423">
          <cell r="A423" t="str">
            <v>2GS01TSL01</v>
          </cell>
          <cell r="B423" t="str">
            <v>POWDER SILO</v>
          </cell>
          <cell r="C423" t="str">
            <v>KG</v>
          </cell>
          <cell r="F423" t="str">
            <v>SBHOWLIT</v>
          </cell>
          <cell r="G423" t="str">
            <v>BODY</v>
          </cell>
          <cell r="H423" t="str">
            <v>OBSOLETE</v>
          </cell>
          <cell r="I423">
            <v>39291</v>
          </cell>
        </row>
        <row r="424">
          <cell r="A424" t="str">
            <v>2GS02</v>
          </cell>
          <cell r="B424" t="str">
            <v>BODY (SUPER WHITE)</v>
          </cell>
          <cell r="C424" t="str">
            <v>KG</v>
          </cell>
          <cell r="F424" t="str">
            <v>SBHOWLIT</v>
          </cell>
          <cell r="G424" t="str">
            <v>BODY</v>
          </cell>
          <cell r="H424" t="str">
            <v>OBSOLETE</v>
          </cell>
          <cell r="I424">
            <v>39738</v>
          </cell>
        </row>
        <row r="425">
          <cell r="A425" t="str">
            <v>2GS03</v>
          </cell>
          <cell r="B425" t="str">
            <v>BODY (HOWLITE)</v>
          </cell>
          <cell r="C425" t="str">
            <v>KG</v>
          </cell>
          <cell r="F425" t="str">
            <v>SBHOWLIT</v>
          </cell>
          <cell r="G425" t="str">
            <v>BODY</v>
          </cell>
          <cell r="H425" t="str">
            <v>OBSOLETE</v>
          </cell>
          <cell r="I425">
            <v>40133</v>
          </cell>
        </row>
        <row r="426">
          <cell r="A426" t="str">
            <v>2GS04</v>
          </cell>
          <cell r="B426" t="str">
            <v>BODY</v>
          </cell>
          <cell r="C426" t="str">
            <v>KG</v>
          </cell>
          <cell r="F426" t="str">
            <v>SBHOWLIT</v>
          </cell>
          <cell r="G426" t="str">
            <v>BODY</v>
          </cell>
          <cell r="H426" t="str">
            <v>OBSOLETE</v>
          </cell>
          <cell r="I426">
            <v>40192</v>
          </cell>
        </row>
        <row r="427">
          <cell r="A427" t="str">
            <v>2GS05</v>
          </cell>
          <cell r="B427" t="str">
            <v>BODY</v>
          </cell>
          <cell r="C427" t="str">
            <v>KG</v>
          </cell>
          <cell r="F427" t="str">
            <v>SBHOWLIT</v>
          </cell>
          <cell r="G427" t="str">
            <v>BODY</v>
          </cell>
          <cell r="H427" t="str">
            <v>ACTIVE</v>
          </cell>
          <cell r="I427">
            <v>40309</v>
          </cell>
        </row>
        <row r="428">
          <cell r="A428" t="str">
            <v>2GS06</v>
          </cell>
          <cell r="B428" t="str">
            <v>BODY</v>
          </cell>
          <cell r="C428" t="str">
            <v>KG</v>
          </cell>
          <cell r="F428" t="str">
            <v>SBHOWLIT</v>
          </cell>
          <cell r="G428" t="str">
            <v>BODY</v>
          </cell>
          <cell r="H428" t="str">
            <v>ACTIVE</v>
          </cell>
          <cell r="I428">
            <v>40609</v>
          </cell>
        </row>
        <row r="429">
          <cell r="A429" t="str">
            <v>2GS07</v>
          </cell>
          <cell r="B429" t="str">
            <v>BODY</v>
          </cell>
          <cell r="C429" t="str">
            <v>KG</v>
          </cell>
          <cell r="F429" t="str">
            <v>SBHOWLIT</v>
          </cell>
          <cell r="G429" t="str">
            <v>BODY</v>
          </cell>
          <cell r="H429" t="str">
            <v>ACTIVE</v>
          </cell>
          <cell r="I429">
            <v>40778</v>
          </cell>
        </row>
        <row r="430">
          <cell r="A430" t="str">
            <v>2GS08</v>
          </cell>
          <cell r="B430" t="str">
            <v>BODY</v>
          </cell>
          <cell r="C430" t="str">
            <v>KG</v>
          </cell>
          <cell r="F430" t="str">
            <v>ZZZ</v>
          </cell>
          <cell r="G430" t="str">
            <v>BODY</v>
          </cell>
          <cell r="H430" t="str">
            <v>PRELEASE</v>
          </cell>
          <cell r="I430">
            <v>40963</v>
          </cell>
        </row>
        <row r="431">
          <cell r="A431" t="str">
            <v>2GT01</v>
          </cell>
          <cell r="B431" t="str">
            <v>BODY</v>
          </cell>
          <cell r="C431" t="str">
            <v>KG</v>
          </cell>
          <cell r="F431" t="str">
            <v>SBAVORI</v>
          </cell>
          <cell r="G431" t="str">
            <v>BODY</v>
          </cell>
          <cell r="H431" t="str">
            <v>OBSOLETE</v>
          </cell>
          <cell r="I431">
            <v>39549</v>
          </cell>
        </row>
        <row r="432">
          <cell r="A432" t="str">
            <v>2GT02</v>
          </cell>
          <cell r="B432" t="str">
            <v>BODY</v>
          </cell>
          <cell r="C432" t="str">
            <v>KG</v>
          </cell>
          <cell r="F432" t="str">
            <v>SBAVORI</v>
          </cell>
          <cell r="G432" t="str">
            <v>BODY</v>
          </cell>
          <cell r="H432" t="str">
            <v>OBSOLETE</v>
          </cell>
          <cell r="I432">
            <v>39549</v>
          </cell>
        </row>
        <row r="433">
          <cell r="A433" t="str">
            <v>2GT03BS01</v>
          </cell>
          <cell r="B433" t="str">
            <v>BODY COLOR</v>
          </cell>
          <cell r="C433" t="str">
            <v>KG</v>
          </cell>
          <cell r="F433" t="str">
            <v>SBAVORI</v>
          </cell>
          <cell r="G433" t="str">
            <v>BODY</v>
          </cell>
          <cell r="H433" t="str">
            <v>OBSOLETE</v>
          </cell>
          <cell r="I433">
            <v>40225</v>
          </cell>
        </row>
        <row r="434">
          <cell r="A434" t="str">
            <v>2LUSTER</v>
          </cell>
          <cell r="B434" t="str">
            <v>LUSTER</v>
          </cell>
          <cell r="C434" t="str">
            <v>KG</v>
          </cell>
          <cell r="F434" t="str">
            <v>SGSCREEN</v>
          </cell>
          <cell r="G434" t="str">
            <v>GLAZE</v>
          </cell>
          <cell r="H434" t="str">
            <v>OBSOLETE</v>
          </cell>
          <cell r="I434">
            <v>39604</v>
          </cell>
        </row>
        <row r="435">
          <cell r="A435" t="str">
            <v>2RECYCLE</v>
          </cell>
          <cell r="B435" t="str">
            <v>RECYCLE POWDER(GRANITE)</v>
          </cell>
          <cell r="C435" t="str">
            <v>KG</v>
          </cell>
          <cell r="F435" t="str">
            <v>SBWASTE</v>
          </cell>
          <cell r="G435" t="str">
            <v>BODY</v>
          </cell>
          <cell r="H435" t="str">
            <v>OBSOLETE</v>
          </cell>
          <cell r="I435">
            <v>39602</v>
          </cell>
        </row>
        <row r="436">
          <cell r="A436" t="str">
            <v>2RS001</v>
          </cell>
          <cell r="B436" t="str">
            <v>RS-001</v>
          </cell>
          <cell r="C436" t="str">
            <v>KG</v>
          </cell>
          <cell r="F436" t="str">
            <v>SGSCREEN</v>
          </cell>
          <cell r="G436" t="str">
            <v>SCREEN</v>
          </cell>
          <cell r="H436" t="str">
            <v>ACTIVE</v>
          </cell>
          <cell r="I436">
            <v>39605</v>
          </cell>
        </row>
        <row r="437">
          <cell r="B437" t="str">
            <v>PRINTING</v>
          </cell>
        </row>
        <row r="438">
          <cell r="A438" t="str">
            <v>2RS001/1</v>
          </cell>
          <cell r="B438" t="str">
            <v>RS-001/1</v>
          </cell>
          <cell r="C438" t="str">
            <v>KG</v>
          </cell>
          <cell r="F438" t="str">
            <v>SGSCREEN</v>
          </cell>
          <cell r="G438" t="str">
            <v>SCREEN</v>
          </cell>
          <cell r="H438" t="str">
            <v>ACTIVE</v>
          </cell>
          <cell r="I438">
            <v>39648</v>
          </cell>
        </row>
        <row r="439">
          <cell r="B439" t="str">
            <v>PRINTING</v>
          </cell>
        </row>
        <row r="440">
          <cell r="A440" t="str">
            <v>2RS002</v>
          </cell>
          <cell r="B440" t="str">
            <v>RS-002</v>
          </cell>
          <cell r="C440" t="str">
            <v>KG</v>
          </cell>
          <cell r="F440" t="str">
            <v>SGSCREEN</v>
          </cell>
          <cell r="G440" t="str">
            <v>SCREEN</v>
          </cell>
          <cell r="H440" t="str">
            <v>ACTIVE</v>
          </cell>
          <cell r="I440">
            <v>39637</v>
          </cell>
        </row>
        <row r="441">
          <cell r="B441" t="str">
            <v>PRINTING</v>
          </cell>
        </row>
        <row r="442">
          <cell r="A442" t="str">
            <v>2RS003</v>
          </cell>
          <cell r="B442" t="str">
            <v>RS-003</v>
          </cell>
          <cell r="C442" t="str">
            <v>KG</v>
          </cell>
          <cell r="F442" t="str">
            <v>ZZZ</v>
          </cell>
          <cell r="G442" t="str">
            <v>SCREEN</v>
          </cell>
          <cell r="H442" t="str">
            <v>PRELEASE</v>
          </cell>
          <cell r="I442">
            <v>39715</v>
          </cell>
        </row>
        <row r="443">
          <cell r="B443" t="str">
            <v>PRINTING</v>
          </cell>
        </row>
        <row r="444">
          <cell r="A444" t="str">
            <v>_x000C_ppptrp11.p 2+</v>
          </cell>
          <cell r="B444" t="str">
            <v>1.5.2 Item D</v>
          </cell>
          <cell r="C444" t="str">
            <v>at</v>
          </cell>
          <cell r="D444" t="str">
            <v>a Rep</v>
          </cell>
          <cell r="E444" t="str">
            <v>ort</v>
          </cell>
          <cell r="H444" t="str">
            <v>Dat</v>
          </cell>
          <cell r="I444" t="str">
            <v>e: 09/07</v>
          </cell>
        </row>
        <row r="445">
          <cell r="A445" t="str">
            <v>Page:    9</v>
          </cell>
          <cell r="B445" t="str">
            <v>T.T. CERAMIC</v>
          </cell>
          <cell r="C445" t="str">
            <v>C</v>
          </cell>
          <cell r="D445" t="str">
            <v>O.,LT</v>
          </cell>
          <cell r="E445" t="str">
            <v>D.</v>
          </cell>
          <cell r="H445" t="str">
            <v>Time</v>
          </cell>
          <cell r="I445" t="str">
            <v>: 08:55:</v>
          </cell>
        </row>
        <row r="446">
          <cell r="A446" t="str">
            <v>2000 SEMI PART</v>
          </cell>
          <cell r="B446" t="str">
            <v>(Continued)</v>
          </cell>
        </row>
        <row r="447">
          <cell r="E447" t="str">
            <v>Drawing</v>
          </cell>
        </row>
        <row r="448">
          <cell r="A448" t="str">
            <v>Item Number</v>
          </cell>
          <cell r="B448" t="str">
            <v>Description</v>
          </cell>
          <cell r="C448" t="str">
            <v>UM</v>
          </cell>
          <cell r="D448" t="str">
            <v>Rev</v>
          </cell>
          <cell r="E448" t="str">
            <v>Brk Cat</v>
          </cell>
          <cell r="F448" t="str">
            <v>Group</v>
          </cell>
          <cell r="G448" t="str">
            <v>Type</v>
          </cell>
          <cell r="H448" t="str">
            <v>St</v>
          </cell>
          <cell r="I448" t="str">
            <v>Added</v>
          </cell>
        </row>
        <row r="449">
          <cell r="A449" t="str">
            <v>------------------</v>
          </cell>
          <cell r="B449" t="str">
            <v>------------------------------------------------</v>
          </cell>
          <cell r="C449" t="str">
            <v>--</v>
          </cell>
          <cell r="D449" t="str">
            <v>----</v>
          </cell>
          <cell r="E449" t="str">
            <v>------------------</v>
          </cell>
          <cell r="F449" t="str">
            <v>--------</v>
          </cell>
          <cell r="G449" t="str">
            <v>--------</v>
          </cell>
          <cell r="H449" t="str">
            <v>--------</v>
          </cell>
          <cell r="I449" t="str">
            <v>--------</v>
          </cell>
        </row>
        <row r="450">
          <cell r="A450" t="str">
            <v>2RS004</v>
          </cell>
          <cell r="B450" t="str">
            <v>RS-004</v>
          </cell>
          <cell r="C450" t="str">
            <v>KG</v>
          </cell>
          <cell r="F450" t="str">
            <v>ZZZ</v>
          </cell>
          <cell r="G450" t="str">
            <v>SCREEN</v>
          </cell>
          <cell r="H450" t="str">
            <v>PRELEASE</v>
          </cell>
          <cell r="I450">
            <v>39715</v>
          </cell>
        </row>
        <row r="451">
          <cell r="B451" t="str">
            <v>PRINTING</v>
          </cell>
        </row>
        <row r="452">
          <cell r="A452" t="str">
            <v>2RS005</v>
          </cell>
          <cell r="B452" t="str">
            <v>RS-005</v>
          </cell>
          <cell r="C452" t="str">
            <v>KG</v>
          </cell>
          <cell r="F452" t="str">
            <v>SGSCREEN</v>
          </cell>
          <cell r="G452" t="str">
            <v>SCREEN</v>
          </cell>
          <cell r="H452" t="str">
            <v>ACTIVE</v>
          </cell>
          <cell r="I452">
            <v>39963</v>
          </cell>
        </row>
        <row r="453">
          <cell r="B453" t="str">
            <v>PRINTING</v>
          </cell>
        </row>
        <row r="454">
          <cell r="A454" t="str">
            <v>2RS006</v>
          </cell>
          <cell r="B454" t="str">
            <v>RS-006</v>
          </cell>
          <cell r="C454" t="str">
            <v>KG</v>
          </cell>
          <cell r="F454" t="str">
            <v>SGSCREEN</v>
          </cell>
          <cell r="G454" t="str">
            <v>SCREEN</v>
          </cell>
          <cell r="H454" t="str">
            <v>ACTIVE</v>
          </cell>
          <cell r="I454">
            <v>39963</v>
          </cell>
        </row>
        <row r="455">
          <cell r="B455" t="str">
            <v>PRINTING</v>
          </cell>
        </row>
        <row r="456">
          <cell r="A456" t="str">
            <v>2S000</v>
          </cell>
          <cell r="B456" t="str">
            <v>PRINTING</v>
          </cell>
          <cell r="C456" t="str">
            <v>KG</v>
          </cell>
          <cell r="F456" t="str">
            <v>SGSCREEN</v>
          </cell>
          <cell r="G456" t="str">
            <v>SCREEN</v>
          </cell>
          <cell r="H456" t="str">
            <v>ACTIVE</v>
          </cell>
          <cell r="I456">
            <v>39234</v>
          </cell>
        </row>
        <row r="457">
          <cell r="A457" t="str">
            <v>2S001</v>
          </cell>
          <cell r="B457" t="str">
            <v>PRINTING</v>
          </cell>
          <cell r="C457" t="str">
            <v>KG</v>
          </cell>
          <cell r="F457" t="str">
            <v>SGSCREEN</v>
          </cell>
          <cell r="G457" t="str">
            <v>SCREEN</v>
          </cell>
          <cell r="H457" t="str">
            <v>ACTIVE</v>
          </cell>
          <cell r="I457">
            <v>40119</v>
          </cell>
        </row>
        <row r="458">
          <cell r="A458" t="str">
            <v>2S006</v>
          </cell>
          <cell r="B458" t="str">
            <v>S-006 (WALDORF HOWLITE)</v>
          </cell>
          <cell r="C458" t="str">
            <v>KG</v>
          </cell>
          <cell r="F458" t="str">
            <v>SGSCREEN</v>
          </cell>
          <cell r="G458" t="str">
            <v>SCREEN</v>
          </cell>
          <cell r="H458" t="str">
            <v>ACTIVE</v>
          </cell>
          <cell r="I458">
            <v>39263</v>
          </cell>
        </row>
        <row r="459">
          <cell r="A459" t="str">
            <v>2S007</v>
          </cell>
          <cell r="B459" t="str">
            <v>MEDIUM PRINTING</v>
          </cell>
          <cell r="C459" t="str">
            <v>KG</v>
          </cell>
          <cell r="F459" t="str">
            <v>SGSCREEN</v>
          </cell>
          <cell r="G459" t="str">
            <v>SCREEN</v>
          </cell>
          <cell r="H459" t="str">
            <v>ACTIVE</v>
          </cell>
          <cell r="I459">
            <v>39317</v>
          </cell>
        </row>
        <row r="460">
          <cell r="A460" t="str">
            <v>2S008</v>
          </cell>
          <cell r="B460" t="str">
            <v>PRINTING</v>
          </cell>
          <cell r="C460" t="str">
            <v>KG</v>
          </cell>
          <cell r="F460" t="str">
            <v>SGSCREEN</v>
          </cell>
          <cell r="G460" t="str">
            <v>SCREEN</v>
          </cell>
          <cell r="H460" t="str">
            <v>ACTIVE</v>
          </cell>
          <cell r="I460">
            <v>39317</v>
          </cell>
        </row>
        <row r="461">
          <cell r="A461" t="str">
            <v>2S009</v>
          </cell>
          <cell r="B461" t="str">
            <v>PRINTING</v>
          </cell>
          <cell r="C461" t="str">
            <v>KG</v>
          </cell>
          <cell r="F461" t="str">
            <v>SGSCREEN</v>
          </cell>
          <cell r="G461" t="str">
            <v>SCREEN</v>
          </cell>
          <cell r="H461" t="str">
            <v>ACTIVE</v>
          </cell>
          <cell r="I461">
            <v>39317</v>
          </cell>
        </row>
        <row r="462">
          <cell r="A462" t="str">
            <v>2S010</v>
          </cell>
          <cell r="B462" t="str">
            <v>PRINTING (WALDORF GRIS)</v>
          </cell>
          <cell r="C462" t="str">
            <v>KG</v>
          </cell>
          <cell r="F462" t="str">
            <v>SGSCREEN</v>
          </cell>
          <cell r="G462" t="str">
            <v>SCREEN</v>
          </cell>
          <cell r="H462" t="str">
            <v>ACTIVE</v>
          </cell>
          <cell r="I462">
            <v>39234</v>
          </cell>
        </row>
        <row r="463">
          <cell r="A463" t="str">
            <v>2S011</v>
          </cell>
          <cell r="B463" t="str">
            <v>S-011  (WALDORF ARGENTO)</v>
          </cell>
          <cell r="C463" t="str">
            <v>KG</v>
          </cell>
          <cell r="F463" t="str">
            <v>SGSCREEN</v>
          </cell>
          <cell r="G463" t="str">
            <v>SCREEN</v>
          </cell>
          <cell r="H463" t="str">
            <v>ACTIVE</v>
          </cell>
          <cell r="I463">
            <v>39261</v>
          </cell>
        </row>
        <row r="464">
          <cell r="A464" t="str">
            <v>2S012</v>
          </cell>
          <cell r="B464" t="str">
            <v>PRINTING</v>
          </cell>
          <cell r="C464" t="str">
            <v>KG</v>
          </cell>
          <cell r="F464" t="str">
            <v>SGSCREEN</v>
          </cell>
          <cell r="G464" t="str">
            <v>SCREEN</v>
          </cell>
          <cell r="H464" t="str">
            <v>ACTIVE</v>
          </cell>
          <cell r="I464">
            <v>39317</v>
          </cell>
        </row>
        <row r="465">
          <cell r="A465" t="str">
            <v>2S013</v>
          </cell>
          <cell r="B465" t="str">
            <v>PRINTING</v>
          </cell>
          <cell r="C465" t="str">
            <v>KG</v>
          </cell>
          <cell r="F465" t="str">
            <v>SGSCREEN</v>
          </cell>
          <cell r="G465" t="str">
            <v>SCREEN</v>
          </cell>
          <cell r="H465" t="str">
            <v>ACTIVE</v>
          </cell>
          <cell r="I465">
            <v>39317</v>
          </cell>
        </row>
        <row r="466">
          <cell r="A466" t="str">
            <v>2S014</v>
          </cell>
          <cell r="B466" t="str">
            <v>PRINTING</v>
          </cell>
          <cell r="C466" t="str">
            <v>KG</v>
          </cell>
          <cell r="F466" t="str">
            <v>SGSCREEN</v>
          </cell>
          <cell r="G466" t="str">
            <v>SCREEN</v>
          </cell>
          <cell r="H466" t="str">
            <v>ACTIVE</v>
          </cell>
          <cell r="I466">
            <v>39324</v>
          </cell>
        </row>
        <row r="467">
          <cell r="A467" t="str">
            <v>2S015</v>
          </cell>
          <cell r="B467" t="str">
            <v>PRINTING</v>
          </cell>
          <cell r="C467" t="str">
            <v>KG</v>
          </cell>
          <cell r="F467" t="str">
            <v>SGSCREEN</v>
          </cell>
          <cell r="G467" t="str">
            <v>SCREEN</v>
          </cell>
          <cell r="H467" t="str">
            <v>ACTIVE</v>
          </cell>
          <cell r="I467">
            <v>39324</v>
          </cell>
        </row>
        <row r="468">
          <cell r="A468" t="str">
            <v>2S016</v>
          </cell>
          <cell r="B468" t="str">
            <v>PRINTING</v>
          </cell>
          <cell r="C468" t="str">
            <v>KG</v>
          </cell>
          <cell r="F468" t="str">
            <v>SGSCREEN</v>
          </cell>
          <cell r="G468" t="str">
            <v>SCREEN</v>
          </cell>
          <cell r="H468" t="str">
            <v>ACTIVE</v>
          </cell>
          <cell r="I468">
            <v>39361</v>
          </cell>
        </row>
        <row r="469">
          <cell r="A469" t="str">
            <v>2S017</v>
          </cell>
          <cell r="B469" t="str">
            <v>PRINTING</v>
          </cell>
          <cell r="C469" t="str">
            <v>KG</v>
          </cell>
          <cell r="F469" t="str">
            <v>SGSCREEN</v>
          </cell>
          <cell r="G469" t="str">
            <v>SCREEN</v>
          </cell>
          <cell r="H469" t="str">
            <v>ACTIVE</v>
          </cell>
          <cell r="I469">
            <v>39361</v>
          </cell>
        </row>
        <row r="470">
          <cell r="A470" t="str">
            <v>2S018</v>
          </cell>
          <cell r="B470" t="str">
            <v>PRINTING</v>
          </cell>
          <cell r="C470" t="str">
            <v>KG</v>
          </cell>
          <cell r="F470" t="str">
            <v>SGSCREEN</v>
          </cell>
          <cell r="G470" t="str">
            <v>SCREEN</v>
          </cell>
          <cell r="H470" t="str">
            <v>ACTIVE</v>
          </cell>
          <cell r="I470">
            <v>39489</v>
          </cell>
        </row>
        <row r="471">
          <cell r="A471" t="str">
            <v>2S019</v>
          </cell>
          <cell r="B471" t="str">
            <v>PRINTING</v>
          </cell>
          <cell r="C471" t="str">
            <v>KG</v>
          </cell>
          <cell r="F471" t="str">
            <v>SGSCREEN</v>
          </cell>
          <cell r="G471" t="str">
            <v>SCREEN</v>
          </cell>
          <cell r="H471" t="str">
            <v>ACTIVE</v>
          </cell>
          <cell r="I471">
            <v>39489</v>
          </cell>
        </row>
        <row r="472">
          <cell r="A472" t="str">
            <v>2S020</v>
          </cell>
          <cell r="B472" t="str">
            <v>2S-020</v>
          </cell>
          <cell r="C472" t="str">
            <v>KG</v>
          </cell>
          <cell r="F472" t="str">
            <v>SGSCREEN</v>
          </cell>
          <cell r="G472" t="str">
            <v>ZZZ</v>
          </cell>
          <cell r="H472" t="str">
            <v>ACTIVE</v>
          </cell>
          <cell r="I472">
            <v>39994</v>
          </cell>
        </row>
        <row r="473">
          <cell r="B473" t="str">
            <v>FLORA PRINTING</v>
          </cell>
        </row>
        <row r="474">
          <cell r="A474" t="str">
            <v>2S021</v>
          </cell>
          <cell r="B474" t="str">
            <v>2S-021</v>
          </cell>
          <cell r="C474" t="str">
            <v>KG</v>
          </cell>
          <cell r="F474" t="str">
            <v>SGSCREEN</v>
          </cell>
          <cell r="G474" t="str">
            <v>ZZZ</v>
          </cell>
          <cell r="H474" t="str">
            <v>ACTIVE</v>
          </cell>
          <cell r="I474">
            <v>39997</v>
          </cell>
        </row>
        <row r="475">
          <cell r="B475" t="str">
            <v>FLORA PRINTING (HOWLITE)</v>
          </cell>
        </row>
        <row r="476">
          <cell r="A476" t="str">
            <v>2S022</v>
          </cell>
          <cell r="B476" t="str">
            <v>PRINTING WALDORF (HOWLITE)</v>
          </cell>
          <cell r="C476" t="str">
            <v>KG</v>
          </cell>
          <cell r="F476" t="str">
            <v>SGSCREEN</v>
          </cell>
          <cell r="G476" t="str">
            <v>SCREEN</v>
          </cell>
          <cell r="H476" t="str">
            <v>ACTIVE</v>
          </cell>
          <cell r="I476">
            <v>40002</v>
          </cell>
        </row>
        <row r="477">
          <cell r="A477" t="str">
            <v>2S023</v>
          </cell>
          <cell r="B477" t="str">
            <v>PRINTING WALDORF (AVORIO)</v>
          </cell>
          <cell r="C477" t="str">
            <v>KG</v>
          </cell>
          <cell r="F477" t="str">
            <v>SGSCREEN</v>
          </cell>
          <cell r="G477" t="str">
            <v>SCREEN</v>
          </cell>
          <cell r="H477" t="str">
            <v>ACTIVE</v>
          </cell>
          <cell r="I477">
            <v>40002</v>
          </cell>
        </row>
        <row r="478">
          <cell r="A478" t="str">
            <v>2S024</v>
          </cell>
          <cell r="B478" t="str">
            <v>PRINTING WALDORF (GRIS)</v>
          </cell>
          <cell r="C478" t="str">
            <v>KG</v>
          </cell>
          <cell r="F478" t="str">
            <v>SGSCREEN</v>
          </cell>
          <cell r="G478" t="str">
            <v>SCREEN</v>
          </cell>
          <cell r="H478" t="str">
            <v>ACTIVE</v>
          </cell>
          <cell r="I478">
            <v>40002</v>
          </cell>
        </row>
        <row r="479">
          <cell r="A479" t="str">
            <v>2S025</v>
          </cell>
          <cell r="B479" t="str">
            <v>PRINTING</v>
          </cell>
          <cell r="C479" t="str">
            <v>KG</v>
          </cell>
          <cell r="F479" t="str">
            <v>ZZZ</v>
          </cell>
          <cell r="G479" t="str">
            <v>SCREEN</v>
          </cell>
          <cell r="H479" t="str">
            <v>PRELEASE</v>
          </cell>
          <cell r="I479">
            <v>40317</v>
          </cell>
        </row>
        <row r="480">
          <cell r="A480" t="str">
            <v>2S026</v>
          </cell>
          <cell r="B480" t="str">
            <v>PRINTING</v>
          </cell>
          <cell r="C480" t="str">
            <v>KG</v>
          </cell>
          <cell r="F480" t="str">
            <v>ZZZ</v>
          </cell>
          <cell r="G480" t="str">
            <v>SCREEN</v>
          </cell>
          <cell r="H480" t="str">
            <v>PRELEASE</v>
          </cell>
          <cell r="I480">
            <v>40317</v>
          </cell>
        </row>
        <row r="481">
          <cell r="A481" t="str">
            <v>2S027</v>
          </cell>
          <cell r="B481" t="str">
            <v>PRINTING</v>
          </cell>
          <cell r="C481" t="str">
            <v>KG</v>
          </cell>
          <cell r="F481" t="str">
            <v>ZZZ</v>
          </cell>
          <cell r="G481" t="str">
            <v>SCREEN</v>
          </cell>
          <cell r="H481" t="str">
            <v>PRELEASE</v>
          </cell>
          <cell r="I481">
            <v>40317</v>
          </cell>
        </row>
        <row r="482">
          <cell r="A482" t="str">
            <v>2S028</v>
          </cell>
          <cell r="B482" t="str">
            <v>PRINTING</v>
          </cell>
          <cell r="C482" t="str">
            <v>KG</v>
          </cell>
          <cell r="F482" t="str">
            <v>ZZZ</v>
          </cell>
          <cell r="G482" t="str">
            <v>SCREEN</v>
          </cell>
          <cell r="H482" t="str">
            <v>PRELEASE</v>
          </cell>
          <cell r="I482">
            <v>40317</v>
          </cell>
        </row>
        <row r="483">
          <cell r="A483" t="str">
            <v>2S041</v>
          </cell>
          <cell r="B483" t="str">
            <v>PRINTING (WALDORF MOKA)</v>
          </cell>
          <cell r="C483" t="str">
            <v>KG</v>
          </cell>
          <cell r="F483" t="str">
            <v>SGSCREEN</v>
          </cell>
          <cell r="G483" t="str">
            <v>SCREEN</v>
          </cell>
          <cell r="H483" t="str">
            <v>ACTIVE</v>
          </cell>
          <cell r="I483">
            <v>39235</v>
          </cell>
        </row>
        <row r="484">
          <cell r="A484" t="str">
            <v>2S042</v>
          </cell>
          <cell r="B484" t="str">
            <v>PRINTING (WALDORF - AVORIO)</v>
          </cell>
          <cell r="C484" t="str">
            <v>KG</v>
          </cell>
          <cell r="F484" t="str">
            <v>SGSCREEN</v>
          </cell>
          <cell r="G484" t="str">
            <v>SCREEN</v>
          </cell>
          <cell r="H484" t="str">
            <v>ACTIVE</v>
          </cell>
          <cell r="I484">
            <v>39234</v>
          </cell>
        </row>
        <row r="485">
          <cell r="A485" t="str">
            <v>2SP-BS36</v>
          </cell>
          <cell r="B485" t="str">
            <v>SPRAY BS36</v>
          </cell>
          <cell r="C485" t="str">
            <v>KG</v>
          </cell>
          <cell r="F485" t="str">
            <v>SBAVORI</v>
          </cell>
          <cell r="G485" t="str">
            <v>ZZZ</v>
          </cell>
          <cell r="H485" t="str">
            <v>OBSOLETE</v>
          </cell>
          <cell r="I485">
            <v>39403</v>
          </cell>
        </row>
        <row r="486">
          <cell r="A486" t="str">
            <v>2SP-BS41</v>
          </cell>
          <cell r="B486" t="str">
            <v>SPRAY BS41</v>
          </cell>
          <cell r="C486" t="str">
            <v>KG</v>
          </cell>
          <cell r="F486" t="str">
            <v>SBAVORI</v>
          </cell>
          <cell r="G486" t="str">
            <v>ZZZ</v>
          </cell>
          <cell r="H486" t="str">
            <v>OBSOLETE</v>
          </cell>
          <cell r="I486">
            <v>39403</v>
          </cell>
        </row>
        <row r="487">
          <cell r="A487" t="str">
            <v>2SV-1817</v>
          </cell>
          <cell r="B487" t="str">
            <v>PRINTING</v>
          </cell>
          <cell r="C487" t="str">
            <v>KG</v>
          </cell>
          <cell r="F487" t="str">
            <v>SGSCREEN</v>
          </cell>
          <cell r="G487" t="str">
            <v>SCREEN</v>
          </cell>
          <cell r="H487" t="str">
            <v>OBSOLETE</v>
          </cell>
          <cell r="I487">
            <v>39589</v>
          </cell>
        </row>
        <row r="488">
          <cell r="A488" t="str">
            <v>2SV-18I7</v>
          </cell>
          <cell r="B488" t="str">
            <v>PRINTING</v>
          </cell>
          <cell r="C488" t="str">
            <v>KG</v>
          </cell>
          <cell r="F488" t="str">
            <v>SGSCREEN</v>
          </cell>
          <cell r="G488" t="str">
            <v>SCREEN</v>
          </cell>
          <cell r="H488" t="str">
            <v>OBSOLETE</v>
          </cell>
          <cell r="I488">
            <v>39589</v>
          </cell>
        </row>
        <row r="489">
          <cell r="A489" t="str">
            <v>2TGN01</v>
          </cell>
          <cell r="B489" t="str">
            <v>BODY TEST</v>
          </cell>
          <cell r="C489" t="str">
            <v>KG</v>
          </cell>
          <cell r="F489" t="str">
            <v>SBAVORI</v>
          </cell>
          <cell r="G489" t="str">
            <v>BODY</v>
          </cell>
          <cell r="H489" t="str">
            <v>OBSOLETE</v>
          </cell>
          <cell r="I489">
            <v>39437</v>
          </cell>
        </row>
        <row r="490">
          <cell r="A490" t="str">
            <v>2WB-001</v>
          </cell>
          <cell r="B490" t="str">
            <v>BODY DFF</v>
          </cell>
          <cell r="C490" t="str">
            <v>KG</v>
          </cell>
          <cell r="F490" t="str">
            <v>SBWALLTI</v>
          </cell>
          <cell r="G490" t="str">
            <v>BODY</v>
          </cell>
          <cell r="H490" t="str">
            <v>OBSOLETE</v>
          </cell>
          <cell r="I490">
            <v>39622</v>
          </cell>
        </row>
        <row r="491">
          <cell r="A491" t="str">
            <v>2WB-002</v>
          </cell>
          <cell r="B491" t="str">
            <v>BODY DFF</v>
          </cell>
          <cell r="C491" t="str">
            <v>KG</v>
          </cell>
          <cell r="F491" t="str">
            <v>SBWALLTI</v>
          </cell>
          <cell r="G491" t="str">
            <v>BODY</v>
          </cell>
          <cell r="H491" t="str">
            <v>OBSOLETE</v>
          </cell>
          <cell r="I491">
            <v>39553</v>
          </cell>
        </row>
        <row r="492">
          <cell r="A492" t="str">
            <v>2WB-003</v>
          </cell>
          <cell r="B492" t="str">
            <v>BODY DFF</v>
          </cell>
          <cell r="C492" t="str">
            <v>KG</v>
          </cell>
          <cell r="F492" t="str">
            <v>SBWALLTI</v>
          </cell>
          <cell r="G492" t="str">
            <v>BODY</v>
          </cell>
          <cell r="H492" t="str">
            <v>OBSOLETE</v>
          </cell>
          <cell r="I492">
            <v>39587</v>
          </cell>
        </row>
        <row r="493">
          <cell r="A493" t="str">
            <v>2WB-004</v>
          </cell>
          <cell r="B493" t="str">
            <v>BODY WALL TILE</v>
          </cell>
          <cell r="C493" t="str">
            <v>KG</v>
          </cell>
          <cell r="F493" t="str">
            <v>SBWALLTI</v>
          </cell>
          <cell r="G493" t="str">
            <v>BODY</v>
          </cell>
          <cell r="H493" t="str">
            <v>OBSOLETE</v>
          </cell>
          <cell r="I493">
            <v>39938</v>
          </cell>
        </row>
        <row r="494">
          <cell r="A494" t="str">
            <v>2WB-005</v>
          </cell>
          <cell r="B494" t="str">
            <v>BODY WALL TILE</v>
          </cell>
          <cell r="C494" t="str">
            <v>KG</v>
          </cell>
          <cell r="F494" t="str">
            <v>SBWALLTI</v>
          </cell>
          <cell r="G494" t="str">
            <v>BODY</v>
          </cell>
          <cell r="H494" t="str">
            <v>OBSOLETE</v>
          </cell>
          <cell r="I494">
            <v>40056</v>
          </cell>
        </row>
        <row r="495">
          <cell r="A495" t="str">
            <v>2WB-005-1</v>
          </cell>
          <cell r="B495" t="str">
            <v>BODY WALL TILE</v>
          </cell>
          <cell r="C495" t="str">
            <v>KG</v>
          </cell>
          <cell r="F495" t="str">
            <v>SBWALLTI</v>
          </cell>
          <cell r="G495" t="str">
            <v>BODY</v>
          </cell>
          <cell r="H495" t="str">
            <v>OBSOLETE</v>
          </cell>
          <cell r="I495">
            <v>40065</v>
          </cell>
        </row>
        <row r="496">
          <cell r="A496" t="str">
            <v>2WB-006</v>
          </cell>
          <cell r="B496" t="str">
            <v>BODY WALL TILE</v>
          </cell>
          <cell r="C496" t="str">
            <v>KG</v>
          </cell>
          <cell r="F496" t="str">
            <v>SBWALLTI</v>
          </cell>
          <cell r="G496" t="str">
            <v>BODY</v>
          </cell>
          <cell r="H496" t="str">
            <v>OBSOLETE</v>
          </cell>
          <cell r="I496">
            <v>40077</v>
          </cell>
        </row>
        <row r="497">
          <cell r="A497" t="str">
            <v>2WB-006-1</v>
          </cell>
          <cell r="B497" t="str">
            <v>BODY WALL TILE</v>
          </cell>
          <cell r="C497" t="str">
            <v>KG</v>
          </cell>
          <cell r="F497" t="str">
            <v>SBWALLTI</v>
          </cell>
          <cell r="G497" t="str">
            <v>BODY</v>
          </cell>
          <cell r="H497" t="str">
            <v>OBSOLETE</v>
          </cell>
          <cell r="I497">
            <v>40138</v>
          </cell>
        </row>
        <row r="498">
          <cell r="A498" t="str">
            <v>2WB-006-2</v>
          </cell>
          <cell r="B498" t="str">
            <v>BODY WALL TILE</v>
          </cell>
          <cell r="C498" t="str">
            <v>KG</v>
          </cell>
          <cell r="F498" t="str">
            <v>SBWALLTI</v>
          </cell>
          <cell r="G498" t="str">
            <v>BODY</v>
          </cell>
          <cell r="H498" t="str">
            <v>OBSOLETE</v>
          </cell>
          <cell r="I498">
            <v>40309</v>
          </cell>
        </row>
        <row r="499">
          <cell r="A499" t="str">
            <v>_x000C_ppptrp11.p 2+</v>
          </cell>
          <cell r="B499" t="str">
            <v>1.5.2 Item D</v>
          </cell>
          <cell r="C499" t="str">
            <v>at</v>
          </cell>
          <cell r="D499" t="str">
            <v>a Rep</v>
          </cell>
          <cell r="E499" t="str">
            <v>ort</v>
          </cell>
          <cell r="H499" t="str">
            <v>Dat</v>
          </cell>
          <cell r="I499" t="str">
            <v>e: 09/07</v>
          </cell>
        </row>
        <row r="500">
          <cell r="A500" t="str">
            <v>Page:    10</v>
          </cell>
          <cell r="B500" t="str">
            <v>T.T. CERAMIC</v>
          </cell>
          <cell r="C500" t="str">
            <v>C</v>
          </cell>
          <cell r="D500" t="str">
            <v>O.,LT</v>
          </cell>
          <cell r="E500" t="str">
            <v>D.</v>
          </cell>
          <cell r="H500" t="str">
            <v>Time</v>
          </cell>
          <cell r="I500" t="str">
            <v>: 08:55:</v>
          </cell>
        </row>
        <row r="501">
          <cell r="A501" t="str">
            <v>2000 SEMI PART</v>
          </cell>
          <cell r="B501" t="str">
            <v>(Continued)</v>
          </cell>
        </row>
        <row r="502">
          <cell r="E502" t="str">
            <v>Drawing</v>
          </cell>
        </row>
        <row r="503">
          <cell r="A503" t="str">
            <v>Item Number</v>
          </cell>
          <cell r="B503" t="str">
            <v>Description</v>
          </cell>
          <cell r="C503" t="str">
            <v>UM</v>
          </cell>
          <cell r="D503" t="str">
            <v>Rev</v>
          </cell>
          <cell r="E503" t="str">
            <v>Brk Cat</v>
          </cell>
          <cell r="F503" t="str">
            <v>Group</v>
          </cell>
          <cell r="G503" t="str">
            <v>Type</v>
          </cell>
          <cell r="H503" t="str">
            <v>St</v>
          </cell>
          <cell r="I503" t="str">
            <v>Added</v>
          </cell>
        </row>
        <row r="504">
          <cell r="A504" t="str">
            <v>------------------</v>
          </cell>
          <cell r="B504" t="str">
            <v>------------------------------------------------</v>
          </cell>
          <cell r="C504" t="str">
            <v>--</v>
          </cell>
          <cell r="D504" t="str">
            <v>----</v>
          </cell>
          <cell r="E504" t="str">
            <v>------------------</v>
          </cell>
          <cell r="F504" t="str">
            <v>--------</v>
          </cell>
          <cell r="G504" t="str">
            <v>--------</v>
          </cell>
          <cell r="H504" t="str">
            <v>--------</v>
          </cell>
          <cell r="I504" t="str">
            <v>--------</v>
          </cell>
        </row>
        <row r="505">
          <cell r="A505" t="str">
            <v>2WB-006-3</v>
          </cell>
          <cell r="B505" t="str">
            <v>BODY WALL TILE</v>
          </cell>
          <cell r="C505" t="str">
            <v>KG</v>
          </cell>
          <cell r="F505" t="str">
            <v>SBWALLTI</v>
          </cell>
          <cell r="G505" t="str">
            <v>BODY</v>
          </cell>
          <cell r="H505" t="str">
            <v>OBSOLETE</v>
          </cell>
          <cell r="I505">
            <v>40360</v>
          </cell>
        </row>
        <row r="506">
          <cell r="A506" t="str">
            <v>2WB-006-4</v>
          </cell>
          <cell r="B506" t="str">
            <v>BODY WALL TILE</v>
          </cell>
          <cell r="C506" t="str">
            <v>KG</v>
          </cell>
          <cell r="F506" t="str">
            <v>SBWALLTI</v>
          </cell>
          <cell r="G506" t="str">
            <v>BODY</v>
          </cell>
          <cell r="H506" t="str">
            <v>ACTIVE</v>
          </cell>
          <cell r="I506">
            <v>40403</v>
          </cell>
        </row>
        <row r="507">
          <cell r="A507" t="str">
            <v>2WE-001</v>
          </cell>
          <cell r="B507" t="str">
            <v>ENGOBE WALL TILE</v>
          </cell>
          <cell r="C507" t="str">
            <v>KG</v>
          </cell>
          <cell r="F507" t="str">
            <v>SGENGOBE</v>
          </cell>
          <cell r="G507" t="str">
            <v>ENGOBE</v>
          </cell>
          <cell r="H507" t="str">
            <v>ACTIVE</v>
          </cell>
          <cell r="I507">
            <v>39543</v>
          </cell>
        </row>
        <row r="508">
          <cell r="A508" t="str">
            <v>2WE-002</v>
          </cell>
          <cell r="B508" t="str">
            <v>ENGOBE(Gres Porcelain)</v>
          </cell>
          <cell r="C508" t="str">
            <v>KG</v>
          </cell>
          <cell r="F508" t="str">
            <v>SGENGOBE</v>
          </cell>
          <cell r="G508" t="str">
            <v>ENGOBE</v>
          </cell>
          <cell r="H508" t="str">
            <v>ACTIVE</v>
          </cell>
          <cell r="I508">
            <v>39603</v>
          </cell>
        </row>
        <row r="509">
          <cell r="A509" t="str">
            <v>2WG-001</v>
          </cell>
          <cell r="B509" t="str">
            <v>GLAZE (OPAQUE TOR)</v>
          </cell>
          <cell r="C509" t="str">
            <v>KG</v>
          </cell>
          <cell r="F509" t="str">
            <v>SGGLAZED</v>
          </cell>
          <cell r="G509" t="str">
            <v>GLAZE</v>
          </cell>
          <cell r="H509" t="str">
            <v>OBSOLETE</v>
          </cell>
          <cell r="I509">
            <v>39543</v>
          </cell>
        </row>
        <row r="510">
          <cell r="A510" t="str">
            <v>2WG-002</v>
          </cell>
          <cell r="B510" t="str">
            <v>GLAZE (TRANSP TOR)</v>
          </cell>
          <cell r="C510" t="str">
            <v>KG</v>
          </cell>
          <cell r="F510" t="str">
            <v>SGGLAZED</v>
          </cell>
          <cell r="G510" t="str">
            <v>GLAZE</v>
          </cell>
          <cell r="H510" t="str">
            <v>OBSOLETE</v>
          </cell>
          <cell r="I510">
            <v>39545</v>
          </cell>
        </row>
        <row r="511">
          <cell r="A511" t="str">
            <v>2WG-003</v>
          </cell>
          <cell r="B511" t="str">
            <v>GLAZE OPAQUE(FERRO)</v>
          </cell>
          <cell r="C511" t="str">
            <v>KG</v>
          </cell>
          <cell r="F511" t="str">
            <v>SGGLAZED</v>
          </cell>
          <cell r="G511" t="str">
            <v>GLAZE</v>
          </cell>
          <cell r="H511" t="str">
            <v>ACTIVE</v>
          </cell>
          <cell r="I511">
            <v>39576</v>
          </cell>
        </row>
        <row r="512">
          <cell r="A512" t="str">
            <v>2WG-004</v>
          </cell>
          <cell r="B512" t="str">
            <v>GLAZE MATT(Baby Face)</v>
          </cell>
          <cell r="C512" t="str">
            <v>KG</v>
          </cell>
          <cell r="F512" t="str">
            <v>SGGLAZED</v>
          </cell>
          <cell r="G512" t="str">
            <v>GLAZE</v>
          </cell>
          <cell r="H512" t="str">
            <v>OBSOLETE</v>
          </cell>
          <cell r="I512">
            <v>39578</v>
          </cell>
        </row>
        <row r="513">
          <cell r="A513" t="str">
            <v>2WG-005</v>
          </cell>
          <cell r="B513" t="str">
            <v>GLAZE IVORY SEMI OPAQUE(FERRO)</v>
          </cell>
          <cell r="C513" t="str">
            <v>KG</v>
          </cell>
          <cell r="F513" t="str">
            <v>SGGLAZED</v>
          </cell>
          <cell r="G513" t="str">
            <v>GLAZE</v>
          </cell>
          <cell r="H513" t="str">
            <v>ACTIVE</v>
          </cell>
          <cell r="I513">
            <v>39578</v>
          </cell>
        </row>
        <row r="514">
          <cell r="A514" t="str">
            <v>2WG-006</v>
          </cell>
          <cell r="B514" t="str">
            <v>GLAZE SEMI OPAQUE(FERRO)</v>
          </cell>
          <cell r="C514" t="str">
            <v>KG</v>
          </cell>
          <cell r="F514" t="str">
            <v>SGGLAZED</v>
          </cell>
          <cell r="G514" t="str">
            <v>GLAZE</v>
          </cell>
          <cell r="H514" t="str">
            <v>OBSOLETE</v>
          </cell>
          <cell r="I514">
            <v>39602</v>
          </cell>
        </row>
        <row r="515">
          <cell r="A515" t="str">
            <v>2WG-007</v>
          </cell>
          <cell r="B515" t="str">
            <v>GLAZE MATT</v>
          </cell>
          <cell r="C515" t="str">
            <v>KG</v>
          </cell>
          <cell r="F515" t="str">
            <v>SGGLAZED</v>
          </cell>
          <cell r="G515" t="str">
            <v>GLAZE</v>
          </cell>
          <cell r="H515" t="str">
            <v>ACTIVE</v>
          </cell>
          <cell r="I515">
            <v>39602</v>
          </cell>
        </row>
        <row r="516">
          <cell r="A516" t="str">
            <v>2WG-007/1</v>
          </cell>
          <cell r="B516" t="str">
            <v>GLAZE MATT</v>
          </cell>
          <cell r="C516" t="str">
            <v>KG</v>
          </cell>
          <cell r="F516" t="str">
            <v>SGGLAZED</v>
          </cell>
          <cell r="G516" t="str">
            <v>GLAZE</v>
          </cell>
          <cell r="H516" t="str">
            <v>ACTIVE</v>
          </cell>
          <cell r="I516">
            <v>39939</v>
          </cell>
        </row>
        <row r="517">
          <cell r="A517" t="str">
            <v>2WG-007/2</v>
          </cell>
          <cell r="B517" t="str">
            <v>COLOR GLAZE</v>
          </cell>
          <cell r="C517" t="str">
            <v>KG</v>
          </cell>
          <cell r="F517" t="str">
            <v>SGGLAZED</v>
          </cell>
          <cell r="G517" t="str">
            <v>GLAZE</v>
          </cell>
          <cell r="H517" t="str">
            <v>OBSOLETE</v>
          </cell>
          <cell r="I517">
            <v>40017</v>
          </cell>
        </row>
        <row r="518">
          <cell r="A518" t="str">
            <v>2WG-007/3</v>
          </cell>
          <cell r="B518" t="str">
            <v>COLOR GLAZE</v>
          </cell>
          <cell r="C518" t="str">
            <v>KG</v>
          </cell>
          <cell r="F518" t="str">
            <v>SGGLAZED</v>
          </cell>
          <cell r="G518" t="str">
            <v>GLAZE</v>
          </cell>
          <cell r="H518" t="str">
            <v>OBSOLETE</v>
          </cell>
          <cell r="I518">
            <v>40017</v>
          </cell>
        </row>
        <row r="519">
          <cell r="A519" t="str">
            <v>2WG-007/4</v>
          </cell>
          <cell r="B519" t="str">
            <v>COLOR GLAZE</v>
          </cell>
          <cell r="C519" t="str">
            <v>KG</v>
          </cell>
          <cell r="F519" t="str">
            <v>SGGLAZED</v>
          </cell>
          <cell r="G519" t="str">
            <v>GLAZE</v>
          </cell>
          <cell r="H519" t="str">
            <v>OBSOLETE</v>
          </cell>
          <cell r="I519">
            <v>40017</v>
          </cell>
        </row>
        <row r="520">
          <cell r="A520" t="str">
            <v>2WG-008</v>
          </cell>
          <cell r="B520" t="str">
            <v>LIGHT GREY COLOR</v>
          </cell>
          <cell r="C520" t="str">
            <v>KG</v>
          </cell>
          <cell r="F520" t="str">
            <v>SGGLAZED</v>
          </cell>
          <cell r="G520" t="str">
            <v>GLAZE</v>
          </cell>
          <cell r="H520" t="str">
            <v>OBSOLETE</v>
          </cell>
          <cell r="I520">
            <v>39603</v>
          </cell>
        </row>
        <row r="521">
          <cell r="A521" t="str">
            <v>2WG-009</v>
          </cell>
          <cell r="B521" t="str">
            <v>BEIGE COLOR</v>
          </cell>
          <cell r="C521" t="str">
            <v>KG</v>
          </cell>
          <cell r="F521" t="str">
            <v>SGGLAZED</v>
          </cell>
          <cell r="G521" t="str">
            <v>GLAZE</v>
          </cell>
          <cell r="H521" t="str">
            <v>OBSOLETE</v>
          </cell>
          <cell r="I521">
            <v>39604</v>
          </cell>
        </row>
        <row r="522">
          <cell r="A522" t="str">
            <v>2WG-010</v>
          </cell>
          <cell r="B522" t="str">
            <v>COLOR GLAZE</v>
          </cell>
          <cell r="C522" t="str">
            <v>KG</v>
          </cell>
          <cell r="F522" t="str">
            <v>SGGLAZED</v>
          </cell>
          <cell r="G522" t="str">
            <v>GLAZE</v>
          </cell>
          <cell r="H522" t="str">
            <v>ACTIVE</v>
          </cell>
          <cell r="I522">
            <v>39609</v>
          </cell>
        </row>
        <row r="523">
          <cell r="A523" t="str">
            <v>2WG-011</v>
          </cell>
          <cell r="B523" t="str">
            <v>GLAZE BLUE</v>
          </cell>
          <cell r="C523" t="str">
            <v>KG</v>
          </cell>
          <cell r="F523" t="str">
            <v>SGGLAZED</v>
          </cell>
          <cell r="G523" t="str">
            <v>GLAZE</v>
          </cell>
          <cell r="H523" t="str">
            <v>OBSOLETE</v>
          </cell>
          <cell r="I523">
            <v>39610</v>
          </cell>
        </row>
        <row r="524">
          <cell r="A524" t="str">
            <v>2WG-012</v>
          </cell>
          <cell r="B524" t="str">
            <v>GLAZE ORANGE</v>
          </cell>
          <cell r="C524" t="str">
            <v>KG</v>
          </cell>
          <cell r="F524" t="str">
            <v>SGGLAZED</v>
          </cell>
          <cell r="G524" t="str">
            <v>GLAZE</v>
          </cell>
          <cell r="H524" t="str">
            <v>OBSOLETE</v>
          </cell>
          <cell r="I524">
            <v>39610</v>
          </cell>
        </row>
        <row r="525">
          <cell r="A525" t="str">
            <v>2WG-013</v>
          </cell>
          <cell r="B525" t="str">
            <v>GLAZE GREEN</v>
          </cell>
          <cell r="C525" t="str">
            <v>KG</v>
          </cell>
          <cell r="F525" t="str">
            <v>SGGLAZED</v>
          </cell>
          <cell r="G525" t="str">
            <v>GLAZE</v>
          </cell>
          <cell r="H525" t="str">
            <v>OBSOLETE</v>
          </cell>
          <cell r="I525">
            <v>39610</v>
          </cell>
        </row>
        <row r="526">
          <cell r="A526" t="str">
            <v>2WG-014</v>
          </cell>
          <cell r="B526" t="str">
            <v>GREEN GLOSSY</v>
          </cell>
          <cell r="C526" t="str">
            <v>KG</v>
          </cell>
          <cell r="F526" t="str">
            <v>SGGLAZED</v>
          </cell>
          <cell r="G526" t="str">
            <v>GLAZE</v>
          </cell>
          <cell r="H526" t="str">
            <v>OBSOLETE</v>
          </cell>
          <cell r="I526">
            <v>39623</v>
          </cell>
        </row>
        <row r="527">
          <cell r="A527" t="str">
            <v>2WG-015</v>
          </cell>
          <cell r="B527" t="str">
            <v>BLUE GLOSSY</v>
          </cell>
          <cell r="C527" t="str">
            <v>KG</v>
          </cell>
          <cell r="F527" t="str">
            <v>SGGLAZED</v>
          </cell>
          <cell r="G527" t="str">
            <v>GLAZE</v>
          </cell>
          <cell r="H527" t="str">
            <v>OBSOLETE</v>
          </cell>
          <cell r="I527">
            <v>39623</v>
          </cell>
        </row>
        <row r="528">
          <cell r="A528" t="str">
            <v>2WG-016</v>
          </cell>
          <cell r="B528" t="str">
            <v>BEIGE SEMIOPAQUE</v>
          </cell>
          <cell r="C528" t="str">
            <v>KG</v>
          </cell>
          <cell r="F528" t="str">
            <v>SGGLAZED</v>
          </cell>
          <cell r="G528" t="str">
            <v>GLAZE</v>
          </cell>
          <cell r="H528" t="str">
            <v>OBSOLETE</v>
          </cell>
          <cell r="I528">
            <v>39627</v>
          </cell>
        </row>
        <row r="529">
          <cell r="A529" t="str">
            <v>2WG-017</v>
          </cell>
          <cell r="B529" t="str">
            <v>GREY SEMIOPAQUE</v>
          </cell>
          <cell r="C529" t="str">
            <v>KG</v>
          </cell>
          <cell r="F529" t="str">
            <v>SGGLAZED</v>
          </cell>
          <cell r="G529" t="str">
            <v>GLAZE</v>
          </cell>
          <cell r="H529" t="str">
            <v>OBSOLETE</v>
          </cell>
          <cell r="I529">
            <v>39627</v>
          </cell>
        </row>
        <row r="530">
          <cell r="A530" t="str">
            <v>2WG-018</v>
          </cell>
          <cell r="B530" t="str">
            <v>RONDA BROWN SEMIOPAQUE</v>
          </cell>
          <cell r="C530" t="str">
            <v>KG</v>
          </cell>
          <cell r="F530" t="str">
            <v>SGGLAZED</v>
          </cell>
          <cell r="G530" t="str">
            <v>GLAZE</v>
          </cell>
          <cell r="H530" t="str">
            <v>OBSOLETE</v>
          </cell>
          <cell r="I530">
            <v>39627</v>
          </cell>
        </row>
        <row r="531">
          <cell r="A531" t="str">
            <v>2WG-019</v>
          </cell>
          <cell r="B531" t="str">
            <v>IVORY MATTE</v>
          </cell>
          <cell r="C531" t="str">
            <v>KG</v>
          </cell>
          <cell r="F531" t="str">
            <v>SGGLAZED</v>
          </cell>
          <cell r="G531" t="str">
            <v>GLAZE</v>
          </cell>
          <cell r="H531" t="str">
            <v>OBSOLETE</v>
          </cell>
          <cell r="I531">
            <v>39630</v>
          </cell>
        </row>
        <row r="532">
          <cell r="A532" t="str">
            <v>2WG-020</v>
          </cell>
          <cell r="B532" t="str">
            <v>BEIGE MATTE</v>
          </cell>
          <cell r="C532" t="str">
            <v>KG</v>
          </cell>
          <cell r="F532" t="str">
            <v>SGGLAZED</v>
          </cell>
          <cell r="G532" t="str">
            <v>GLAZE</v>
          </cell>
          <cell r="H532" t="str">
            <v>ACTIVE</v>
          </cell>
          <cell r="I532">
            <v>39630</v>
          </cell>
        </row>
        <row r="533">
          <cell r="A533" t="str">
            <v>2WG-021</v>
          </cell>
          <cell r="B533" t="str">
            <v>BLACK GLAZE</v>
          </cell>
          <cell r="C533" t="str">
            <v>KG</v>
          </cell>
          <cell r="F533" t="str">
            <v>SGGLAZED</v>
          </cell>
          <cell r="G533" t="str">
            <v>GLAZE</v>
          </cell>
          <cell r="H533" t="str">
            <v>OBSOLETE</v>
          </cell>
          <cell r="I533">
            <v>39633</v>
          </cell>
        </row>
        <row r="534">
          <cell r="A534" t="str">
            <v>2WG-022</v>
          </cell>
          <cell r="B534" t="str">
            <v>OPAQUE GLAZE</v>
          </cell>
          <cell r="C534" t="str">
            <v>KG</v>
          </cell>
          <cell r="F534" t="str">
            <v>SGGLAZED</v>
          </cell>
          <cell r="G534" t="str">
            <v>ZZZ</v>
          </cell>
          <cell r="H534" t="str">
            <v>ACTIVE</v>
          </cell>
          <cell r="I534">
            <v>39911</v>
          </cell>
        </row>
        <row r="535">
          <cell r="B535" t="str">
            <v>(Rectified)</v>
          </cell>
        </row>
        <row r="536">
          <cell r="A536" t="str">
            <v>2WG-023</v>
          </cell>
          <cell r="B536" t="str">
            <v>GLAZE SEMI-TRANSPARENT</v>
          </cell>
          <cell r="C536" t="str">
            <v>KG</v>
          </cell>
          <cell r="F536" t="str">
            <v>SGGLAZED</v>
          </cell>
          <cell r="G536" t="str">
            <v>ZZZ</v>
          </cell>
          <cell r="H536" t="str">
            <v>OBSOLETE</v>
          </cell>
          <cell r="I536">
            <v>39911</v>
          </cell>
        </row>
        <row r="537">
          <cell r="B537" t="str">
            <v>(Non-rectified)</v>
          </cell>
        </row>
        <row r="538">
          <cell r="A538" t="str">
            <v>2WG-024</v>
          </cell>
          <cell r="B538" t="str">
            <v>TRANSPARENT GLAZE</v>
          </cell>
          <cell r="C538" t="str">
            <v>KG</v>
          </cell>
          <cell r="F538" t="str">
            <v>SGGLAZED</v>
          </cell>
          <cell r="G538" t="str">
            <v>ZZZ</v>
          </cell>
          <cell r="H538" t="str">
            <v>ACTIVE</v>
          </cell>
          <cell r="I538">
            <v>39911</v>
          </cell>
        </row>
        <row r="539">
          <cell r="B539" t="str">
            <v>(Rectified)</v>
          </cell>
        </row>
        <row r="540">
          <cell r="A540" t="str">
            <v>2WG-024/1</v>
          </cell>
          <cell r="B540" t="str">
            <v>GLAZE IVORY COLOR</v>
          </cell>
          <cell r="C540" t="str">
            <v>KG</v>
          </cell>
          <cell r="F540" t="str">
            <v>SGGLAZED</v>
          </cell>
          <cell r="G540" t="str">
            <v>ZZZ</v>
          </cell>
          <cell r="H540" t="str">
            <v>OBSOLETE</v>
          </cell>
          <cell r="I540">
            <v>39953</v>
          </cell>
        </row>
        <row r="541">
          <cell r="B541" t="str">
            <v>(Rectified)</v>
          </cell>
        </row>
        <row r="542">
          <cell r="A542" t="str">
            <v>2WG-024/2</v>
          </cell>
          <cell r="B542" t="str">
            <v>GLAZE ORANGE COLOR</v>
          </cell>
          <cell r="C542" t="str">
            <v>KG</v>
          </cell>
          <cell r="F542" t="str">
            <v>SGGLAZED</v>
          </cell>
          <cell r="G542" t="str">
            <v>ZZZ</v>
          </cell>
          <cell r="H542" t="str">
            <v>OBSOLETE</v>
          </cell>
          <cell r="I542">
            <v>39953</v>
          </cell>
        </row>
        <row r="543">
          <cell r="A543" t="str">
            <v>2WG-025</v>
          </cell>
          <cell r="B543" t="str">
            <v>SEMI GLAZE</v>
          </cell>
          <cell r="C543" t="str">
            <v>KG</v>
          </cell>
          <cell r="F543" t="str">
            <v>SGGLAZED</v>
          </cell>
          <cell r="G543" t="str">
            <v>GLAZE</v>
          </cell>
          <cell r="H543" t="str">
            <v>ACTIVE</v>
          </cell>
          <cell r="I543">
            <v>40012</v>
          </cell>
        </row>
        <row r="544">
          <cell r="A544" t="str">
            <v>2WG-025/1</v>
          </cell>
          <cell r="B544" t="str">
            <v>COLOR GLAZE</v>
          </cell>
          <cell r="C544" t="str">
            <v>KG</v>
          </cell>
          <cell r="F544" t="str">
            <v>SGGLAZED</v>
          </cell>
          <cell r="G544" t="str">
            <v>GLAZE</v>
          </cell>
          <cell r="H544" t="str">
            <v>ACTIVE</v>
          </cell>
          <cell r="I544">
            <v>40012</v>
          </cell>
        </row>
        <row r="545">
          <cell r="A545" t="str">
            <v>2WG-025/2</v>
          </cell>
          <cell r="B545" t="str">
            <v>COLOR GLAZE</v>
          </cell>
          <cell r="C545" t="str">
            <v>KG</v>
          </cell>
          <cell r="F545" t="str">
            <v>SGGLAZED</v>
          </cell>
          <cell r="G545" t="str">
            <v>GLAZE</v>
          </cell>
          <cell r="H545" t="str">
            <v>ACTIVE</v>
          </cell>
          <cell r="I545">
            <v>40012</v>
          </cell>
        </row>
        <row r="546">
          <cell r="A546" t="str">
            <v>2WG-025/3</v>
          </cell>
          <cell r="B546" t="str">
            <v>COLOR GLAZE</v>
          </cell>
          <cell r="C546" t="str">
            <v>KG</v>
          </cell>
          <cell r="F546" t="str">
            <v>SGGLAZED</v>
          </cell>
          <cell r="G546" t="str">
            <v>GLAZE</v>
          </cell>
          <cell r="H546" t="str">
            <v>ACTIVE</v>
          </cell>
          <cell r="I546">
            <v>40012</v>
          </cell>
        </row>
        <row r="547">
          <cell r="A547" t="str">
            <v>2WG-025/4</v>
          </cell>
          <cell r="B547" t="str">
            <v>COLOR GLAZE</v>
          </cell>
          <cell r="C547" t="str">
            <v>KG</v>
          </cell>
          <cell r="F547" t="str">
            <v>SGGLAZED</v>
          </cell>
          <cell r="G547" t="str">
            <v>GLAZE</v>
          </cell>
          <cell r="H547" t="str">
            <v>ACTIVE</v>
          </cell>
          <cell r="I547">
            <v>40012</v>
          </cell>
        </row>
        <row r="548">
          <cell r="A548" t="str">
            <v>2WG-025/5</v>
          </cell>
          <cell r="B548" t="str">
            <v>COLOR GLAZE</v>
          </cell>
          <cell r="C548" t="str">
            <v>KG</v>
          </cell>
          <cell r="F548" t="str">
            <v>SGGLAZED</v>
          </cell>
          <cell r="G548" t="str">
            <v>GLAZE</v>
          </cell>
          <cell r="H548" t="str">
            <v>ACTIVE</v>
          </cell>
          <cell r="I548">
            <v>40151</v>
          </cell>
        </row>
        <row r="549">
          <cell r="A549" t="str">
            <v>2WG-026</v>
          </cell>
          <cell r="B549" t="str">
            <v>GLAZE</v>
          </cell>
          <cell r="C549" t="str">
            <v>KG</v>
          </cell>
          <cell r="F549" t="str">
            <v>SGGLAZED</v>
          </cell>
          <cell r="G549" t="str">
            <v>GLAZE</v>
          </cell>
          <cell r="H549" t="str">
            <v>OBSOLETE</v>
          </cell>
          <cell r="I549">
            <v>40061</v>
          </cell>
        </row>
        <row r="550">
          <cell r="A550" t="str">
            <v>2WG-027</v>
          </cell>
          <cell r="B550" t="str">
            <v>GLAZE</v>
          </cell>
          <cell r="C550" t="str">
            <v>KG</v>
          </cell>
          <cell r="F550" t="str">
            <v>SGGLAZED</v>
          </cell>
          <cell r="G550" t="str">
            <v>GLAZE</v>
          </cell>
          <cell r="H550" t="str">
            <v>ACTIVE</v>
          </cell>
          <cell r="I550">
            <v>40028</v>
          </cell>
        </row>
        <row r="551">
          <cell r="A551" t="str">
            <v>2WG-027/1</v>
          </cell>
          <cell r="B551" t="str">
            <v>COLOR GLAZE</v>
          </cell>
          <cell r="C551" t="str">
            <v>KG</v>
          </cell>
          <cell r="F551" t="str">
            <v>SGGLAZED</v>
          </cell>
          <cell r="G551" t="str">
            <v>GLAZE</v>
          </cell>
          <cell r="H551" t="str">
            <v>ACTIVE</v>
          </cell>
          <cell r="I551">
            <v>40028</v>
          </cell>
        </row>
        <row r="552">
          <cell r="A552" t="str">
            <v>2WG-027/10</v>
          </cell>
          <cell r="B552" t="str">
            <v>GLAZE BLACK COLOR</v>
          </cell>
          <cell r="C552" t="str">
            <v>KG</v>
          </cell>
          <cell r="F552" t="str">
            <v>SGGLAZED</v>
          </cell>
          <cell r="G552" t="str">
            <v>GLAZE</v>
          </cell>
          <cell r="H552" t="str">
            <v>ACTIVE</v>
          </cell>
          <cell r="I552">
            <v>40507</v>
          </cell>
        </row>
        <row r="553">
          <cell r="B553" t="str">
            <v>CATALINA BLACK (MATTE)</v>
          </cell>
        </row>
        <row r="554">
          <cell r="A554" t="str">
            <v>_x000C_ppptrp11.p 2+</v>
          </cell>
          <cell r="B554" t="str">
            <v>1.5.2 Item D</v>
          </cell>
          <cell r="C554" t="str">
            <v>at</v>
          </cell>
          <cell r="D554" t="str">
            <v>a Rep</v>
          </cell>
          <cell r="E554" t="str">
            <v>ort</v>
          </cell>
          <cell r="H554" t="str">
            <v>Dat</v>
          </cell>
          <cell r="I554" t="str">
            <v>e: 09/07</v>
          </cell>
        </row>
        <row r="555">
          <cell r="A555" t="str">
            <v>Page:    11</v>
          </cell>
          <cell r="B555" t="str">
            <v>T.T. CERAMIC</v>
          </cell>
          <cell r="C555" t="str">
            <v>C</v>
          </cell>
          <cell r="D555" t="str">
            <v>O.,LT</v>
          </cell>
          <cell r="E555" t="str">
            <v>D.</v>
          </cell>
          <cell r="H555" t="str">
            <v>Time</v>
          </cell>
          <cell r="I555" t="str">
            <v>: 08:55:</v>
          </cell>
        </row>
        <row r="556">
          <cell r="A556" t="str">
            <v>2000 SEMI PART</v>
          </cell>
          <cell r="B556" t="str">
            <v>(Continued)</v>
          </cell>
        </row>
        <row r="557">
          <cell r="E557" t="str">
            <v>Drawing</v>
          </cell>
        </row>
        <row r="558">
          <cell r="A558" t="str">
            <v>Item Number</v>
          </cell>
          <cell r="B558" t="str">
            <v>Description</v>
          </cell>
          <cell r="C558" t="str">
            <v>UM</v>
          </cell>
          <cell r="D558" t="str">
            <v>Rev</v>
          </cell>
          <cell r="E558" t="str">
            <v>Brk Cat</v>
          </cell>
          <cell r="F558" t="str">
            <v>Group</v>
          </cell>
          <cell r="G558" t="str">
            <v>Type</v>
          </cell>
          <cell r="H558" t="str">
            <v>St</v>
          </cell>
          <cell r="I558" t="str">
            <v>Added</v>
          </cell>
        </row>
        <row r="559">
          <cell r="A559" t="str">
            <v>------------------</v>
          </cell>
          <cell r="B559" t="str">
            <v>------------------------------------------------</v>
          </cell>
          <cell r="C559" t="str">
            <v>--</v>
          </cell>
          <cell r="D559" t="str">
            <v>----</v>
          </cell>
          <cell r="E559" t="str">
            <v>------------------</v>
          </cell>
          <cell r="F559" t="str">
            <v>--------</v>
          </cell>
          <cell r="G559" t="str">
            <v>--------</v>
          </cell>
          <cell r="H559" t="str">
            <v>--------</v>
          </cell>
          <cell r="I559" t="str">
            <v>--------</v>
          </cell>
        </row>
        <row r="560">
          <cell r="A560" t="str">
            <v>2WG-027/11</v>
          </cell>
          <cell r="B560" t="str">
            <v>GLAZE BEIGE COLOR</v>
          </cell>
          <cell r="C560" t="str">
            <v>KG</v>
          </cell>
          <cell r="F560" t="str">
            <v>SGGLAZED</v>
          </cell>
          <cell r="G560" t="str">
            <v>GLAZE</v>
          </cell>
          <cell r="H560" t="str">
            <v>ACTIVE</v>
          </cell>
          <cell r="I560">
            <v>40605</v>
          </cell>
        </row>
        <row r="561">
          <cell r="A561" t="str">
            <v>2WG-027/12</v>
          </cell>
          <cell r="B561" t="str">
            <v>GLAZE BLUE COLOR</v>
          </cell>
          <cell r="C561" t="str">
            <v>KG</v>
          </cell>
          <cell r="F561" t="str">
            <v>SGGLAZED</v>
          </cell>
          <cell r="G561" t="str">
            <v>GLAZE</v>
          </cell>
          <cell r="H561" t="str">
            <v>ACTIVE</v>
          </cell>
          <cell r="I561">
            <v>40605</v>
          </cell>
        </row>
        <row r="562">
          <cell r="A562" t="str">
            <v>2WG-027/13</v>
          </cell>
          <cell r="B562" t="str">
            <v>GLAZE GREEN COLOR</v>
          </cell>
          <cell r="C562" t="str">
            <v>KG</v>
          </cell>
          <cell r="F562" t="str">
            <v>SGGLAZED</v>
          </cell>
          <cell r="G562" t="str">
            <v>GLAZE</v>
          </cell>
          <cell r="H562" t="str">
            <v>ACTIVE</v>
          </cell>
          <cell r="I562">
            <v>40605</v>
          </cell>
        </row>
        <row r="563">
          <cell r="A563" t="str">
            <v>2WG-027/14</v>
          </cell>
          <cell r="B563" t="str">
            <v>GLAZE LIGHT GREY COLOR</v>
          </cell>
          <cell r="C563" t="str">
            <v>KG</v>
          </cell>
          <cell r="F563" t="str">
            <v>SGGLAZED</v>
          </cell>
          <cell r="G563" t="str">
            <v>GLAZE</v>
          </cell>
          <cell r="H563" t="str">
            <v>ACTIVE</v>
          </cell>
          <cell r="I563">
            <v>40605</v>
          </cell>
        </row>
        <row r="564">
          <cell r="A564" t="str">
            <v>2WG-027/15</v>
          </cell>
          <cell r="B564" t="str">
            <v>GLAZE DARK GREY COLOR</v>
          </cell>
          <cell r="C564" t="str">
            <v>KG</v>
          </cell>
          <cell r="F564" t="str">
            <v>SGGLAZED</v>
          </cell>
          <cell r="G564" t="str">
            <v>GLAZE</v>
          </cell>
          <cell r="H564" t="str">
            <v>ACTIVE</v>
          </cell>
          <cell r="I564">
            <v>40605</v>
          </cell>
        </row>
        <row r="565">
          <cell r="A565" t="str">
            <v>2WG-027/16</v>
          </cell>
          <cell r="B565" t="str">
            <v>GLAZE BROWN COLOR</v>
          </cell>
          <cell r="C565" t="str">
            <v>KG</v>
          </cell>
          <cell r="F565" t="str">
            <v>SGGLAZED</v>
          </cell>
          <cell r="G565" t="str">
            <v>GLAZE</v>
          </cell>
          <cell r="H565" t="str">
            <v>ACTIVE</v>
          </cell>
          <cell r="I565">
            <v>40605</v>
          </cell>
        </row>
        <row r="566">
          <cell r="A566" t="str">
            <v>2WG-027/17</v>
          </cell>
          <cell r="B566" t="str">
            <v>COLOR GLAZE</v>
          </cell>
          <cell r="C566" t="str">
            <v>KG</v>
          </cell>
          <cell r="F566" t="str">
            <v>SGGLAZED</v>
          </cell>
          <cell r="G566" t="str">
            <v>GLAZE</v>
          </cell>
          <cell r="H566" t="str">
            <v>ACTIVE</v>
          </cell>
          <cell r="I566">
            <v>40773</v>
          </cell>
        </row>
        <row r="567">
          <cell r="B567" t="str">
            <v>BATIK BLACK</v>
          </cell>
        </row>
        <row r="568">
          <cell r="A568" t="str">
            <v>2WG-027/18</v>
          </cell>
          <cell r="B568" t="str">
            <v>COLOR GLAZE</v>
          </cell>
          <cell r="C568" t="str">
            <v>KG</v>
          </cell>
          <cell r="F568" t="str">
            <v>SGGLAZED</v>
          </cell>
          <cell r="G568" t="str">
            <v>GLAZE</v>
          </cell>
          <cell r="H568" t="str">
            <v>ACTIVE</v>
          </cell>
          <cell r="I568">
            <v>40791</v>
          </cell>
        </row>
        <row r="569">
          <cell r="B569" t="str">
            <v>BATIK BROWN</v>
          </cell>
        </row>
        <row r="570">
          <cell r="A570" t="str">
            <v>2WG-027/19</v>
          </cell>
          <cell r="B570" t="str">
            <v>COLOR GLAZE</v>
          </cell>
          <cell r="C570" t="str">
            <v>KG</v>
          </cell>
          <cell r="F570" t="str">
            <v>SGGLAZED</v>
          </cell>
          <cell r="G570" t="str">
            <v>GLAZE</v>
          </cell>
          <cell r="H570" t="str">
            <v>ACTIVE</v>
          </cell>
          <cell r="I570">
            <v>40791</v>
          </cell>
        </row>
        <row r="571">
          <cell r="B571" t="str">
            <v>BATIK BEIGE</v>
          </cell>
        </row>
        <row r="572">
          <cell r="A572" t="str">
            <v>2WG-027/2</v>
          </cell>
          <cell r="B572" t="str">
            <v>COLOR GLAZE</v>
          </cell>
          <cell r="C572" t="str">
            <v>KG</v>
          </cell>
          <cell r="F572" t="str">
            <v>SGGLAZED</v>
          </cell>
          <cell r="G572" t="str">
            <v>GLAZE</v>
          </cell>
          <cell r="H572" t="str">
            <v>ACTIVE</v>
          </cell>
          <cell r="I572">
            <v>40028</v>
          </cell>
        </row>
        <row r="573">
          <cell r="A573" t="str">
            <v>2WG-027/20</v>
          </cell>
          <cell r="B573" t="str">
            <v>COLOR GLAZE</v>
          </cell>
          <cell r="C573" t="str">
            <v>KG</v>
          </cell>
          <cell r="F573" t="str">
            <v>SGGLAZED</v>
          </cell>
          <cell r="G573" t="str">
            <v>GLAZE</v>
          </cell>
          <cell r="H573" t="str">
            <v>ACTIVE</v>
          </cell>
          <cell r="I573">
            <v>40814</v>
          </cell>
        </row>
        <row r="574">
          <cell r="B574" t="str">
            <v>THONGPOON BEIGE</v>
          </cell>
        </row>
        <row r="575">
          <cell r="A575" t="str">
            <v>2WG-027/21</v>
          </cell>
          <cell r="B575" t="str">
            <v>COLOR GLAZE</v>
          </cell>
          <cell r="C575" t="str">
            <v>KG</v>
          </cell>
          <cell r="F575" t="str">
            <v>SGGLAZED</v>
          </cell>
          <cell r="G575" t="str">
            <v>GLAZE</v>
          </cell>
          <cell r="H575" t="str">
            <v>ACTIVE</v>
          </cell>
          <cell r="I575">
            <v>40814</v>
          </cell>
        </row>
        <row r="576">
          <cell r="B576" t="str">
            <v>THONGPOON OAK</v>
          </cell>
        </row>
        <row r="577">
          <cell r="A577" t="str">
            <v>2WG-027/22</v>
          </cell>
          <cell r="B577" t="str">
            <v>COLOR GLAZE</v>
          </cell>
          <cell r="C577" t="str">
            <v>KG</v>
          </cell>
          <cell r="F577" t="str">
            <v>SGGLAZED</v>
          </cell>
          <cell r="G577" t="str">
            <v>GLAZE</v>
          </cell>
          <cell r="H577" t="str">
            <v>ACTIVE</v>
          </cell>
          <cell r="I577">
            <v>40828</v>
          </cell>
        </row>
        <row r="578">
          <cell r="B578" t="str">
            <v>THONGPOON BROWN</v>
          </cell>
        </row>
        <row r="579">
          <cell r="A579" t="str">
            <v>2WG-027/23</v>
          </cell>
          <cell r="B579" t="str">
            <v>COLOR GLAZE</v>
          </cell>
          <cell r="C579" t="str">
            <v>KG</v>
          </cell>
          <cell r="F579" t="str">
            <v>SGGLAZED</v>
          </cell>
          <cell r="G579" t="str">
            <v>GLAZE</v>
          </cell>
          <cell r="H579" t="str">
            <v>ACTIVE</v>
          </cell>
          <cell r="I579">
            <v>40835</v>
          </cell>
        </row>
        <row r="580">
          <cell r="B580" t="str">
            <v>THONGPOON CREAM</v>
          </cell>
        </row>
        <row r="581">
          <cell r="A581" t="str">
            <v>2WG-027/24</v>
          </cell>
          <cell r="B581" t="str">
            <v>COLOR GLAZE</v>
          </cell>
          <cell r="C581" t="str">
            <v>KG</v>
          </cell>
          <cell r="F581" t="str">
            <v>SGGLAZED</v>
          </cell>
          <cell r="G581" t="str">
            <v>GLAZE</v>
          </cell>
          <cell r="H581" t="str">
            <v>ACTIVE</v>
          </cell>
          <cell r="I581">
            <v>41072</v>
          </cell>
        </row>
        <row r="582">
          <cell r="B582" t="str">
            <v>MILANO BEIGE</v>
          </cell>
        </row>
        <row r="583">
          <cell r="A583" t="str">
            <v>2WG-027/25</v>
          </cell>
          <cell r="B583" t="str">
            <v>COLOR GLAZE</v>
          </cell>
          <cell r="C583" t="str">
            <v>KG</v>
          </cell>
          <cell r="F583" t="str">
            <v>SGGLAZED</v>
          </cell>
          <cell r="G583" t="str">
            <v>GLAZE</v>
          </cell>
          <cell r="H583" t="str">
            <v>ACTIVE</v>
          </cell>
          <cell r="I583">
            <v>41072</v>
          </cell>
        </row>
        <row r="584">
          <cell r="B584" t="str">
            <v>MILANO OAK</v>
          </cell>
        </row>
        <row r="585">
          <cell r="A585" t="str">
            <v>2WG-027/3</v>
          </cell>
          <cell r="B585" t="str">
            <v>COLOR GLAZE</v>
          </cell>
          <cell r="C585" t="str">
            <v>KG</v>
          </cell>
          <cell r="F585" t="str">
            <v>SGGLAZED</v>
          </cell>
          <cell r="G585" t="str">
            <v>GLAZE</v>
          </cell>
          <cell r="H585" t="str">
            <v>ACTIVE</v>
          </cell>
          <cell r="I585">
            <v>40028</v>
          </cell>
        </row>
        <row r="586">
          <cell r="A586" t="str">
            <v>2WG-027/4</v>
          </cell>
          <cell r="B586" t="str">
            <v>COLOR GLAZE</v>
          </cell>
          <cell r="C586" t="str">
            <v>KG</v>
          </cell>
          <cell r="F586" t="str">
            <v>SGGLAZED</v>
          </cell>
          <cell r="G586" t="str">
            <v>GLAZE</v>
          </cell>
          <cell r="H586" t="str">
            <v>ACTIVE</v>
          </cell>
          <cell r="I586">
            <v>40029</v>
          </cell>
        </row>
        <row r="587">
          <cell r="A587" t="str">
            <v>2WG-027/5</v>
          </cell>
          <cell r="B587" t="str">
            <v>COLOR GLAZE</v>
          </cell>
          <cell r="C587" t="str">
            <v>KG</v>
          </cell>
          <cell r="F587" t="str">
            <v>SGGLAZED</v>
          </cell>
          <cell r="G587" t="str">
            <v>GLAZE</v>
          </cell>
          <cell r="H587" t="str">
            <v>ACTIVE</v>
          </cell>
          <cell r="I587">
            <v>40193</v>
          </cell>
        </row>
        <row r="588">
          <cell r="A588" t="str">
            <v>2WG-027/6</v>
          </cell>
          <cell r="B588" t="str">
            <v>COLOR GLAZE</v>
          </cell>
          <cell r="C588" t="str">
            <v>KG</v>
          </cell>
          <cell r="F588" t="str">
            <v>SGGLAZED</v>
          </cell>
          <cell r="G588" t="str">
            <v>GLAZE</v>
          </cell>
          <cell r="H588" t="str">
            <v>ACTIVE</v>
          </cell>
          <cell r="I588">
            <v>40193</v>
          </cell>
        </row>
        <row r="589">
          <cell r="A589" t="str">
            <v>2WG-027/7</v>
          </cell>
          <cell r="B589" t="str">
            <v>COLOR GLAZE</v>
          </cell>
          <cell r="C589" t="str">
            <v>KG</v>
          </cell>
          <cell r="F589" t="str">
            <v>SGGLAZED</v>
          </cell>
          <cell r="G589" t="str">
            <v>GLAZE</v>
          </cell>
          <cell r="H589" t="str">
            <v>ACTIVE</v>
          </cell>
          <cell r="I589">
            <v>40193</v>
          </cell>
        </row>
        <row r="590">
          <cell r="A590" t="str">
            <v>2WG-027/8</v>
          </cell>
          <cell r="B590" t="str">
            <v>COLOR GLAZE</v>
          </cell>
          <cell r="C590" t="str">
            <v>KG</v>
          </cell>
          <cell r="F590" t="str">
            <v>SGGLAZED</v>
          </cell>
          <cell r="G590" t="str">
            <v>GLAZE</v>
          </cell>
          <cell r="H590" t="str">
            <v>ACTIVE</v>
          </cell>
          <cell r="I590">
            <v>40255</v>
          </cell>
        </row>
        <row r="591">
          <cell r="A591" t="str">
            <v>2WG-027/9</v>
          </cell>
          <cell r="B591" t="str">
            <v>COLOR GLAZE</v>
          </cell>
          <cell r="C591" t="str">
            <v>KG</v>
          </cell>
          <cell r="F591" t="str">
            <v>SGGLAZED</v>
          </cell>
          <cell r="G591" t="str">
            <v>GLAZE</v>
          </cell>
          <cell r="H591" t="str">
            <v>ACTIVE</v>
          </cell>
          <cell r="I591">
            <v>40458</v>
          </cell>
        </row>
        <row r="592">
          <cell r="A592" t="str">
            <v>2WG-028</v>
          </cell>
          <cell r="B592" t="str">
            <v>GLAZE 80:20</v>
          </cell>
          <cell r="C592" t="str">
            <v>KG</v>
          </cell>
          <cell r="F592" t="str">
            <v>SGGLAZED</v>
          </cell>
          <cell r="G592" t="str">
            <v>GLAZE</v>
          </cell>
          <cell r="H592" t="str">
            <v>ACTIVE</v>
          </cell>
          <cell r="I592">
            <v>40049</v>
          </cell>
        </row>
        <row r="593">
          <cell r="A593" t="str">
            <v>2WG-028/1</v>
          </cell>
          <cell r="B593" t="str">
            <v>COLOR GLAZE</v>
          </cell>
          <cell r="C593" t="str">
            <v>KG</v>
          </cell>
          <cell r="F593" t="str">
            <v>SGGLAZED</v>
          </cell>
          <cell r="G593" t="str">
            <v>GLAZE</v>
          </cell>
          <cell r="H593" t="str">
            <v>ACTIVE</v>
          </cell>
          <cell r="I593">
            <v>40049</v>
          </cell>
        </row>
        <row r="594">
          <cell r="A594" t="str">
            <v>2WG-028/2</v>
          </cell>
          <cell r="B594" t="str">
            <v>COLOR GLAZE</v>
          </cell>
          <cell r="C594" t="str">
            <v>KG</v>
          </cell>
          <cell r="F594" t="str">
            <v>SGGLAZED</v>
          </cell>
          <cell r="G594" t="str">
            <v>GLAZE</v>
          </cell>
          <cell r="H594" t="str">
            <v>ACTIVE</v>
          </cell>
          <cell r="I594">
            <v>40049</v>
          </cell>
        </row>
        <row r="595">
          <cell r="A595" t="str">
            <v>2WG-028/3</v>
          </cell>
          <cell r="B595" t="str">
            <v>COLOR GLAZE</v>
          </cell>
          <cell r="C595" t="str">
            <v>KG</v>
          </cell>
          <cell r="F595" t="str">
            <v>SGGLAZED</v>
          </cell>
          <cell r="G595" t="str">
            <v>GLAZE</v>
          </cell>
          <cell r="H595" t="str">
            <v>ACTIVE</v>
          </cell>
          <cell r="I595">
            <v>40049</v>
          </cell>
        </row>
        <row r="596">
          <cell r="A596" t="str">
            <v>2WG-028/4</v>
          </cell>
          <cell r="B596" t="str">
            <v>COLOR GLAZE</v>
          </cell>
          <cell r="C596" t="str">
            <v>KG</v>
          </cell>
          <cell r="F596" t="str">
            <v>SGGLAZED</v>
          </cell>
          <cell r="G596" t="str">
            <v>GLAZE</v>
          </cell>
          <cell r="H596" t="str">
            <v>ACTIVE</v>
          </cell>
          <cell r="I596">
            <v>40049</v>
          </cell>
        </row>
        <row r="597">
          <cell r="A597" t="str">
            <v>2WG-029</v>
          </cell>
          <cell r="B597" t="str">
            <v>MATT GLAZE</v>
          </cell>
          <cell r="C597" t="str">
            <v>KG</v>
          </cell>
          <cell r="F597" t="str">
            <v>SGGLAZED</v>
          </cell>
          <cell r="G597" t="str">
            <v>GLAZE</v>
          </cell>
          <cell r="H597" t="str">
            <v>ACTIVE</v>
          </cell>
          <cell r="I597">
            <v>40059</v>
          </cell>
        </row>
        <row r="598">
          <cell r="A598" t="str">
            <v>2WG-029/1</v>
          </cell>
          <cell r="B598" t="str">
            <v>COLOR GLAZE</v>
          </cell>
          <cell r="C598" t="str">
            <v>KG</v>
          </cell>
          <cell r="F598" t="str">
            <v>SGGLAZED</v>
          </cell>
          <cell r="G598" t="str">
            <v>GLAZE</v>
          </cell>
          <cell r="H598" t="str">
            <v>ACTIVE</v>
          </cell>
          <cell r="I598">
            <v>40138</v>
          </cell>
        </row>
        <row r="599">
          <cell r="A599" t="str">
            <v>2WG-030</v>
          </cell>
          <cell r="B599" t="str">
            <v>GLAZE ORANGE COLOR</v>
          </cell>
          <cell r="C599" t="str">
            <v>KG</v>
          </cell>
          <cell r="F599" t="str">
            <v>SGGLAZED</v>
          </cell>
          <cell r="G599" t="str">
            <v>ZZZ</v>
          </cell>
          <cell r="H599" t="str">
            <v>ACTIVE</v>
          </cell>
          <cell r="I599">
            <v>40393</v>
          </cell>
        </row>
        <row r="600">
          <cell r="A600" t="str">
            <v>2WG-031</v>
          </cell>
          <cell r="B600" t="str">
            <v>GLAZE</v>
          </cell>
          <cell r="C600" t="str">
            <v>KG</v>
          </cell>
          <cell r="F600" t="str">
            <v>SGGLAZED</v>
          </cell>
          <cell r="G600" t="str">
            <v>GLAZE</v>
          </cell>
          <cell r="H600" t="str">
            <v>ACTIVE</v>
          </cell>
          <cell r="I600">
            <v>40688</v>
          </cell>
        </row>
        <row r="601">
          <cell r="A601" t="str">
            <v>2WG-031/1</v>
          </cell>
          <cell r="B601" t="str">
            <v>GLAZE BLUE COLOR</v>
          </cell>
          <cell r="C601" t="str">
            <v>KG</v>
          </cell>
          <cell r="F601" t="str">
            <v>SGGLAZED</v>
          </cell>
          <cell r="G601" t="str">
            <v>GLAZE</v>
          </cell>
          <cell r="H601" t="str">
            <v>ACTIVE</v>
          </cell>
          <cell r="I601">
            <v>40688</v>
          </cell>
        </row>
        <row r="602">
          <cell r="A602" t="str">
            <v>2WG-031/2</v>
          </cell>
          <cell r="B602" t="str">
            <v>GLAZE GREEN COLOR</v>
          </cell>
          <cell r="C602" t="str">
            <v>KG</v>
          </cell>
          <cell r="F602" t="str">
            <v>SGGLAZED</v>
          </cell>
          <cell r="G602" t="str">
            <v>GLAZE</v>
          </cell>
          <cell r="H602" t="str">
            <v>ACTIVE</v>
          </cell>
          <cell r="I602">
            <v>40688</v>
          </cell>
        </row>
        <row r="603">
          <cell r="A603" t="str">
            <v>2WG-031/3</v>
          </cell>
          <cell r="B603" t="str">
            <v>GLAZE BLACK COLOR</v>
          </cell>
          <cell r="C603" t="str">
            <v>KG</v>
          </cell>
          <cell r="F603" t="str">
            <v>SGGLAZED</v>
          </cell>
          <cell r="G603" t="str">
            <v>GLAZE</v>
          </cell>
          <cell r="H603" t="str">
            <v>ACTIVE</v>
          </cell>
          <cell r="I603">
            <v>40827</v>
          </cell>
        </row>
        <row r="604">
          <cell r="A604" t="str">
            <v>2WG-032</v>
          </cell>
          <cell r="B604" t="str">
            <v>GLAZE</v>
          </cell>
          <cell r="C604" t="str">
            <v>KG</v>
          </cell>
          <cell r="F604" t="str">
            <v>SGGLAZED</v>
          </cell>
          <cell r="G604" t="str">
            <v>GLAZE</v>
          </cell>
          <cell r="H604" t="str">
            <v>ACTIVE</v>
          </cell>
          <cell r="I604">
            <v>40831</v>
          </cell>
        </row>
        <row r="605">
          <cell r="B605" t="str">
            <v>CATALINA WHITE</v>
          </cell>
        </row>
        <row r="606">
          <cell r="A606" t="str">
            <v>2WG-032/1</v>
          </cell>
          <cell r="B606" t="str">
            <v>GLAZE</v>
          </cell>
          <cell r="C606" t="str">
            <v>KG</v>
          </cell>
          <cell r="F606" t="str">
            <v>SGGLAZED</v>
          </cell>
          <cell r="G606" t="str">
            <v>GLAZE</v>
          </cell>
          <cell r="H606" t="str">
            <v>ACTIVE</v>
          </cell>
          <cell r="I606">
            <v>41029</v>
          </cell>
        </row>
        <row r="607">
          <cell r="B607" t="str">
            <v>PLUTO WHITE</v>
          </cell>
        </row>
        <row r="608">
          <cell r="A608" t="str">
            <v>2WG-032/2</v>
          </cell>
          <cell r="B608" t="str">
            <v>GLAZE</v>
          </cell>
          <cell r="C608" t="str">
            <v>KG</v>
          </cell>
          <cell r="F608" t="str">
            <v>SGGLAZED</v>
          </cell>
          <cell r="G608" t="str">
            <v>GLAZE</v>
          </cell>
          <cell r="H608" t="str">
            <v>ACTIVE</v>
          </cell>
          <cell r="I608">
            <v>41029</v>
          </cell>
        </row>
        <row r="609">
          <cell r="B609" t="str">
            <v>PANDORA GREY</v>
          </cell>
        </row>
        <row r="610">
          <cell r="A610" t="str">
            <v>_x000C_ppptrp11.p 2+</v>
          </cell>
          <cell r="B610" t="str">
            <v>1.5.2 Item D</v>
          </cell>
          <cell r="C610" t="str">
            <v>at</v>
          </cell>
          <cell r="D610" t="str">
            <v>a Rep</v>
          </cell>
          <cell r="E610" t="str">
            <v>ort</v>
          </cell>
          <cell r="H610" t="str">
            <v>Dat</v>
          </cell>
          <cell r="I610" t="str">
            <v>e: 09/07</v>
          </cell>
        </row>
        <row r="611">
          <cell r="A611" t="str">
            <v>Page:    12</v>
          </cell>
          <cell r="B611" t="str">
            <v>T.T. CERAMIC</v>
          </cell>
          <cell r="C611" t="str">
            <v>C</v>
          </cell>
          <cell r="D611" t="str">
            <v>O.,LT</v>
          </cell>
          <cell r="E611" t="str">
            <v>D.</v>
          </cell>
          <cell r="H611" t="str">
            <v>Time</v>
          </cell>
          <cell r="I611" t="str">
            <v>: 08:55:</v>
          </cell>
        </row>
        <row r="612">
          <cell r="A612" t="str">
            <v>2000 SEMI PART</v>
          </cell>
          <cell r="B612" t="str">
            <v>(Continued)</v>
          </cell>
        </row>
        <row r="613">
          <cell r="E613" t="str">
            <v>Drawing</v>
          </cell>
        </row>
        <row r="614">
          <cell r="A614" t="str">
            <v>Item Number</v>
          </cell>
          <cell r="B614" t="str">
            <v>Description</v>
          </cell>
          <cell r="C614" t="str">
            <v>UM</v>
          </cell>
          <cell r="D614" t="str">
            <v>Rev</v>
          </cell>
          <cell r="E614" t="str">
            <v>Brk Cat</v>
          </cell>
          <cell r="F614" t="str">
            <v>Group</v>
          </cell>
          <cell r="G614" t="str">
            <v>Type</v>
          </cell>
          <cell r="H614" t="str">
            <v>St</v>
          </cell>
          <cell r="I614" t="str">
            <v>Added</v>
          </cell>
        </row>
        <row r="615">
          <cell r="A615" t="str">
            <v>------------------</v>
          </cell>
          <cell r="B615" t="str">
            <v>------------------------------------------------</v>
          </cell>
          <cell r="C615" t="str">
            <v>--</v>
          </cell>
          <cell r="D615" t="str">
            <v>----</v>
          </cell>
          <cell r="E615" t="str">
            <v>------------------</v>
          </cell>
          <cell r="F615" t="str">
            <v>--------</v>
          </cell>
          <cell r="G615" t="str">
            <v>--------</v>
          </cell>
          <cell r="H615" t="str">
            <v>--------</v>
          </cell>
          <cell r="I615" t="str">
            <v>--------</v>
          </cell>
        </row>
        <row r="616">
          <cell r="A616" t="str">
            <v>2WR-001</v>
          </cell>
          <cell r="B616" t="str">
            <v>PRINTING(BLUE COLOR)</v>
          </cell>
          <cell r="C616" t="str">
            <v>KG</v>
          </cell>
          <cell r="F616" t="str">
            <v>SGSCREEN</v>
          </cell>
          <cell r="G616" t="str">
            <v>SCREEN</v>
          </cell>
          <cell r="H616" t="str">
            <v>ACTIVE</v>
          </cell>
          <cell r="I616">
            <v>39603</v>
          </cell>
        </row>
        <row r="617">
          <cell r="A617" t="str">
            <v>2WR-002</v>
          </cell>
          <cell r="B617" t="str">
            <v>PRINTING(GREY COLOR)</v>
          </cell>
          <cell r="C617" t="str">
            <v>KG</v>
          </cell>
          <cell r="F617" t="str">
            <v>SGSCREEN</v>
          </cell>
          <cell r="G617" t="str">
            <v>SCREEN</v>
          </cell>
          <cell r="H617" t="str">
            <v>ACTIVE</v>
          </cell>
          <cell r="I617">
            <v>39603</v>
          </cell>
        </row>
        <row r="618">
          <cell r="A618" t="str">
            <v>2WR-003</v>
          </cell>
          <cell r="B618" t="str">
            <v>PRINTING(BROWN COLOR)</v>
          </cell>
          <cell r="C618" t="str">
            <v>KG</v>
          </cell>
          <cell r="F618" t="str">
            <v>SGSCREEN</v>
          </cell>
          <cell r="G618" t="str">
            <v>SCREEN</v>
          </cell>
          <cell r="H618" t="str">
            <v>ACTIVE</v>
          </cell>
          <cell r="I618">
            <v>39604</v>
          </cell>
        </row>
        <row r="619">
          <cell r="A619" t="str">
            <v>2WR-004</v>
          </cell>
          <cell r="B619" t="str">
            <v>PRINTING(BROWN COLOR)</v>
          </cell>
          <cell r="C619" t="str">
            <v>KG</v>
          </cell>
          <cell r="F619" t="str">
            <v>SGSCREEN</v>
          </cell>
          <cell r="G619" t="str">
            <v>SCREEN</v>
          </cell>
          <cell r="H619" t="str">
            <v>ACTIVE</v>
          </cell>
          <cell r="I619">
            <v>39604</v>
          </cell>
        </row>
        <row r="620">
          <cell r="A620" t="str">
            <v>2WR-005</v>
          </cell>
          <cell r="B620" t="str">
            <v>PRINTING(BROWN COLOR)</v>
          </cell>
          <cell r="C620" t="str">
            <v>KG</v>
          </cell>
          <cell r="F620" t="str">
            <v>ZZZ</v>
          </cell>
          <cell r="G620" t="str">
            <v>SCREEN</v>
          </cell>
          <cell r="H620" t="str">
            <v>PRELEASE</v>
          </cell>
          <cell r="I620">
            <v>39604</v>
          </cell>
        </row>
        <row r="621">
          <cell r="A621" t="str">
            <v>2WR-006</v>
          </cell>
          <cell r="B621" t="str">
            <v>PRINTING(BROWN COLOR)</v>
          </cell>
          <cell r="C621" t="str">
            <v>KG</v>
          </cell>
          <cell r="F621" t="str">
            <v>ZZZ</v>
          </cell>
          <cell r="G621" t="str">
            <v>SCREEN</v>
          </cell>
          <cell r="H621" t="str">
            <v>PRELEASE</v>
          </cell>
          <cell r="I621">
            <v>39604</v>
          </cell>
        </row>
        <row r="622">
          <cell r="A622" t="str">
            <v>2WR-007</v>
          </cell>
          <cell r="B622" t="str">
            <v>PRINTING(BEIGE COLOR)</v>
          </cell>
          <cell r="C622" t="str">
            <v>KG</v>
          </cell>
          <cell r="F622" t="str">
            <v>SGSCREEN</v>
          </cell>
          <cell r="G622" t="str">
            <v>SCREEN</v>
          </cell>
          <cell r="H622" t="str">
            <v>ACTIVE</v>
          </cell>
          <cell r="I622">
            <v>39605</v>
          </cell>
        </row>
        <row r="623">
          <cell r="A623" t="str">
            <v>2WR-008</v>
          </cell>
          <cell r="B623" t="str">
            <v>PRINTING (BEIGE COLOR)</v>
          </cell>
          <cell r="C623" t="str">
            <v>KG</v>
          </cell>
          <cell r="F623" t="str">
            <v>SGSCREEN</v>
          </cell>
          <cell r="G623" t="str">
            <v>SCREEN</v>
          </cell>
          <cell r="H623" t="str">
            <v>ACTIVE</v>
          </cell>
          <cell r="I623">
            <v>39605</v>
          </cell>
        </row>
        <row r="624">
          <cell r="A624" t="str">
            <v>2WR-009</v>
          </cell>
          <cell r="B624" t="str">
            <v>BEIGE COLOR</v>
          </cell>
          <cell r="C624" t="str">
            <v>KG</v>
          </cell>
          <cell r="F624" t="str">
            <v>SGSCREEN</v>
          </cell>
          <cell r="G624" t="str">
            <v>SCREEN</v>
          </cell>
          <cell r="H624" t="str">
            <v>ACTIVE</v>
          </cell>
          <cell r="I624">
            <v>39627</v>
          </cell>
        </row>
        <row r="625">
          <cell r="A625" t="str">
            <v>2WR-010</v>
          </cell>
          <cell r="B625" t="str">
            <v>YELLOW COLOR</v>
          </cell>
          <cell r="C625" t="str">
            <v>KG</v>
          </cell>
          <cell r="F625" t="str">
            <v>SGSCREEN</v>
          </cell>
          <cell r="G625" t="str">
            <v>SCREEN</v>
          </cell>
          <cell r="H625" t="str">
            <v>ACTIVE</v>
          </cell>
          <cell r="I625">
            <v>39627</v>
          </cell>
        </row>
        <row r="626">
          <cell r="A626" t="str">
            <v>2WR-013</v>
          </cell>
          <cell r="B626" t="str">
            <v>GREY COLOR</v>
          </cell>
          <cell r="C626" t="str">
            <v>KG</v>
          </cell>
          <cell r="F626" t="str">
            <v>SGSCREEN</v>
          </cell>
          <cell r="G626" t="str">
            <v>SCREEN</v>
          </cell>
          <cell r="H626" t="str">
            <v>ACTIVE</v>
          </cell>
          <cell r="I626">
            <v>39627</v>
          </cell>
        </row>
        <row r="627">
          <cell r="A627" t="str">
            <v>2WR-014</v>
          </cell>
          <cell r="B627" t="str">
            <v>GREY COLOR</v>
          </cell>
          <cell r="C627" t="str">
            <v>KG</v>
          </cell>
          <cell r="F627" t="str">
            <v>SGSCREEN</v>
          </cell>
          <cell r="G627" t="str">
            <v>SCREEN</v>
          </cell>
          <cell r="H627" t="str">
            <v>ACTIVE</v>
          </cell>
          <cell r="I627">
            <v>39627</v>
          </cell>
        </row>
        <row r="628">
          <cell r="A628" t="str">
            <v>2WR-015</v>
          </cell>
          <cell r="B628" t="str">
            <v>BROWN COLOR</v>
          </cell>
          <cell r="C628" t="str">
            <v>KG</v>
          </cell>
          <cell r="F628" t="str">
            <v>SGSCREEN</v>
          </cell>
          <cell r="G628" t="str">
            <v>SCREEN</v>
          </cell>
          <cell r="H628" t="str">
            <v>ACTIVE</v>
          </cell>
          <cell r="I628">
            <v>39627</v>
          </cell>
        </row>
        <row r="629">
          <cell r="A629" t="str">
            <v>2WR-016</v>
          </cell>
          <cell r="B629" t="str">
            <v>BROWN COLOR</v>
          </cell>
          <cell r="C629" t="str">
            <v>KG</v>
          </cell>
          <cell r="F629" t="str">
            <v>SGSCREEN</v>
          </cell>
          <cell r="G629" t="str">
            <v>SCREEN</v>
          </cell>
          <cell r="H629" t="str">
            <v>ACTIVE</v>
          </cell>
          <cell r="I629">
            <v>39627</v>
          </cell>
        </row>
        <row r="630">
          <cell r="A630" t="str">
            <v>2WR-017</v>
          </cell>
          <cell r="B630" t="str">
            <v>BEIGE COLOR</v>
          </cell>
          <cell r="C630" t="str">
            <v>KG</v>
          </cell>
          <cell r="F630" t="str">
            <v>SGSCREEN</v>
          </cell>
          <cell r="G630" t="str">
            <v>SCREEN</v>
          </cell>
          <cell r="H630" t="str">
            <v>ACTIVE</v>
          </cell>
          <cell r="I630">
            <v>39630</v>
          </cell>
        </row>
        <row r="631">
          <cell r="A631" t="str">
            <v>2WR-018</v>
          </cell>
          <cell r="B631" t="str">
            <v>BROWN COLOR</v>
          </cell>
          <cell r="C631" t="str">
            <v>KG</v>
          </cell>
          <cell r="F631" t="str">
            <v>SGSCREEN</v>
          </cell>
          <cell r="G631" t="str">
            <v>SCREEN</v>
          </cell>
          <cell r="H631" t="str">
            <v>ACTIVE</v>
          </cell>
          <cell r="I631">
            <v>39630</v>
          </cell>
        </row>
        <row r="632">
          <cell r="A632" t="str">
            <v>2WR-019</v>
          </cell>
          <cell r="B632" t="str">
            <v>BROWN COLOR</v>
          </cell>
          <cell r="C632" t="str">
            <v>KG</v>
          </cell>
          <cell r="F632" t="str">
            <v>SGSCREEN</v>
          </cell>
          <cell r="G632" t="str">
            <v>SCREEN</v>
          </cell>
          <cell r="H632" t="str">
            <v>ACTIVE</v>
          </cell>
          <cell r="I632">
            <v>39630</v>
          </cell>
        </row>
        <row r="633">
          <cell r="A633" t="str">
            <v>2WR-020</v>
          </cell>
          <cell r="B633" t="str">
            <v>PROTECTION</v>
          </cell>
          <cell r="C633" t="str">
            <v>KG</v>
          </cell>
          <cell r="F633" t="str">
            <v>SGSCREEN</v>
          </cell>
          <cell r="G633" t="str">
            <v>SCREEN</v>
          </cell>
          <cell r="H633" t="str">
            <v>ACTIVE</v>
          </cell>
          <cell r="I633">
            <v>39630</v>
          </cell>
        </row>
        <row r="634">
          <cell r="A634" t="str">
            <v>2WR-020/1</v>
          </cell>
          <cell r="B634" t="str">
            <v>PROTECTION</v>
          </cell>
          <cell r="C634" t="str">
            <v>KG</v>
          </cell>
          <cell r="F634" t="str">
            <v>SGSCREEN</v>
          </cell>
          <cell r="G634" t="str">
            <v>SCREEN</v>
          </cell>
          <cell r="H634" t="str">
            <v>OBSOLETE</v>
          </cell>
          <cell r="I634">
            <v>40242</v>
          </cell>
        </row>
        <row r="635">
          <cell r="A635" t="str">
            <v>2WR-021</v>
          </cell>
          <cell r="B635" t="str">
            <v>PRINTING</v>
          </cell>
          <cell r="C635" t="str">
            <v>KG</v>
          </cell>
          <cell r="F635" t="str">
            <v>SGSCREEN</v>
          </cell>
          <cell r="G635" t="str">
            <v>SCREEN</v>
          </cell>
          <cell r="H635" t="str">
            <v>ACTIVE</v>
          </cell>
          <cell r="I635">
            <v>39932</v>
          </cell>
        </row>
        <row r="636">
          <cell r="A636" t="str">
            <v>2WR-022</v>
          </cell>
          <cell r="B636" t="str">
            <v>PRINTING</v>
          </cell>
          <cell r="C636" t="str">
            <v>KG</v>
          </cell>
          <cell r="F636" t="str">
            <v>SGSCREEN</v>
          </cell>
          <cell r="G636" t="str">
            <v>SCREEN</v>
          </cell>
          <cell r="H636" t="str">
            <v>ACTIVE</v>
          </cell>
          <cell r="I636">
            <v>39932</v>
          </cell>
        </row>
        <row r="637">
          <cell r="A637" t="str">
            <v>2WR-023</v>
          </cell>
          <cell r="B637" t="str">
            <v>PRINTING</v>
          </cell>
          <cell r="C637" t="str">
            <v>KG</v>
          </cell>
          <cell r="F637" t="str">
            <v>SGSCREEN</v>
          </cell>
          <cell r="G637" t="str">
            <v>SCREEN</v>
          </cell>
          <cell r="H637" t="str">
            <v>ACTIVE</v>
          </cell>
          <cell r="I637">
            <v>39933</v>
          </cell>
        </row>
        <row r="638">
          <cell r="A638" t="str">
            <v>2WR-024</v>
          </cell>
          <cell r="B638" t="str">
            <v>PRINTING</v>
          </cell>
          <cell r="C638" t="str">
            <v>KG</v>
          </cell>
          <cell r="F638" t="str">
            <v>SGSCREEN</v>
          </cell>
          <cell r="G638" t="str">
            <v>SCREEN</v>
          </cell>
          <cell r="H638" t="str">
            <v>ACTIVE</v>
          </cell>
          <cell r="I638">
            <v>39933</v>
          </cell>
        </row>
        <row r="639">
          <cell r="A639" t="str">
            <v>2WR-025</v>
          </cell>
          <cell r="B639" t="str">
            <v>PRINTING</v>
          </cell>
          <cell r="C639" t="str">
            <v>KG</v>
          </cell>
          <cell r="F639" t="str">
            <v>SGSCREEN</v>
          </cell>
          <cell r="G639" t="str">
            <v>SCREEN</v>
          </cell>
          <cell r="H639" t="str">
            <v>ACTIVE</v>
          </cell>
          <cell r="I639">
            <v>39933</v>
          </cell>
        </row>
        <row r="640">
          <cell r="A640" t="str">
            <v>2WR-026</v>
          </cell>
          <cell r="B640" t="str">
            <v>BROWN</v>
          </cell>
          <cell r="C640" t="str">
            <v>KG</v>
          </cell>
          <cell r="F640" t="str">
            <v>SGSCREEN</v>
          </cell>
          <cell r="G640" t="str">
            <v>SCREEN</v>
          </cell>
          <cell r="H640" t="str">
            <v>ACTIVE</v>
          </cell>
          <cell r="I640">
            <v>39933</v>
          </cell>
        </row>
        <row r="641">
          <cell r="A641" t="str">
            <v>2WR-027</v>
          </cell>
          <cell r="B641" t="str">
            <v>MAROON</v>
          </cell>
          <cell r="C641" t="str">
            <v>KG</v>
          </cell>
          <cell r="F641" t="str">
            <v>SGSCREEN</v>
          </cell>
          <cell r="G641" t="str">
            <v>SCREEN</v>
          </cell>
          <cell r="H641" t="str">
            <v>ACTIVE</v>
          </cell>
          <cell r="I641">
            <v>39933</v>
          </cell>
        </row>
        <row r="642">
          <cell r="A642" t="str">
            <v>2WR-028</v>
          </cell>
          <cell r="B642" t="str">
            <v>DARK BROWN</v>
          </cell>
          <cell r="C642" t="str">
            <v>KG</v>
          </cell>
          <cell r="F642" t="str">
            <v>SGSCREEN</v>
          </cell>
          <cell r="G642" t="str">
            <v>SCREEN</v>
          </cell>
          <cell r="H642" t="str">
            <v>ACTIVE</v>
          </cell>
          <cell r="I642">
            <v>39933</v>
          </cell>
        </row>
        <row r="643">
          <cell r="A643" t="str">
            <v>2WR-029</v>
          </cell>
          <cell r="B643" t="str">
            <v>PRINTING</v>
          </cell>
          <cell r="C643" t="str">
            <v>KG</v>
          </cell>
          <cell r="F643" t="str">
            <v>SGSCREEN</v>
          </cell>
          <cell r="G643" t="str">
            <v>SCREEN</v>
          </cell>
          <cell r="H643" t="str">
            <v>ACTIVE</v>
          </cell>
          <cell r="I643">
            <v>39935</v>
          </cell>
        </row>
        <row r="644">
          <cell r="A644" t="str">
            <v>2WR-030</v>
          </cell>
          <cell r="B644" t="str">
            <v>PRINTING</v>
          </cell>
          <cell r="C644" t="str">
            <v>KG</v>
          </cell>
          <cell r="F644" t="str">
            <v>SGSCREEN</v>
          </cell>
          <cell r="G644" t="str">
            <v>SCREEN</v>
          </cell>
          <cell r="H644" t="str">
            <v>ACTIVE</v>
          </cell>
          <cell r="I644">
            <v>39935</v>
          </cell>
        </row>
        <row r="645">
          <cell r="A645" t="str">
            <v>2WR-031</v>
          </cell>
          <cell r="B645" t="str">
            <v>PRINTING</v>
          </cell>
          <cell r="C645" t="str">
            <v>KG</v>
          </cell>
          <cell r="F645" t="str">
            <v>SGSCREEN</v>
          </cell>
          <cell r="G645" t="str">
            <v>SCREEN</v>
          </cell>
          <cell r="H645" t="str">
            <v>ACTIVE</v>
          </cell>
          <cell r="I645">
            <v>39935</v>
          </cell>
        </row>
        <row r="646">
          <cell r="A646" t="str">
            <v>2WR-032</v>
          </cell>
          <cell r="B646" t="str">
            <v>PRINTING</v>
          </cell>
          <cell r="C646" t="str">
            <v>KG</v>
          </cell>
          <cell r="F646" t="str">
            <v>SGSCREEN</v>
          </cell>
          <cell r="G646" t="str">
            <v>SCREEN</v>
          </cell>
          <cell r="H646" t="str">
            <v>ACTIVE</v>
          </cell>
          <cell r="I646">
            <v>39935</v>
          </cell>
        </row>
        <row r="647">
          <cell r="A647" t="str">
            <v>2WR-033</v>
          </cell>
          <cell r="B647" t="str">
            <v>PRINTING</v>
          </cell>
          <cell r="C647" t="str">
            <v>KG</v>
          </cell>
          <cell r="F647" t="str">
            <v>SGSCREEN</v>
          </cell>
          <cell r="G647" t="str">
            <v>SCREEN</v>
          </cell>
          <cell r="H647" t="str">
            <v>ACTIVE</v>
          </cell>
          <cell r="I647">
            <v>39935</v>
          </cell>
        </row>
        <row r="648">
          <cell r="A648" t="str">
            <v>2WR-034</v>
          </cell>
          <cell r="B648" t="str">
            <v>PRINTING</v>
          </cell>
          <cell r="C648" t="str">
            <v>KG</v>
          </cell>
          <cell r="F648" t="str">
            <v>SGSCREEN</v>
          </cell>
          <cell r="G648" t="str">
            <v>SCREEN</v>
          </cell>
          <cell r="H648" t="str">
            <v>ACTIVE</v>
          </cell>
          <cell r="I648">
            <v>39935</v>
          </cell>
        </row>
        <row r="649">
          <cell r="A649" t="str">
            <v>2WR-035</v>
          </cell>
          <cell r="B649" t="str">
            <v>PRINTING</v>
          </cell>
          <cell r="C649" t="str">
            <v>KG</v>
          </cell>
          <cell r="F649" t="str">
            <v>SGSCREEN</v>
          </cell>
          <cell r="G649" t="str">
            <v>SCREEN</v>
          </cell>
          <cell r="H649" t="str">
            <v>ACTIVE</v>
          </cell>
          <cell r="I649">
            <v>39935</v>
          </cell>
        </row>
        <row r="650">
          <cell r="A650" t="str">
            <v>2WR-036</v>
          </cell>
          <cell r="B650" t="str">
            <v>PRINTING</v>
          </cell>
          <cell r="C650" t="str">
            <v>KG</v>
          </cell>
          <cell r="F650" t="str">
            <v>SGSCREEN</v>
          </cell>
          <cell r="G650" t="str">
            <v>SCREEN</v>
          </cell>
          <cell r="H650" t="str">
            <v>ACTIVE</v>
          </cell>
          <cell r="I650">
            <v>39935</v>
          </cell>
        </row>
        <row r="651">
          <cell r="A651" t="str">
            <v>2WR-037</v>
          </cell>
          <cell r="B651" t="str">
            <v>PRINTING</v>
          </cell>
          <cell r="C651" t="str">
            <v>KG</v>
          </cell>
          <cell r="F651" t="str">
            <v>SGSCREEN</v>
          </cell>
          <cell r="G651" t="str">
            <v>SCREEN</v>
          </cell>
          <cell r="H651" t="str">
            <v>ACTIVE</v>
          </cell>
          <cell r="I651">
            <v>39935</v>
          </cell>
        </row>
        <row r="652">
          <cell r="A652" t="str">
            <v>2WR-038</v>
          </cell>
          <cell r="B652" t="str">
            <v>PRINTING</v>
          </cell>
          <cell r="C652" t="str">
            <v>KG</v>
          </cell>
          <cell r="F652" t="str">
            <v>SGSCREEN</v>
          </cell>
          <cell r="G652" t="str">
            <v>SCREEN</v>
          </cell>
          <cell r="H652" t="str">
            <v>ACTIVE</v>
          </cell>
          <cell r="I652">
            <v>39935</v>
          </cell>
        </row>
        <row r="653">
          <cell r="A653" t="str">
            <v>2WR-039</v>
          </cell>
          <cell r="B653" t="str">
            <v>PRINTING</v>
          </cell>
          <cell r="C653" t="str">
            <v>KG</v>
          </cell>
          <cell r="F653" t="str">
            <v>SGSCREEN</v>
          </cell>
          <cell r="G653" t="str">
            <v>SCREEN</v>
          </cell>
          <cell r="H653" t="str">
            <v>ACTIVE</v>
          </cell>
          <cell r="I653">
            <v>39935</v>
          </cell>
        </row>
        <row r="654">
          <cell r="A654" t="str">
            <v>2WR-040</v>
          </cell>
          <cell r="B654" t="str">
            <v>PRINTING</v>
          </cell>
          <cell r="C654" t="str">
            <v>KG</v>
          </cell>
          <cell r="F654" t="str">
            <v>SGSCREEN</v>
          </cell>
          <cell r="G654" t="str">
            <v>SCREEN</v>
          </cell>
          <cell r="H654" t="str">
            <v>ACTIVE</v>
          </cell>
          <cell r="I654">
            <v>39935</v>
          </cell>
        </row>
        <row r="655">
          <cell r="A655" t="str">
            <v>2WR-041</v>
          </cell>
          <cell r="B655" t="str">
            <v>PRINTING</v>
          </cell>
          <cell r="C655" t="str">
            <v>KG</v>
          </cell>
          <cell r="F655" t="str">
            <v>SGSCREEN</v>
          </cell>
          <cell r="G655" t="str">
            <v>SCREEN</v>
          </cell>
          <cell r="H655" t="str">
            <v>ACTIVE</v>
          </cell>
          <cell r="I655">
            <v>39946</v>
          </cell>
        </row>
        <row r="656">
          <cell r="A656" t="str">
            <v>2WR-042</v>
          </cell>
          <cell r="B656" t="str">
            <v>PRINTING</v>
          </cell>
          <cell r="C656" t="str">
            <v>KG</v>
          </cell>
          <cell r="F656" t="str">
            <v>SGSCREEN</v>
          </cell>
          <cell r="G656" t="str">
            <v>SCREEN</v>
          </cell>
          <cell r="H656" t="str">
            <v>ACTIVE</v>
          </cell>
          <cell r="I656">
            <v>39946</v>
          </cell>
        </row>
        <row r="657">
          <cell r="A657" t="str">
            <v>2WR-043</v>
          </cell>
          <cell r="B657" t="str">
            <v>PRINTING</v>
          </cell>
          <cell r="C657" t="str">
            <v>KG</v>
          </cell>
          <cell r="F657" t="str">
            <v>SGSCREEN</v>
          </cell>
          <cell r="G657" t="str">
            <v>SCREEN</v>
          </cell>
          <cell r="H657" t="str">
            <v>ACTIVE</v>
          </cell>
          <cell r="I657">
            <v>39946</v>
          </cell>
        </row>
        <row r="658">
          <cell r="A658" t="str">
            <v>2WR-044</v>
          </cell>
          <cell r="B658" t="str">
            <v>PRINTING</v>
          </cell>
          <cell r="C658" t="str">
            <v>KG</v>
          </cell>
          <cell r="F658" t="str">
            <v>SGSCREEN</v>
          </cell>
          <cell r="G658" t="str">
            <v>SCREEN</v>
          </cell>
          <cell r="H658" t="str">
            <v>ACTIVE</v>
          </cell>
          <cell r="I658">
            <v>39970</v>
          </cell>
        </row>
        <row r="659">
          <cell r="B659" t="str">
            <v>PORNSILA-KAEWPUTAN LIGHT GREY</v>
          </cell>
        </row>
        <row r="660">
          <cell r="A660" t="str">
            <v>2WR-045</v>
          </cell>
          <cell r="B660" t="str">
            <v>PRINTING</v>
          </cell>
          <cell r="C660" t="str">
            <v>KG</v>
          </cell>
          <cell r="F660" t="str">
            <v>SGSCREEN</v>
          </cell>
          <cell r="G660" t="str">
            <v>SCREEN</v>
          </cell>
          <cell r="H660" t="str">
            <v>ACTIVE</v>
          </cell>
          <cell r="I660">
            <v>39970</v>
          </cell>
        </row>
        <row r="661">
          <cell r="B661" t="str">
            <v>PORNSILA-KAEWPUTAN LIGHT GREY</v>
          </cell>
        </row>
        <row r="662">
          <cell r="A662" t="str">
            <v>2WR-046</v>
          </cell>
          <cell r="B662" t="str">
            <v>PRINTING</v>
          </cell>
          <cell r="C662" t="str">
            <v>KG</v>
          </cell>
          <cell r="F662" t="str">
            <v>SGSCREEN</v>
          </cell>
          <cell r="G662" t="str">
            <v>SCREEN</v>
          </cell>
          <cell r="H662" t="str">
            <v>ACTIVE</v>
          </cell>
          <cell r="I662">
            <v>39970</v>
          </cell>
        </row>
        <row r="663">
          <cell r="A663" t="str">
            <v>2WR-047</v>
          </cell>
          <cell r="B663" t="str">
            <v>PRINTING</v>
          </cell>
          <cell r="C663" t="str">
            <v>KG</v>
          </cell>
          <cell r="F663" t="str">
            <v>SGSCREEN</v>
          </cell>
          <cell r="G663" t="str">
            <v>SCREEN</v>
          </cell>
          <cell r="H663" t="str">
            <v>ACTIVE</v>
          </cell>
          <cell r="I663">
            <v>39970</v>
          </cell>
        </row>
        <row r="664">
          <cell r="A664" t="str">
            <v>2WR-048</v>
          </cell>
          <cell r="B664" t="str">
            <v>PRINTING</v>
          </cell>
          <cell r="C664" t="str">
            <v>KG</v>
          </cell>
          <cell r="F664" t="str">
            <v>SGSCREEN</v>
          </cell>
          <cell r="G664" t="str">
            <v>SCREEN</v>
          </cell>
          <cell r="H664" t="str">
            <v>ACTIVE</v>
          </cell>
          <cell r="I664">
            <v>39970</v>
          </cell>
        </row>
        <row r="665">
          <cell r="B665" t="str">
            <v>KAEWPUTAN BROWN</v>
          </cell>
        </row>
        <row r="666">
          <cell r="A666" t="str">
            <v>_x000C_ppptrp11.p 2+</v>
          </cell>
          <cell r="B666" t="str">
            <v>1.5.2 Item D</v>
          </cell>
          <cell r="C666" t="str">
            <v>at</v>
          </cell>
          <cell r="D666" t="str">
            <v>a Rep</v>
          </cell>
          <cell r="E666" t="str">
            <v>ort</v>
          </cell>
          <cell r="H666" t="str">
            <v>Dat</v>
          </cell>
          <cell r="I666" t="str">
            <v>e: 09/07</v>
          </cell>
        </row>
        <row r="667">
          <cell r="A667" t="str">
            <v>Page:    13</v>
          </cell>
          <cell r="B667" t="str">
            <v>T.T. CERAMIC</v>
          </cell>
          <cell r="C667" t="str">
            <v>C</v>
          </cell>
          <cell r="D667" t="str">
            <v>O.,LT</v>
          </cell>
          <cell r="E667" t="str">
            <v>D.</v>
          </cell>
          <cell r="H667" t="str">
            <v>Time</v>
          </cell>
          <cell r="I667" t="str">
            <v>: 08:55:</v>
          </cell>
        </row>
        <row r="668">
          <cell r="A668" t="str">
            <v>2000 SEMI PART</v>
          </cell>
          <cell r="B668" t="str">
            <v>(Continued)</v>
          </cell>
        </row>
        <row r="669">
          <cell r="E669" t="str">
            <v>Drawing</v>
          </cell>
        </row>
        <row r="670">
          <cell r="A670" t="str">
            <v>Item Number</v>
          </cell>
          <cell r="B670" t="str">
            <v>Description</v>
          </cell>
          <cell r="C670" t="str">
            <v>UM</v>
          </cell>
          <cell r="D670" t="str">
            <v>Rev</v>
          </cell>
          <cell r="E670" t="str">
            <v>Brk Cat</v>
          </cell>
          <cell r="F670" t="str">
            <v>Group</v>
          </cell>
          <cell r="G670" t="str">
            <v>Type</v>
          </cell>
          <cell r="H670" t="str">
            <v>St</v>
          </cell>
          <cell r="I670" t="str">
            <v>Added</v>
          </cell>
        </row>
        <row r="671">
          <cell r="A671" t="str">
            <v>------------------</v>
          </cell>
          <cell r="B671" t="str">
            <v>------------------------------------------------</v>
          </cell>
          <cell r="C671" t="str">
            <v>--</v>
          </cell>
          <cell r="D671" t="str">
            <v>----</v>
          </cell>
          <cell r="E671" t="str">
            <v>------------------</v>
          </cell>
          <cell r="F671" t="str">
            <v>--------</v>
          </cell>
          <cell r="G671" t="str">
            <v>--------</v>
          </cell>
          <cell r="H671" t="str">
            <v>--------</v>
          </cell>
          <cell r="I671" t="str">
            <v>--------</v>
          </cell>
        </row>
        <row r="672">
          <cell r="A672" t="str">
            <v>2WR-049</v>
          </cell>
          <cell r="B672" t="str">
            <v>PRINTING</v>
          </cell>
          <cell r="C672" t="str">
            <v>KG</v>
          </cell>
          <cell r="F672" t="str">
            <v>SGSCREEN</v>
          </cell>
          <cell r="G672" t="str">
            <v>SCREEN</v>
          </cell>
          <cell r="H672" t="str">
            <v>ACTIVE</v>
          </cell>
          <cell r="I672">
            <v>39970</v>
          </cell>
        </row>
        <row r="673">
          <cell r="B673" t="str">
            <v>KAEWPUTAN BROWN</v>
          </cell>
        </row>
        <row r="674">
          <cell r="A674" t="str">
            <v>2WR-050</v>
          </cell>
          <cell r="B674" t="str">
            <v>PRINTING</v>
          </cell>
          <cell r="C674" t="str">
            <v>KG</v>
          </cell>
          <cell r="F674" t="str">
            <v>SGSCREEN</v>
          </cell>
          <cell r="G674" t="str">
            <v>SCREEN</v>
          </cell>
          <cell r="H674" t="str">
            <v>ACTIVE</v>
          </cell>
          <cell r="I674">
            <v>39970</v>
          </cell>
        </row>
        <row r="675">
          <cell r="B675" t="str">
            <v>PORNSILA BROWN</v>
          </cell>
        </row>
        <row r="676">
          <cell r="A676" t="str">
            <v>2WR-051</v>
          </cell>
          <cell r="B676" t="str">
            <v>PRINTING</v>
          </cell>
          <cell r="C676" t="str">
            <v>KG</v>
          </cell>
          <cell r="F676" t="str">
            <v>SGSCREEN</v>
          </cell>
          <cell r="G676" t="str">
            <v>SCREEN</v>
          </cell>
          <cell r="H676" t="str">
            <v>ACTIVE</v>
          </cell>
          <cell r="I676">
            <v>39970</v>
          </cell>
        </row>
        <row r="677">
          <cell r="B677" t="str">
            <v>PORNSILA BROWN</v>
          </cell>
        </row>
        <row r="678">
          <cell r="A678" t="str">
            <v>2WR-052</v>
          </cell>
          <cell r="B678" t="str">
            <v>PRINTING</v>
          </cell>
          <cell r="C678" t="str">
            <v>KG</v>
          </cell>
          <cell r="F678" t="str">
            <v>SGSCREEN</v>
          </cell>
          <cell r="G678" t="str">
            <v>SCREEN</v>
          </cell>
          <cell r="H678" t="str">
            <v>ACTIVE</v>
          </cell>
          <cell r="I678">
            <v>39975</v>
          </cell>
        </row>
        <row r="679">
          <cell r="A679" t="str">
            <v>2WR-052/1</v>
          </cell>
          <cell r="B679" t="str">
            <v>PRINTING</v>
          </cell>
          <cell r="C679" t="str">
            <v>KG</v>
          </cell>
          <cell r="F679" t="str">
            <v>SGSCREEN</v>
          </cell>
          <cell r="G679" t="str">
            <v>SCREEN</v>
          </cell>
          <cell r="H679" t="str">
            <v>OBSOLETE</v>
          </cell>
          <cell r="I679">
            <v>40004</v>
          </cell>
        </row>
        <row r="680">
          <cell r="A680" t="str">
            <v>2WR-053</v>
          </cell>
          <cell r="B680" t="str">
            <v>PRINTING</v>
          </cell>
          <cell r="C680" t="str">
            <v>KG</v>
          </cell>
          <cell r="F680" t="str">
            <v>SGSCREEN</v>
          </cell>
          <cell r="G680" t="str">
            <v>SCREEN</v>
          </cell>
          <cell r="H680" t="str">
            <v>ACTIVE</v>
          </cell>
          <cell r="I680">
            <v>39975</v>
          </cell>
        </row>
        <row r="681">
          <cell r="A681" t="str">
            <v>2WR-054</v>
          </cell>
          <cell r="B681" t="str">
            <v>PRINTING</v>
          </cell>
          <cell r="C681" t="str">
            <v>KG</v>
          </cell>
          <cell r="F681" t="str">
            <v>SGSCREEN</v>
          </cell>
          <cell r="G681" t="str">
            <v>SCREEN</v>
          </cell>
          <cell r="H681" t="str">
            <v>ACTIVE</v>
          </cell>
          <cell r="I681">
            <v>39975</v>
          </cell>
        </row>
        <row r="682">
          <cell r="A682" t="str">
            <v>2WR-054/1</v>
          </cell>
          <cell r="B682" t="str">
            <v>PRINTING</v>
          </cell>
          <cell r="C682" t="str">
            <v>KG</v>
          </cell>
          <cell r="F682" t="str">
            <v>SGSCREEN</v>
          </cell>
          <cell r="G682" t="str">
            <v>SCREEN</v>
          </cell>
          <cell r="H682" t="str">
            <v>OBSOLETE</v>
          </cell>
          <cell r="I682">
            <v>40004</v>
          </cell>
        </row>
        <row r="683">
          <cell r="A683" t="str">
            <v>2WR-055</v>
          </cell>
          <cell r="B683" t="str">
            <v>PRINTING</v>
          </cell>
          <cell r="C683" t="str">
            <v>KG</v>
          </cell>
          <cell r="F683" t="str">
            <v>SGSCREEN</v>
          </cell>
          <cell r="G683" t="str">
            <v>SCREEN</v>
          </cell>
          <cell r="H683" t="str">
            <v>ACTIVE</v>
          </cell>
          <cell r="I683">
            <v>39975</v>
          </cell>
        </row>
        <row r="684">
          <cell r="A684" t="str">
            <v>2WR-056</v>
          </cell>
          <cell r="B684" t="str">
            <v>PRINTING</v>
          </cell>
          <cell r="C684" t="str">
            <v>KG</v>
          </cell>
          <cell r="F684" t="str">
            <v>SGSCREEN</v>
          </cell>
          <cell r="G684" t="str">
            <v>SCREEN</v>
          </cell>
          <cell r="H684" t="str">
            <v>ACTIVE</v>
          </cell>
          <cell r="I684">
            <v>39975</v>
          </cell>
        </row>
        <row r="685">
          <cell r="A685" t="str">
            <v>2WR-057</v>
          </cell>
          <cell r="B685" t="str">
            <v>PRINTING</v>
          </cell>
          <cell r="C685" t="str">
            <v>KG</v>
          </cell>
          <cell r="F685" t="str">
            <v>SGSCREEN</v>
          </cell>
          <cell r="G685" t="str">
            <v>SCREEN</v>
          </cell>
          <cell r="H685" t="str">
            <v>ACTIVE</v>
          </cell>
          <cell r="I685">
            <v>39975</v>
          </cell>
        </row>
        <row r="686">
          <cell r="A686" t="str">
            <v>2WR-057/1</v>
          </cell>
          <cell r="B686" t="str">
            <v>PRINTING</v>
          </cell>
          <cell r="C686" t="str">
            <v>KG</v>
          </cell>
          <cell r="F686" t="str">
            <v>SGSCREEN</v>
          </cell>
          <cell r="G686" t="str">
            <v>SCREEN</v>
          </cell>
          <cell r="H686" t="str">
            <v>OBSOLETE</v>
          </cell>
          <cell r="I686">
            <v>40004</v>
          </cell>
        </row>
        <row r="687">
          <cell r="A687" t="str">
            <v>2WR-058</v>
          </cell>
          <cell r="B687" t="str">
            <v>PRINTING</v>
          </cell>
          <cell r="C687" t="str">
            <v>KG</v>
          </cell>
          <cell r="F687" t="str">
            <v>SGSCREEN</v>
          </cell>
          <cell r="G687" t="str">
            <v>SCREEN</v>
          </cell>
          <cell r="H687" t="str">
            <v>ACTIVE</v>
          </cell>
          <cell r="I687">
            <v>39975</v>
          </cell>
        </row>
        <row r="688">
          <cell r="B688" t="str">
            <v>PROTECTION</v>
          </cell>
        </row>
        <row r="689">
          <cell r="A689" t="str">
            <v>2WR-059</v>
          </cell>
          <cell r="B689" t="str">
            <v>PRINTING</v>
          </cell>
          <cell r="C689" t="str">
            <v>KG</v>
          </cell>
          <cell r="F689" t="str">
            <v>SGSCREEN</v>
          </cell>
          <cell r="G689" t="str">
            <v>SCREEN</v>
          </cell>
          <cell r="H689" t="str">
            <v>ACTIVE</v>
          </cell>
          <cell r="I689">
            <v>39988</v>
          </cell>
        </row>
        <row r="690">
          <cell r="B690" t="str">
            <v>PROTECTION</v>
          </cell>
        </row>
        <row r="691">
          <cell r="A691" t="str">
            <v>2WR-060</v>
          </cell>
          <cell r="B691" t="str">
            <v>PRINTING</v>
          </cell>
          <cell r="C691" t="str">
            <v>KG</v>
          </cell>
          <cell r="F691" t="str">
            <v>SGSCREEN</v>
          </cell>
          <cell r="G691" t="str">
            <v>SCREEN</v>
          </cell>
          <cell r="H691" t="str">
            <v>ACTIVE</v>
          </cell>
          <cell r="I691">
            <v>40017</v>
          </cell>
        </row>
        <row r="692">
          <cell r="A692" t="str">
            <v>2WR-061</v>
          </cell>
          <cell r="B692" t="str">
            <v>PRINTING</v>
          </cell>
          <cell r="C692" t="str">
            <v>KG</v>
          </cell>
          <cell r="F692" t="str">
            <v>SGSCREEN</v>
          </cell>
          <cell r="G692" t="str">
            <v>SCREEN</v>
          </cell>
          <cell r="H692" t="str">
            <v>ACTIVE</v>
          </cell>
          <cell r="I692">
            <v>40017</v>
          </cell>
        </row>
        <row r="693">
          <cell r="A693" t="str">
            <v>2WR-062</v>
          </cell>
          <cell r="B693" t="str">
            <v>PRINTING</v>
          </cell>
          <cell r="C693" t="str">
            <v>KG</v>
          </cell>
          <cell r="F693" t="str">
            <v>SGSCREEN</v>
          </cell>
          <cell r="G693" t="str">
            <v>SCREEN</v>
          </cell>
          <cell r="H693" t="str">
            <v>ACTIVE</v>
          </cell>
          <cell r="I693">
            <v>40017</v>
          </cell>
        </row>
        <row r="694">
          <cell r="A694" t="str">
            <v>2WR-063</v>
          </cell>
          <cell r="B694" t="str">
            <v>PRINTING</v>
          </cell>
          <cell r="C694" t="str">
            <v>KG</v>
          </cell>
          <cell r="F694" t="str">
            <v>SGSCREEN</v>
          </cell>
          <cell r="G694" t="str">
            <v>SCREEN</v>
          </cell>
          <cell r="H694" t="str">
            <v>ACTIVE</v>
          </cell>
          <cell r="I694">
            <v>40017</v>
          </cell>
        </row>
        <row r="695">
          <cell r="A695" t="str">
            <v>2WR-064</v>
          </cell>
          <cell r="B695" t="str">
            <v>PRINTING</v>
          </cell>
          <cell r="C695" t="str">
            <v>KG</v>
          </cell>
          <cell r="F695" t="str">
            <v>SGSCREEN</v>
          </cell>
          <cell r="G695" t="str">
            <v>SCREEN</v>
          </cell>
          <cell r="H695" t="str">
            <v>ACTIVE</v>
          </cell>
          <cell r="I695">
            <v>40017</v>
          </cell>
        </row>
        <row r="696">
          <cell r="A696" t="str">
            <v>2WR-065</v>
          </cell>
          <cell r="B696" t="str">
            <v>PRINTING</v>
          </cell>
          <cell r="C696" t="str">
            <v>KG</v>
          </cell>
          <cell r="F696" t="str">
            <v>SGSCREEN</v>
          </cell>
          <cell r="G696" t="str">
            <v>SCREEN</v>
          </cell>
          <cell r="H696" t="str">
            <v>ACTIVE</v>
          </cell>
          <cell r="I696">
            <v>40017</v>
          </cell>
        </row>
        <row r="697">
          <cell r="A697" t="str">
            <v>2WR-066</v>
          </cell>
          <cell r="B697" t="str">
            <v>PRINTING</v>
          </cell>
          <cell r="C697" t="str">
            <v>KG</v>
          </cell>
          <cell r="F697" t="str">
            <v>SGSCREEN</v>
          </cell>
          <cell r="G697" t="str">
            <v>SCREEN</v>
          </cell>
          <cell r="H697" t="str">
            <v>ACTIVE</v>
          </cell>
          <cell r="I697">
            <v>40089</v>
          </cell>
        </row>
        <row r="698">
          <cell r="A698" t="str">
            <v>2WR-067</v>
          </cell>
          <cell r="B698" t="str">
            <v>PRINTING</v>
          </cell>
          <cell r="C698" t="str">
            <v>KG</v>
          </cell>
          <cell r="F698" t="str">
            <v>SGSCREEN</v>
          </cell>
          <cell r="G698" t="str">
            <v>SCREEN</v>
          </cell>
          <cell r="H698" t="str">
            <v>ACTIVE</v>
          </cell>
          <cell r="I698">
            <v>40089</v>
          </cell>
        </row>
        <row r="699">
          <cell r="A699" t="str">
            <v>2WR-068</v>
          </cell>
          <cell r="B699" t="str">
            <v>PRINTING</v>
          </cell>
          <cell r="C699" t="str">
            <v>KG</v>
          </cell>
          <cell r="F699" t="str">
            <v>SGSCREEN</v>
          </cell>
          <cell r="G699" t="str">
            <v>SCREEN</v>
          </cell>
          <cell r="H699" t="str">
            <v>ACTIVE</v>
          </cell>
          <cell r="I699">
            <v>40089</v>
          </cell>
        </row>
        <row r="700">
          <cell r="A700" t="str">
            <v>2WR-069</v>
          </cell>
          <cell r="B700" t="str">
            <v>PRINTING</v>
          </cell>
          <cell r="C700" t="str">
            <v>KG</v>
          </cell>
          <cell r="F700" t="str">
            <v>SGSCREEN</v>
          </cell>
          <cell r="G700" t="str">
            <v>SCREEN</v>
          </cell>
          <cell r="H700" t="str">
            <v>ACTIVE</v>
          </cell>
          <cell r="I700">
            <v>40089</v>
          </cell>
        </row>
        <row r="701">
          <cell r="A701" t="str">
            <v>2WR-070</v>
          </cell>
          <cell r="B701" t="str">
            <v>PRINTING</v>
          </cell>
          <cell r="C701" t="str">
            <v>KG</v>
          </cell>
          <cell r="F701" t="str">
            <v>SGSCREEN</v>
          </cell>
          <cell r="G701" t="str">
            <v>SCREEN</v>
          </cell>
          <cell r="H701" t="str">
            <v>ACTIVE</v>
          </cell>
          <cell r="I701">
            <v>40089</v>
          </cell>
        </row>
        <row r="702">
          <cell r="A702" t="str">
            <v>2WR-071</v>
          </cell>
          <cell r="B702" t="str">
            <v>PRINTING</v>
          </cell>
          <cell r="C702" t="str">
            <v>KG</v>
          </cell>
          <cell r="F702" t="str">
            <v>SGSCREEN</v>
          </cell>
          <cell r="G702" t="str">
            <v>SCREEN</v>
          </cell>
          <cell r="H702" t="str">
            <v>ACTIVE</v>
          </cell>
          <cell r="I702">
            <v>40089</v>
          </cell>
        </row>
        <row r="703">
          <cell r="A703" t="str">
            <v>2WR-072</v>
          </cell>
          <cell r="B703" t="str">
            <v>PRINTING</v>
          </cell>
          <cell r="C703" t="str">
            <v>KG</v>
          </cell>
          <cell r="F703" t="str">
            <v>SGSCREEN</v>
          </cell>
          <cell r="G703" t="str">
            <v>SCREEN</v>
          </cell>
          <cell r="H703" t="str">
            <v>ACTIVE</v>
          </cell>
          <cell r="I703">
            <v>40089</v>
          </cell>
        </row>
        <row r="704">
          <cell r="A704" t="str">
            <v>2WR-073</v>
          </cell>
          <cell r="B704" t="str">
            <v>PRINTING</v>
          </cell>
          <cell r="C704" t="str">
            <v>KG</v>
          </cell>
          <cell r="F704" t="str">
            <v>SGSCREEN</v>
          </cell>
          <cell r="G704" t="str">
            <v>SCREEN</v>
          </cell>
          <cell r="H704" t="str">
            <v>ACTIVE</v>
          </cell>
          <cell r="I704">
            <v>40089</v>
          </cell>
        </row>
        <row r="705">
          <cell r="A705" t="str">
            <v>2WR-074</v>
          </cell>
          <cell r="B705" t="str">
            <v>PRINTING</v>
          </cell>
          <cell r="C705" t="str">
            <v>KG</v>
          </cell>
          <cell r="F705" t="str">
            <v>SGSCREEN</v>
          </cell>
          <cell r="G705" t="str">
            <v>SCREEN</v>
          </cell>
          <cell r="H705" t="str">
            <v>ACTIVE</v>
          </cell>
          <cell r="I705">
            <v>40089</v>
          </cell>
        </row>
        <row r="706">
          <cell r="A706" t="str">
            <v>2WR-075</v>
          </cell>
          <cell r="B706" t="str">
            <v>PRINTING</v>
          </cell>
          <cell r="C706" t="str">
            <v>KG</v>
          </cell>
          <cell r="F706" t="str">
            <v>SGSCREEN</v>
          </cell>
          <cell r="G706" t="str">
            <v>SCREEN</v>
          </cell>
          <cell r="H706" t="str">
            <v>ACTIVE</v>
          </cell>
          <cell r="I706">
            <v>40211</v>
          </cell>
        </row>
        <row r="707">
          <cell r="B707" t="str">
            <v>SLIDER OAK</v>
          </cell>
        </row>
        <row r="708">
          <cell r="A708" t="str">
            <v>2WR-076</v>
          </cell>
          <cell r="B708" t="str">
            <v>PRINTING</v>
          </cell>
          <cell r="C708" t="str">
            <v>KG</v>
          </cell>
          <cell r="F708" t="str">
            <v>SGSCREEN</v>
          </cell>
          <cell r="G708" t="str">
            <v>SCREEN</v>
          </cell>
          <cell r="H708" t="str">
            <v>ACTIVE</v>
          </cell>
          <cell r="I708">
            <v>40317</v>
          </cell>
        </row>
        <row r="709">
          <cell r="A709" t="str">
            <v>2WR-077</v>
          </cell>
          <cell r="B709" t="str">
            <v>PRINTING</v>
          </cell>
          <cell r="C709" t="str">
            <v>KG</v>
          </cell>
          <cell r="F709" t="str">
            <v>SGSCREEN</v>
          </cell>
          <cell r="G709" t="str">
            <v>SCREEN</v>
          </cell>
          <cell r="H709" t="str">
            <v>ACTIVE</v>
          </cell>
          <cell r="I709">
            <v>40317</v>
          </cell>
        </row>
        <row r="710">
          <cell r="A710" t="str">
            <v>2WR-078</v>
          </cell>
          <cell r="B710" t="str">
            <v>PRINTING</v>
          </cell>
          <cell r="C710" t="str">
            <v>KG</v>
          </cell>
          <cell r="F710" t="str">
            <v>SGSCREEN</v>
          </cell>
          <cell r="G710" t="str">
            <v>SCREEN</v>
          </cell>
          <cell r="H710" t="str">
            <v>ACTIVE</v>
          </cell>
          <cell r="I710">
            <v>40317</v>
          </cell>
        </row>
        <row r="711">
          <cell r="A711" t="str">
            <v>2WR-079</v>
          </cell>
          <cell r="B711" t="str">
            <v>PRINTING</v>
          </cell>
          <cell r="C711" t="str">
            <v>KG</v>
          </cell>
          <cell r="F711" t="str">
            <v>SGSCREEN</v>
          </cell>
          <cell r="G711" t="str">
            <v>SCREEN</v>
          </cell>
          <cell r="H711" t="str">
            <v>ACTIVE</v>
          </cell>
          <cell r="I711">
            <v>40317</v>
          </cell>
        </row>
        <row r="712">
          <cell r="A712" t="str">
            <v>2WR-080</v>
          </cell>
          <cell r="B712" t="str">
            <v>PRINTING</v>
          </cell>
          <cell r="C712" t="str">
            <v>KG</v>
          </cell>
          <cell r="F712" t="str">
            <v>SGSCREEN</v>
          </cell>
          <cell r="G712" t="str">
            <v>SCREEN</v>
          </cell>
          <cell r="H712" t="str">
            <v>ACTIVE</v>
          </cell>
          <cell r="I712">
            <v>40317</v>
          </cell>
        </row>
        <row r="713">
          <cell r="A713" t="str">
            <v>2WR-081</v>
          </cell>
          <cell r="B713" t="str">
            <v>PRINTING</v>
          </cell>
          <cell r="C713" t="str">
            <v>KG</v>
          </cell>
          <cell r="F713" t="str">
            <v>SGSCREEN</v>
          </cell>
          <cell r="G713" t="str">
            <v>SCREEN</v>
          </cell>
          <cell r="H713" t="str">
            <v>ACTIVE</v>
          </cell>
          <cell r="I713">
            <v>40317</v>
          </cell>
        </row>
        <row r="714">
          <cell r="A714" t="str">
            <v>2WR-082</v>
          </cell>
          <cell r="B714" t="str">
            <v>PRINTING</v>
          </cell>
          <cell r="C714" t="str">
            <v>KG</v>
          </cell>
          <cell r="F714" t="str">
            <v>SGSCREEN</v>
          </cell>
          <cell r="G714" t="str">
            <v>SCREEN</v>
          </cell>
          <cell r="H714" t="str">
            <v>ACTIVE</v>
          </cell>
          <cell r="I714">
            <v>40352</v>
          </cell>
        </row>
        <row r="715">
          <cell r="A715" t="str">
            <v>2WR-083</v>
          </cell>
          <cell r="B715" t="str">
            <v>PRINTING</v>
          </cell>
          <cell r="C715" t="str">
            <v>KG</v>
          </cell>
          <cell r="F715" t="str">
            <v>SGSCREEN</v>
          </cell>
          <cell r="G715" t="str">
            <v>SCREEN</v>
          </cell>
          <cell r="H715" t="str">
            <v>ACTIVE</v>
          </cell>
          <cell r="I715">
            <v>40352</v>
          </cell>
        </row>
        <row r="716">
          <cell r="A716" t="str">
            <v>2WR-084</v>
          </cell>
          <cell r="B716" t="str">
            <v>PRINTING</v>
          </cell>
          <cell r="C716" t="str">
            <v>KG</v>
          </cell>
          <cell r="F716" t="str">
            <v>ZZZ</v>
          </cell>
          <cell r="G716" t="str">
            <v>SCREEN</v>
          </cell>
          <cell r="H716" t="str">
            <v>PRELEASE</v>
          </cell>
          <cell r="I716">
            <v>40352</v>
          </cell>
        </row>
        <row r="717">
          <cell r="A717" t="str">
            <v>2WR-085</v>
          </cell>
          <cell r="B717" t="str">
            <v>PRINTING</v>
          </cell>
          <cell r="C717" t="str">
            <v>KG</v>
          </cell>
          <cell r="F717" t="str">
            <v>ZZZ</v>
          </cell>
          <cell r="G717" t="str">
            <v>SCREEN</v>
          </cell>
          <cell r="H717" t="str">
            <v>PRELEASE</v>
          </cell>
          <cell r="I717">
            <v>40352</v>
          </cell>
        </row>
        <row r="718">
          <cell r="A718" t="str">
            <v>2WR-086</v>
          </cell>
          <cell r="B718" t="str">
            <v>PRINTING</v>
          </cell>
          <cell r="C718" t="str">
            <v>KG</v>
          </cell>
          <cell r="F718" t="str">
            <v>SGSCREEN</v>
          </cell>
          <cell r="G718" t="str">
            <v>SCREEN</v>
          </cell>
          <cell r="H718" t="str">
            <v>ACTIVE</v>
          </cell>
          <cell r="I718">
            <v>41072</v>
          </cell>
        </row>
        <row r="719">
          <cell r="B719" t="str">
            <v>AOSTA BEIGE</v>
          </cell>
        </row>
        <row r="720">
          <cell r="A720" t="str">
            <v>2WR-087</v>
          </cell>
          <cell r="B720" t="str">
            <v>PRINTING</v>
          </cell>
          <cell r="C720" t="str">
            <v>KG</v>
          </cell>
          <cell r="F720" t="str">
            <v>SGSCREEN</v>
          </cell>
          <cell r="G720" t="str">
            <v>SCREEN</v>
          </cell>
          <cell r="H720" t="str">
            <v>ACTIVE</v>
          </cell>
          <cell r="I720">
            <v>41072</v>
          </cell>
        </row>
        <row r="721">
          <cell r="B721" t="str">
            <v>AOSTA LIGHT GREY</v>
          </cell>
        </row>
        <row r="722">
          <cell r="A722" t="str">
            <v>_x000C_ppptrp11.p 2+</v>
          </cell>
          <cell r="B722" t="str">
            <v>1.5.2 Item D</v>
          </cell>
          <cell r="C722" t="str">
            <v>at</v>
          </cell>
          <cell r="D722" t="str">
            <v>a Rep</v>
          </cell>
          <cell r="E722" t="str">
            <v>ort</v>
          </cell>
          <cell r="H722" t="str">
            <v>Dat</v>
          </cell>
          <cell r="I722" t="str">
            <v>e: 09/07</v>
          </cell>
        </row>
        <row r="723">
          <cell r="A723" t="str">
            <v>Page:    14</v>
          </cell>
          <cell r="B723" t="str">
            <v>T.T. CERAMIC</v>
          </cell>
          <cell r="C723" t="str">
            <v>C</v>
          </cell>
          <cell r="D723" t="str">
            <v>O.,LT</v>
          </cell>
          <cell r="E723" t="str">
            <v>D.</v>
          </cell>
          <cell r="H723" t="str">
            <v>Time</v>
          </cell>
          <cell r="I723" t="str">
            <v>: 08:55:</v>
          </cell>
        </row>
        <row r="724">
          <cell r="A724" t="str">
            <v>2000 SEMI PART</v>
          </cell>
          <cell r="B724" t="str">
            <v>(Continued)</v>
          </cell>
        </row>
        <row r="725">
          <cell r="E725" t="str">
            <v>Drawing</v>
          </cell>
        </row>
        <row r="726">
          <cell r="A726" t="str">
            <v>Item Number</v>
          </cell>
          <cell r="B726" t="str">
            <v>Description</v>
          </cell>
          <cell r="C726" t="str">
            <v>UM</v>
          </cell>
          <cell r="D726" t="str">
            <v>Rev</v>
          </cell>
          <cell r="E726" t="str">
            <v>Brk Cat</v>
          </cell>
          <cell r="F726" t="str">
            <v>Group</v>
          </cell>
          <cell r="G726" t="str">
            <v>Type</v>
          </cell>
          <cell r="H726" t="str">
            <v>St</v>
          </cell>
          <cell r="I726" t="str">
            <v>Added</v>
          </cell>
        </row>
        <row r="727">
          <cell r="A727" t="str">
            <v>------------------</v>
          </cell>
          <cell r="B727" t="str">
            <v>------------------------------------------------</v>
          </cell>
          <cell r="C727" t="str">
            <v>--</v>
          </cell>
          <cell r="D727" t="str">
            <v>----</v>
          </cell>
          <cell r="E727" t="str">
            <v>------------------</v>
          </cell>
          <cell r="F727" t="str">
            <v>--------</v>
          </cell>
          <cell r="G727" t="str">
            <v>--------</v>
          </cell>
          <cell r="H727" t="str">
            <v>--------</v>
          </cell>
          <cell r="I727" t="str">
            <v>--------</v>
          </cell>
        </row>
        <row r="728">
          <cell r="A728" t="str">
            <v>2WR-088</v>
          </cell>
          <cell r="B728" t="str">
            <v>PRINTING</v>
          </cell>
          <cell r="C728" t="str">
            <v>KG</v>
          </cell>
          <cell r="F728" t="str">
            <v>SGSCREEN</v>
          </cell>
          <cell r="G728" t="str">
            <v>SCREEN</v>
          </cell>
          <cell r="H728" t="str">
            <v>ACTIVE</v>
          </cell>
          <cell r="I728">
            <v>40352</v>
          </cell>
        </row>
        <row r="729">
          <cell r="A729" t="str">
            <v>2WR-089</v>
          </cell>
          <cell r="B729" t="str">
            <v>PRINTING</v>
          </cell>
          <cell r="C729" t="str">
            <v>KG</v>
          </cell>
          <cell r="F729" t="str">
            <v>SGSCREEN</v>
          </cell>
          <cell r="G729" t="str">
            <v>SCREEN</v>
          </cell>
          <cell r="H729" t="str">
            <v>ACTIVE</v>
          </cell>
          <cell r="I729">
            <v>40352</v>
          </cell>
        </row>
        <row r="730">
          <cell r="A730" t="str">
            <v>2WR-090</v>
          </cell>
          <cell r="B730" t="str">
            <v>PRINTING</v>
          </cell>
          <cell r="C730" t="str">
            <v>KG</v>
          </cell>
          <cell r="F730" t="str">
            <v>SGSCREEN</v>
          </cell>
          <cell r="G730" t="str">
            <v>SCREEN</v>
          </cell>
          <cell r="H730" t="str">
            <v>ACTIVE</v>
          </cell>
          <cell r="I730">
            <v>40352</v>
          </cell>
        </row>
        <row r="731">
          <cell r="A731" t="str">
            <v>2WR-091</v>
          </cell>
          <cell r="B731" t="str">
            <v>PRINTING</v>
          </cell>
          <cell r="C731" t="str">
            <v>KG</v>
          </cell>
          <cell r="F731" t="str">
            <v>SGSCREEN</v>
          </cell>
          <cell r="G731" t="str">
            <v>SCREEN</v>
          </cell>
          <cell r="H731" t="str">
            <v>ACTIVE</v>
          </cell>
          <cell r="I731">
            <v>40352</v>
          </cell>
        </row>
        <row r="732">
          <cell r="A732" t="str">
            <v>2WR-092</v>
          </cell>
          <cell r="B732" t="str">
            <v>PRINTING</v>
          </cell>
          <cell r="C732" t="str">
            <v>KG</v>
          </cell>
          <cell r="F732" t="str">
            <v>SGSCREEN</v>
          </cell>
          <cell r="G732" t="str">
            <v>SCREEN</v>
          </cell>
          <cell r="H732" t="str">
            <v>ACTIVE</v>
          </cell>
          <cell r="I732">
            <v>40527</v>
          </cell>
        </row>
        <row r="733">
          <cell r="A733" t="str">
            <v>2WR-093</v>
          </cell>
          <cell r="B733" t="str">
            <v>PRINTING</v>
          </cell>
          <cell r="C733" t="str">
            <v>KG</v>
          </cell>
          <cell r="F733" t="str">
            <v>SGSCREEN</v>
          </cell>
          <cell r="G733" t="str">
            <v>SCREEN</v>
          </cell>
          <cell r="H733" t="str">
            <v>ACTIVE</v>
          </cell>
          <cell r="I733">
            <v>40527</v>
          </cell>
        </row>
        <row r="734">
          <cell r="A734" t="str">
            <v>2WR-094</v>
          </cell>
          <cell r="B734" t="str">
            <v>PRINTING</v>
          </cell>
          <cell r="C734" t="str">
            <v>KG</v>
          </cell>
          <cell r="F734" t="str">
            <v>SGSCREEN</v>
          </cell>
          <cell r="G734" t="str">
            <v>SCREEN</v>
          </cell>
          <cell r="H734" t="str">
            <v>ACTIVE</v>
          </cell>
          <cell r="I734">
            <v>40690</v>
          </cell>
        </row>
        <row r="735">
          <cell r="A735" t="str">
            <v>2WR-095</v>
          </cell>
          <cell r="B735" t="str">
            <v>PRINTING</v>
          </cell>
          <cell r="C735" t="str">
            <v>KG</v>
          </cell>
          <cell r="F735" t="str">
            <v>SGSCREEN</v>
          </cell>
          <cell r="G735" t="str">
            <v>SCREEN</v>
          </cell>
          <cell r="H735" t="str">
            <v>ACTIVE</v>
          </cell>
          <cell r="I735">
            <v>40690</v>
          </cell>
        </row>
        <row r="736">
          <cell r="A736" t="str">
            <v>2WR-096</v>
          </cell>
          <cell r="B736" t="str">
            <v>PRINTING</v>
          </cell>
          <cell r="C736" t="str">
            <v>KG</v>
          </cell>
          <cell r="F736" t="str">
            <v>SGSCREEN</v>
          </cell>
          <cell r="G736" t="str">
            <v>SCREEN</v>
          </cell>
          <cell r="H736" t="str">
            <v>ACTIVE</v>
          </cell>
          <cell r="I736">
            <v>40690</v>
          </cell>
        </row>
        <row r="737">
          <cell r="A737" t="str">
            <v>2WR-097</v>
          </cell>
          <cell r="B737" t="str">
            <v>PRINTING</v>
          </cell>
          <cell r="C737" t="str">
            <v>KG</v>
          </cell>
          <cell r="F737" t="str">
            <v>SGSCREEN</v>
          </cell>
          <cell r="G737" t="str">
            <v>SCREEN</v>
          </cell>
          <cell r="H737" t="str">
            <v>ACTIVE</v>
          </cell>
          <cell r="I737">
            <v>40773</v>
          </cell>
        </row>
        <row r="738">
          <cell r="B738" t="str">
            <v>REAWCHABA GREY</v>
          </cell>
        </row>
        <row r="739">
          <cell r="A739" t="str">
            <v>2WR-098</v>
          </cell>
          <cell r="B739" t="str">
            <v>PRINTING</v>
          </cell>
          <cell r="C739" t="str">
            <v>KG</v>
          </cell>
          <cell r="F739" t="str">
            <v>SGSCREEN</v>
          </cell>
          <cell r="G739" t="str">
            <v>SCREEN</v>
          </cell>
          <cell r="H739" t="str">
            <v>ACTIVE</v>
          </cell>
          <cell r="I739">
            <v>40773</v>
          </cell>
        </row>
        <row r="740">
          <cell r="B740" t="str">
            <v>REAWCHABA GREY</v>
          </cell>
        </row>
        <row r="741">
          <cell r="A741" t="str">
            <v>2WR-099</v>
          </cell>
          <cell r="B741" t="str">
            <v>PRINTING</v>
          </cell>
          <cell r="C741" t="str">
            <v>KG</v>
          </cell>
          <cell r="F741" t="str">
            <v>SGSCREEN</v>
          </cell>
          <cell r="G741" t="str">
            <v>SCREEN</v>
          </cell>
          <cell r="H741" t="str">
            <v>ACTIVE</v>
          </cell>
          <cell r="I741">
            <v>40773</v>
          </cell>
        </row>
        <row r="742">
          <cell r="B742" t="str">
            <v>REAWCHABA BROWN</v>
          </cell>
        </row>
        <row r="743">
          <cell r="A743" t="str">
            <v>2WR-100</v>
          </cell>
          <cell r="B743" t="str">
            <v>PRINTING</v>
          </cell>
          <cell r="C743" t="str">
            <v>KG</v>
          </cell>
          <cell r="F743" t="str">
            <v>SGSCREEN</v>
          </cell>
          <cell r="G743" t="str">
            <v>SCREEN</v>
          </cell>
          <cell r="H743" t="str">
            <v>ACTIVE</v>
          </cell>
          <cell r="I743">
            <v>40773</v>
          </cell>
        </row>
        <row r="744">
          <cell r="B744" t="str">
            <v>REAWCHABA BROWN</v>
          </cell>
        </row>
        <row r="745">
          <cell r="A745" t="str">
            <v>2WR-101</v>
          </cell>
          <cell r="B745" t="str">
            <v>PRINTING</v>
          </cell>
          <cell r="C745" t="str">
            <v>KG</v>
          </cell>
          <cell r="F745" t="str">
            <v>SGSCREEN</v>
          </cell>
          <cell r="G745" t="str">
            <v>SCREEN</v>
          </cell>
          <cell r="H745" t="str">
            <v>ACTIVE</v>
          </cell>
          <cell r="I745">
            <v>40773</v>
          </cell>
        </row>
        <row r="746">
          <cell r="B746" t="str">
            <v>REAWCHABA BEIGE</v>
          </cell>
        </row>
        <row r="747">
          <cell r="A747" t="str">
            <v>2WR-102</v>
          </cell>
          <cell r="B747" t="str">
            <v>PRINTING</v>
          </cell>
          <cell r="C747" t="str">
            <v>KG</v>
          </cell>
          <cell r="F747" t="str">
            <v>SGSCREEN</v>
          </cell>
          <cell r="G747" t="str">
            <v>SCREEN</v>
          </cell>
          <cell r="H747" t="str">
            <v>ACTIVE</v>
          </cell>
          <cell r="I747">
            <v>40773</v>
          </cell>
        </row>
        <row r="748">
          <cell r="B748" t="str">
            <v>REAWCHABA BEIGE</v>
          </cell>
        </row>
        <row r="749">
          <cell r="A749" t="str">
            <v>2WR-103</v>
          </cell>
          <cell r="B749" t="str">
            <v>PRINTING</v>
          </cell>
          <cell r="C749" t="str">
            <v>KG</v>
          </cell>
          <cell r="F749" t="str">
            <v>SGSCREEN</v>
          </cell>
          <cell r="G749" t="str">
            <v>SCREEN</v>
          </cell>
          <cell r="H749" t="str">
            <v>ACTIVE</v>
          </cell>
          <cell r="I749">
            <v>40773</v>
          </cell>
        </row>
        <row r="750">
          <cell r="B750" t="str">
            <v>SLIDER CREAM</v>
          </cell>
        </row>
        <row r="751">
          <cell r="A751" t="str">
            <v>2WR-104</v>
          </cell>
          <cell r="B751" t="str">
            <v>PRINTING</v>
          </cell>
          <cell r="C751" t="str">
            <v>KG</v>
          </cell>
          <cell r="F751" t="str">
            <v>SGSCREEN</v>
          </cell>
          <cell r="G751" t="str">
            <v>SCREEN</v>
          </cell>
          <cell r="H751" t="str">
            <v>ACTIVE</v>
          </cell>
          <cell r="I751">
            <v>40773</v>
          </cell>
        </row>
        <row r="752">
          <cell r="B752" t="str">
            <v>SLIDER BROWN</v>
          </cell>
        </row>
        <row r="753">
          <cell r="A753" t="str">
            <v>2WR-105</v>
          </cell>
          <cell r="B753" t="str">
            <v>PRINTING</v>
          </cell>
          <cell r="C753" t="str">
            <v>KG</v>
          </cell>
          <cell r="F753" t="str">
            <v>SGSCREEN</v>
          </cell>
          <cell r="G753" t="str">
            <v>SCREEN</v>
          </cell>
          <cell r="H753" t="str">
            <v>ACTIVE</v>
          </cell>
          <cell r="I753">
            <v>40773</v>
          </cell>
        </row>
        <row r="754">
          <cell r="B754" t="str">
            <v>SLIDER BEIGE</v>
          </cell>
        </row>
        <row r="755">
          <cell r="A755" t="str">
            <v>2WR-106</v>
          </cell>
          <cell r="B755" t="str">
            <v>PRINTING</v>
          </cell>
          <cell r="C755" t="str">
            <v>KG</v>
          </cell>
          <cell r="F755" t="str">
            <v>SGSCREEN</v>
          </cell>
          <cell r="G755" t="str">
            <v>SCREEN</v>
          </cell>
          <cell r="H755" t="str">
            <v>ACTIVE</v>
          </cell>
          <cell r="I755">
            <v>40773</v>
          </cell>
        </row>
        <row r="756">
          <cell r="B756" t="str">
            <v>BATIK BLACK</v>
          </cell>
        </row>
        <row r="757">
          <cell r="A757" t="str">
            <v>2WR-107</v>
          </cell>
          <cell r="B757" t="str">
            <v>PRINTING</v>
          </cell>
          <cell r="C757" t="str">
            <v>KG</v>
          </cell>
          <cell r="F757" t="str">
            <v>SGSCREEN</v>
          </cell>
          <cell r="G757" t="str">
            <v>SCREEN</v>
          </cell>
          <cell r="H757" t="str">
            <v>ACTIVE</v>
          </cell>
          <cell r="I757">
            <v>40773</v>
          </cell>
        </row>
        <row r="758">
          <cell r="B758" t="str">
            <v>KAEWTIBATE BROWN</v>
          </cell>
        </row>
        <row r="759">
          <cell r="A759" t="str">
            <v>2WR-108</v>
          </cell>
          <cell r="B759" t="str">
            <v>PRINTING</v>
          </cell>
          <cell r="C759" t="str">
            <v>KG</v>
          </cell>
          <cell r="F759" t="str">
            <v>SGSCREEN</v>
          </cell>
          <cell r="G759" t="str">
            <v>SCREEN</v>
          </cell>
          <cell r="H759" t="str">
            <v>ACTIVE</v>
          </cell>
          <cell r="I759">
            <v>40773</v>
          </cell>
        </row>
        <row r="760">
          <cell r="B760" t="str">
            <v>KAEWTIBATE BROWN</v>
          </cell>
        </row>
        <row r="761">
          <cell r="A761" t="str">
            <v>2WR-109</v>
          </cell>
          <cell r="B761" t="str">
            <v>PRINTING</v>
          </cell>
          <cell r="C761" t="str">
            <v>KG</v>
          </cell>
          <cell r="F761" t="str">
            <v>SGSCREEN</v>
          </cell>
          <cell r="G761" t="str">
            <v>SCREEN</v>
          </cell>
          <cell r="H761" t="str">
            <v>ACTIVE</v>
          </cell>
          <cell r="I761">
            <v>40773</v>
          </cell>
        </row>
        <row r="762">
          <cell r="B762" t="str">
            <v>KAEWTIBATE LIGHT GREY</v>
          </cell>
        </row>
        <row r="763">
          <cell r="A763" t="str">
            <v>2WR-110</v>
          </cell>
          <cell r="B763" t="str">
            <v>PRINTING</v>
          </cell>
          <cell r="C763" t="str">
            <v>KG</v>
          </cell>
          <cell r="F763" t="str">
            <v>SGSCREEN</v>
          </cell>
          <cell r="G763" t="str">
            <v>SCREEN</v>
          </cell>
          <cell r="H763" t="str">
            <v>ACTIVE</v>
          </cell>
          <cell r="I763">
            <v>40773</v>
          </cell>
        </row>
        <row r="764">
          <cell r="B764" t="str">
            <v>KAEWTIBATE LIGHT GREY</v>
          </cell>
        </row>
        <row r="765">
          <cell r="A765" t="str">
            <v>2WR-111</v>
          </cell>
          <cell r="B765" t="str">
            <v>PRINTING</v>
          </cell>
          <cell r="C765" t="str">
            <v>KG</v>
          </cell>
          <cell r="F765" t="str">
            <v>SGSCREEN</v>
          </cell>
          <cell r="G765" t="str">
            <v>SCREEN</v>
          </cell>
          <cell r="H765" t="str">
            <v>ACTIVE</v>
          </cell>
          <cell r="I765">
            <v>40774</v>
          </cell>
        </row>
        <row r="766">
          <cell r="B766" t="str">
            <v>TANIS BEIGE</v>
          </cell>
        </row>
        <row r="767">
          <cell r="A767" t="str">
            <v>2WR-112</v>
          </cell>
          <cell r="B767" t="str">
            <v>PRINTING</v>
          </cell>
          <cell r="C767" t="str">
            <v>KG</v>
          </cell>
          <cell r="F767" t="str">
            <v>SGSCREEN</v>
          </cell>
          <cell r="G767" t="str">
            <v>SCREEN</v>
          </cell>
          <cell r="H767" t="str">
            <v>ACTIVE</v>
          </cell>
          <cell r="I767">
            <v>40774</v>
          </cell>
        </row>
        <row r="768">
          <cell r="B768" t="str">
            <v>TANIS BEIGE</v>
          </cell>
        </row>
        <row r="769">
          <cell r="A769" t="str">
            <v>2WR-113</v>
          </cell>
          <cell r="B769" t="str">
            <v>PRINTING</v>
          </cell>
          <cell r="C769" t="str">
            <v>KG</v>
          </cell>
          <cell r="F769" t="str">
            <v>SGSCREEN</v>
          </cell>
          <cell r="G769" t="str">
            <v>SCREEN</v>
          </cell>
          <cell r="H769" t="str">
            <v>ACTIVE</v>
          </cell>
          <cell r="I769">
            <v>40774</v>
          </cell>
        </row>
        <row r="770">
          <cell r="B770" t="str">
            <v>TANIS BEIGE</v>
          </cell>
        </row>
        <row r="771">
          <cell r="A771" t="str">
            <v>2WR-114</v>
          </cell>
          <cell r="B771" t="str">
            <v>PRINTING</v>
          </cell>
          <cell r="C771" t="str">
            <v>KG</v>
          </cell>
          <cell r="F771" t="str">
            <v>SGSCREEN</v>
          </cell>
          <cell r="G771" t="str">
            <v>SCREEN</v>
          </cell>
          <cell r="H771" t="str">
            <v>ACTIVE</v>
          </cell>
          <cell r="I771">
            <v>40774</v>
          </cell>
        </row>
        <row r="772">
          <cell r="B772" t="str">
            <v>TANIS CREAM</v>
          </cell>
        </row>
        <row r="773">
          <cell r="A773" t="str">
            <v>2WR-115</v>
          </cell>
          <cell r="B773" t="str">
            <v>PRINTING</v>
          </cell>
          <cell r="C773" t="str">
            <v>KG</v>
          </cell>
          <cell r="F773" t="str">
            <v>SGSCREEN</v>
          </cell>
          <cell r="G773" t="str">
            <v>SCREEN</v>
          </cell>
          <cell r="H773" t="str">
            <v>ACTIVE</v>
          </cell>
          <cell r="I773">
            <v>40774</v>
          </cell>
        </row>
        <row r="774">
          <cell r="B774" t="str">
            <v>TANIS CREAM</v>
          </cell>
        </row>
        <row r="775">
          <cell r="A775" t="str">
            <v>2WR-116</v>
          </cell>
          <cell r="B775" t="str">
            <v>PRINTING</v>
          </cell>
          <cell r="C775" t="str">
            <v>KG</v>
          </cell>
          <cell r="F775" t="str">
            <v>SGSCREEN</v>
          </cell>
          <cell r="G775" t="str">
            <v>SCREEN</v>
          </cell>
          <cell r="H775" t="str">
            <v>ACTIVE</v>
          </cell>
          <cell r="I775">
            <v>40774</v>
          </cell>
        </row>
        <row r="776">
          <cell r="B776" t="str">
            <v>TANIS CREAM</v>
          </cell>
        </row>
        <row r="777">
          <cell r="A777" t="str">
            <v>_x000C_ppptrp11.p 2+</v>
          </cell>
          <cell r="B777" t="str">
            <v>1.5.2 Item D</v>
          </cell>
          <cell r="C777" t="str">
            <v>at</v>
          </cell>
          <cell r="D777" t="str">
            <v>a Rep</v>
          </cell>
          <cell r="E777" t="str">
            <v>ort</v>
          </cell>
          <cell r="H777" t="str">
            <v>Dat</v>
          </cell>
          <cell r="I777" t="str">
            <v>e: 09/07</v>
          </cell>
        </row>
        <row r="778">
          <cell r="A778" t="str">
            <v>Page:    15</v>
          </cell>
          <cell r="B778" t="str">
            <v>T.T. CERAMIC</v>
          </cell>
          <cell r="C778" t="str">
            <v>C</v>
          </cell>
          <cell r="D778" t="str">
            <v>O.,LT</v>
          </cell>
          <cell r="E778" t="str">
            <v>D.</v>
          </cell>
          <cell r="H778" t="str">
            <v>Time</v>
          </cell>
          <cell r="I778" t="str">
            <v>: 08:55:</v>
          </cell>
        </row>
        <row r="779">
          <cell r="A779" t="str">
            <v>2000 SEMI PART</v>
          </cell>
          <cell r="B779" t="str">
            <v>(Continued)</v>
          </cell>
        </row>
        <row r="780">
          <cell r="E780" t="str">
            <v>Drawing</v>
          </cell>
        </row>
        <row r="781">
          <cell r="A781" t="str">
            <v>Item Number</v>
          </cell>
          <cell r="B781" t="str">
            <v>Description</v>
          </cell>
          <cell r="C781" t="str">
            <v>UM</v>
          </cell>
          <cell r="D781" t="str">
            <v>Rev</v>
          </cell>
          <cell r="E781" t="str">
            <v>Brk Cat</v>
          </cell>
          <cell r="F781" t="str">
            <v>Group</v>
          </cell>
          <cell r="G781" t="str">
            <v>Type</v>
          </cell>
          <cell r="H781" t="str">
            <v>St</v>
          </cell>
          <cell r="I781" t="str">
            <v>Added</v>
          </cell>
        </row>
        <row r="782">
          <cell r="A782" t="str">
            <v>------------------</v>
          </cell>
          <cell r="B782" t="str">
            <v>------------------------------------------------</v>
          </cell>
          <cell r="C782" t="str">
            <v>--</v>
          </cell>
          <cell r="D782" t="str">
            <v>----</v>
          </cell>
          <cell r="E782" t="str">
            <v>------------------</v>
          </cell>
          <cell r="F782" t="str">
            <v>--------</v>
          </cell>
          <cell r="G782" t="str">
            <v>--------</v>
          </cell>
          <cell r="H782" t="str">
            <v>--------</v>
          </cell>
          <cell r="I782" t="str">
            <v>--------</v>
          </cell>
        </row>
        <row r="783">
          <cell r="A783" t="str">
            <v>2WR-117</v>
          </cell>
          <cell r="B783" t="str">
            <v>PRINTING</v>
          </cell>
          <cell r="C783" t="str">
            <v>KG</v>
          </cell>
          <cell r="F783" t="str">
            <v>SGSCREEN</v>
          </cell>
          <cell r="G783" t="str">
            <v>SCREEN</v>
          </cell>
          <cell r="H783" t="str">
            <v>ACTIVE</v>
          </cell>
          <cell r="I783">
            <v>40791</v>
          </cell>
        </row>
        <row r="784">
          <cell r="B784" t="str">
            <v>BATIK BROWN</v>
          </cell>
        </row>
        <row r="785">
          <cell r="A785" t="str">
            <v>2WR-118</v>
          </cell>
          <cell r="B785" t="str">
            <v>PRINTING</v>
          </cell>
          <cell r="C785" t="str">
            <v>KG</v>
          </cell>
          <cell r="F785" t="str">
            <v>SGSCREEN</v>
          </cell>
          <cell r="G785" t="str">
            <v>SCREEN</v>
          </cell>
          <cell r="H785" t="str">
            <v>ACTIVE</v>
          </cell>
          <cell r="I785">
            <v>40791</v>
          </cell>
        </row>
        <row r="786">
          <cell r="B786" t="str">
            <v>BATIK BEIGE</v>
          </cell>
        </row>
        <row r="787">
          <cell r="A787" t="str">
            <v>2WR-119</v>
          </cell>
          <cell r="B787" t="str">
            <v>PRINTING</v>
          </cell>
          <cell r="C787" t="str">
            <v>KG</v>
          </cell>
          <cell r="F787" t="str">
            <v>SGSCREEN</v>
          </cell>
          <cell r="G787" t="str">
            <v>SCREEN</v>
          </cell>
          <cell r="H787" t="str">
            <v>ACTIVE</v>
          </cell>
          <cell r="I787">
            <v>40792</v>
          </cell>
        </row>
        <row r="788">
          <cell r="B788" t="str">
            <v>TANIS BROWN</v>
          </cell>
        </row>
        <row r="789">
          <cell r="A789" t="str">
            <v>2WR-120</v>
          </cell>
          <cell r="B789" t="str">
            <v>PRINTING</v>
          </cell>
          <cell r="C789" t="str">
            <v>KG</v>
          </cell>
          <cell r="F789" t="str">
            <v>SGSCREEN</v>
          </cell>
          <cell r="G789" t="str">
            <v>SCREEN</v>
          </cell>
          <cell r="H789" t="str">
            <v>ACTIVE</v>
          </cell>
          <cell r="I789">
            <v>40792</v>
          </cell>
        </row>
        <row r="790">
          <cell r="B790" t="str">
            <v>TANIS BROWN</v>
          </cell>
        </row>
        <row r="791">
          <cell r="A791" t="str">
            <v>2WR-121</v>
          </cell>
          <cell r="B791" t="str">
            <v>PRINTING</v>
          </cell>
          <cell r="C791" t="str">
            <v>KG</v>
          </cell>
          <cell r="F791" t="str">
            <v>SGSCREEN</v>
          </cell>
          <cell r="G791" t="str">
            <v>SCREEN</v>
          </cell>
          <cell r="H791" t="str">
            <v>ACTIVE</v>
          </cell>
          <cell r="I791">
            <v>40792</v>
          </cell>
        </row>
        <row r="792">
          <cell r="B792" t="str">
            <v>TANIS BROWN</v>
          </cell>
        </row>
        <row r="793">
          <cell r="A793" t="str">
            <v>2WR-122</v>
          </cell>
          <cell r="B793" t="str">
            <v>PRINTING</v>
          </cell>
          <cell r="C793" t="str">
            <v>KG</v>
          </cell>
          <cell r="F793" t="str">
            <v>SGSCREEN</v>
          </cell>
          <cell r="G793" t="str">
            <v>SCREEN</v>
          </cell>
          <cell r="H793" t="str">
            <v>ACTIVE</v>
          </cell>
          <cell r="I793">
            <v>40814</v>
          </cell>
        </row>
        <row r="794">
          <cell r="B794" t="str">
            <v>THONGPOON BEIGE</v>
          </cell>
        </row>
        <row r="795">
          <cell r="A795" t="str">
            <v>2WR-123</v>
          </cell>
          <cell r="B795" t="str">
            <v>PRINTING</v>
          </cell>
          <cell r="C795" t="str">
            <v>KG</v>
          </cell>
          <cell r="F795" t="str">
            <v>SGSCREEN</v>
          </cell>
          <cell r="G795" t="str">
            <v>SCREEN</v>
          </cell>
          <cell r="H795" t="str">
            <v>ACTIVE</v>
          </cell>
          <cell r="I795">
            <v>40814</v>
          </cell>
        </row>
        <row r="796">
          <cell r="B796" t="str">
            <v>THONGPOON BEIGE</v>
          </cell>
        </row>
        <row r="797">
          <cell r="A797" t="str">
            <v>2WR-124</v>
          </cell>
          <cell r="B797" t="str">
            <v>PRINTING</v>
          </cell>
          <cell r="C797" t="str">
            <v>KG</v>
          </cell>
          <cell r="F797" t="str">
            <v>SGSCREEN</v>
          </cell>
          <cell r="G797" t="str">
            <v>SCREEN</v>
          </cell>
          <cell r="H797" t="str">
            <v>ACTIVE</v>
          </cell>
          <cell r="I797">
            <v>40814</v>
          </cell>
        </row>
        <row r="798">
          <cell r="B798" t="str">
            <v>THONGPOON OAK</v>
          </cell>
        </row>
        <row r="799">
          <cell r="A799" t="str">
            <v>2WR-125</v>
          </cell>
          <cell r="B799" t="str">
            <v>PRINTING</v>
          </cell>
          <cell r="C799" t="str">
            <v>KG</v>
          </cell>
          <cell r="F799" t="str">
            <v>SGSCREEN</v>
          </cell>
          <cell r="G799" t="str">
            <v>SCREEN</v>
          </cell>
          <cell r="H799" t="str">
            <v>ACTIVE</v>
          </cell>
          <cell r="I799">
            <v>40814</v>
          </cell>
        </row>
        <row r="800">
          <cell r="B800" t="str">
            <v>THONGPOON OAK</v>
          </cell>
        </row>
        <row r="801">
          <cell r="A801" t="str">
            <v>2WR-126</v>
          </cell>
          <cell r="B801" t="str">
            <v>PRINTING</v>
          </cell>
          <cell r="C801" t="str">
            <v>KG</v>
          </cell>
          <cell r="F801" t="str">
            <v>SGSCREEN</v>
          </cell>
          <cell r="G801" t="str">
            <v>SCREEN</v>
          </cell>
          <cell r="H801" t="str">
            <v>ACTIVE</v>
          </cell>
          <cell r="I801">
            <v>40828</v>
          </cell>
        </row>
        <row r="802">
          <cell r="B802" t="str">
            <v>THONGPOON BROWN</v>
          </cell>
        </row>
        <row r="803">
          <cell r="A803" t="str">
            <v>2WR-127</v>
          </cell>
          <cell r="B803" t="str">
            <v>PRINTING</v>
          </cell>
          <cell r="C803" t="str">
            <v>KG</v>
          </cell>
          <cell r="F803" t="str">
            <v>SGSCREEN</v>
          </cell>
          <cell r="G803" t="str">
            <v>SCREEN</v>
          </cell>
          <cell r="H803" t="str">
            <v>ACTIVE</v>
          </cell>
          <cell r="I803">
            <v>40828</v>
          </cell>
        </row>
        <row r="804">
          <cell r="B804" t="str">
            <v>THONGPOON BROWN</v>
          </cell>
        </row>
        <row r="805">
          <cell r="A805" t="str">
            <v>2WR-128</v>
          </cell>
          <cell r="B805" t="str">
            <v>PRINTING</v>
          </cell>
          <cell r="C805" t="str">
            <v>KG</v>
          </cell>
          <cell r="F805" t="str">
            <v>SGSCREEN</v>
          </cell>
          <cell r="G805" t="str">
            <v>SCREEN</v>
          </cell>
          <cell r="H805" t="str">
            <v>ACTIVE</v>
          </cell>
          <cell r="I805">
            <v>40835</v>
          </cell>
        </row>
        <row r="806">
          <cell r="B806" t="str">
            <v>THONGPOON CREAM</v>
          </cell>
        </row>
        <row r="807">
          <cell r="A807" t="str">
            <v>2WR-129</v>
          </cell>
          <cell r="B807" t="str">
            <v>PRINTING</v>
          </cell>
          <cell r="C807" t="str">
            <v>KG</v>
          </cell>
          <cell r="F807" t="str">
            <v>SGSCREEN</v>
          </cell>
          <cell r="G807" t="str">
            <v>SCREEN</v>
          </cell>
          <cell r="H807" t="str">
            <v>ACTIVE</v>
          </cell>
          <cell r="I807">
            <v>40835</v>
          </cell>
        </row>
        <row r="808">
          <cell r="B808" t="str">
            <v>THONGPOON CREAM</v>
          </cell>
        </row>
        <row r="809">
          <cell r="A809" t="str">
            <v>2WR-130</v>
          </cell>
          <cell r="B809" t="str">
            <v>PRINTING</v>
          </cell>
          <cell r="C809" t="str">
            <v>KG</v>
          </cell>
          <cell r="F809" t="str">
            <v>SGSCREEN</v>
          </cell>
          <cell r="G809" t="str">
            <v>SCREEN</v>
          </cell>
          <cell r="H809" t="str">
            <v>ACTIVE</v>
          </cell>
          <cell r="I809">
            <v>40837</v>
          </cell>
        </row>
        <row r="810">
          <cell r="B810" t="str">
            <v>KAEWTIBATE BEIGE</v>
          </cell>
        </row>
        <row r="811">
          <cell r="A811" t="str">
            <v>2WR-131</v>
          </cell>
          <cell r="B811" t="str">
            <v>PRINTING</v>
          </cell>
          <cell r="C811" t="str">
            <v>KG</v>
          </cell>
          <cell r="F811" t="str">
            <v>SGSCREEN</v>
          </cell>
          <cell r="G811" t="str">
            <v>SCREEN</v>
          </cell>
          <cell r="H811" t="str">
            <v>ACTIVE</v>
          </cell>
          <cell r="I811">
            <v>40837</v>
          </cell>
        </row>
        <row r="812">
          <cell r="B812" t="str">
            <v>KAEWTIBATE BEIGE</v>
          </cell>
        </row>
        <row r="813">
          <cell r="A813" t="str">
            <v>2WR-132</v>
          </cell>
          <cell r="B813" t="str">
            <v>PRINTING</v>
          </cell>
          <cell r="C813" t="str">
            <v>KG</v>
          </cell>
          <cell r="F813" t="str">
            <v>SGSCREEN</v>
          </cell>
          <cell r="G813" t="str">
            <v>SCREEN</v>
          </cell>
          <cell r="H813" t="str">
            <v>ACTIVE</v>
          </cell>
          <cell r="I813">
            <v>40837</v>
          </cell>
        </row>
        <row r="814">
          <cell r="B814" t="str">
            <v>KAEWTIBATE OAK</v>
          </cell>
        </row>
        <row r="815">
          <cell r="A815" t="str">
            <v>2WR-133</v>
          </cell>
          <cell r="B815" t="str">
            <v>PRINTING</v>
          </cell>
          <cell r="C815" t="str">
            <v>KG</v>
          </cell>
          <cell r="F815" t="str">
            <v>SGSCREEN</v>
          </cell>
          <cell r="G815" t="str">
            <v>SCREEN</v>
          </cell>
          <cell r="H815" t="str">
            <v>ACTIVE</v>
          </cell>
          <cell r="I815">
            <v>40837</v>
          </cell>
        </row>
        <row r="816">
          <cell r="B816" t="str">
            <v>KAEWTIBATE OAK</v>
          </cell>
        </row>
        <row r="817">
          <cell r="A817" t="str">
            <v>2WR-134</v>
          </cell>
          <cell r="B817" t="str">
            <v>PRINTING</v>
          </cell>
          <cell r="C817" t="str">
            <v>KG</v>
          </cell>
          <cell r="F817" t="str">
            <v>SGSCREEN</v>
          </cell>
          <cell r="G817" t="str">
            <v>SCREEN</v>
          </cell>
          <cell r="H817" t="str">
            <v>ACTIVE</v>
          </cell>
          <cell r="I817">
            <v>41029</v>
          </cell>
        </row>
        <row r="818">
          <cell r="B818" t="str">
            <v>EUROPA BEIGE</v>
          </cell>
        </row>
        <row r="819">
          <cell r="A819" t="str">
            <v>2WR-135</v>
          </cell>
          <cell r="B819" t="str">
            <v>PRINTING</v>
          </cell>
          <cell r="C819" t="str">
            <v>KG</v>
          </cell>
          <cell r="F819" t="str">
            <v>SGSCREEN</v>
          </cell>
          <cell r="G819" t="str">
            <v>SCREEN</v>
          </cell>
          <cell r="H819" t="str">
            <v>ACTIVE</v>
          </cell>
          <cell r="I819">
            <v>41029</v>
          </cell>
        </row>
        <row r="820">
          <cell r="B820" t="str">
            <v>CHARON BEIGE</v>
          </cell>
        </row>
        <row r="821">
          <cell r="A821" t="str">
            <v>2WR-136</v>
          </cell>
          <cell r="B821" t="str">
            <v>PRINTING</v>
          </cell>
          <cell r="C821" t="str">
            <v>KG</v>
          </cell>
          <cell r="F821" t="str">
            <v>SGSCREEN</v>
          </cell>
          <cell r="G821" t="str">
            <v>SCREEN</v>
          </cell>
          <cell r="H821" t="str">
            <v>ACTIVE</v>
          </cell>
          <cell r="I821">
            <v>41029</v>
          </cell>
        </row>
        <row r="822">
          <cell r="B822" t="str">
            <v>CHARON BEIGE</v>
          </cell>
        </row>
        <row r="823">
          <cell r="A823" t="str">
            <v>2WR-137</v>
          </cell>
          <cell r="B823" t="str">
            <v>PRINTING</v>
          </cell>
          <cell r="C823" t="str">
            <v>KG</v>
          </cell>
          <cell r="F823" t="str">
            <v>SGSCREEN</v>
          </cell>
          <cell r="G823" t="str">
            <v>SCREEN</v>
          </cell>
          <cell r="H823" t="str">
            <v>ACTIVE</v>
          </cell>
          <cell r="I823">
            <v>41072</v>
          </cell>
        </row>
        <row r="824">
          <cell r="B824" t="str">
            <v>AOSTA BLACK</v>
          </cell>
        </row>
        <row r="825">
          <cell r="A825" t="str">
            <v>2WR-138</v>
          </cell>
          <cell r="B825" t="str">
            <v>PRINTING</v>
          </cell>
          <cell r="C825" t="str">
            <v>KG</v>
          </cell>
          <cell r="F825" t="str">
            <v>SGSCREEN</v>
          </cell>
          <cell r="G825" t="str">
            <v>SCREEN</v>
          </cell>
          <cell r="H825" t="str">
            <v>ACTIVE</v>
          </cell>
          <cell r="I825">
            <v>41072</v>
          </cell>
        </row>
        <row r="826">
          <cell r="B826" t="str">
            <v>AOSTA BROWN</v>
          </cell>
        </row>
        <row r="827">
          <cell r="A827" t="str">
            <v>2WR-139</v>
          </cell>
          <cell r="B827" t="str">
            <v>PRINTING</v>
          </cell>
          <cell r="C827" t="str">
            <v>KG</v>
          </cell>
          <cell r="F827" t="str">
            <v>SGSCREEN</v>
          </cell>
          <cell r="G827" t="str">
            <v>SCREEN</v>
          </cell>
          <cell r="H827" t="str">
            <v>ACTIVE</v>
          </cell>
          <cell r="I827">
            <v>41072</v>
          </cell>
        </row>
        <row r="828">
          <cell r="B828" t="str">
            <v>TATAMI BEIGE</v>
          </cell>
        </row>
        <row r="829">
          <cell r="A829" t="str">
            <v>2WR-140</v>
          </cell>
          <cell r="B829" t="str">
            <v>PRINTING</v>
          </cell>
          <cell r="C829" t="str">
            <v>KG</v>
          </cell>
          <cell r="F829" t="str">
            <v>SGSCREEN</v>
          </cell>
          <cell r="G829" t="str">
            <v>SCREEN</v>
          </cell>
          <cell r="H829" t="str">
            <v>ACTIVE</v>
          </cell>
          <cell r="I829">
            <v>41072</v>
          </cell>
        </row>
        <row r="830">
          <cell r="B830" t="str">
            <v>TATAMI BEIGE</v>
          </cell>
        </row>
        <row r="831">
          <cell r="A831" t="str">
            <v>2WR-141</v>
          </cell>
          <cell r="B831" t="str">
            <v>PRINTING</v>
          </cell>
          <cell r="C831" t="str">
            <v>KG</v>
          </cell>
          <cell r="F831" t="str">
            <v>SGSCREEN</v>
          </cell>
          <cell r="G831" t="str">
            <v>SCREEN</v>
          </cell>
          <cell r="H831" t="str">
            <v>ACTIVE</v>
          </cell>
          <cell r="I831">
            <v>41072</v>
          </cell>
        </row>
        <row r="832">
          <cell r="B832" t="str">
            <v>TATAMI BEIGE</v>
          </cell>
        </row>
        <row r="833">
          <cell r="A833" t="str">
            <v>_x000C_ppptrp11.p 2+</v>
          </cell>
          <cell r="B833" t="str">
            <v>1.5.2 Item D</v>
          </cell>
          <cell r="C833" t="str">
            <v>at</v>
          </cell>
          <cell r="D833" t="str">
            <v>a Rep</v>
          </cell>
          <cell r="E833" t="str">
            <v>ort</v>
          </cell>
          <cell r="H833" t="str">
            <v>Dat</v>
          </cell>
          <cell r="I833" t="str">
            <v>e: 09/07</v>
          </cell>
        </row>
        <row r="834">
          <cell r="A834" t="str">
            <v>Page:    16</v>
          </cell>
          <cell r="B834" t="str">
            <v>T.T. CERAMIC</v>
          </cell>
          <cell r="C834" t="str">
            <v>C</v>
          </cell>
          <cell r="D834" t="str">
            <v>O.,LT</v>
          </cell>
          <cell r="E834" t="str">
            <v>D.</v>
          </cell>
          <cell r="H834" t="str">
            <v>Time</v>
          </cell>
          <cell r="I834" t="str">
            <v>: 08:55:</v>
          </cell>
        </row>
        <row r="835">
          <cell r="A835" t="str">
            <v>2000 SEMI PART</v>
          </cell>
          <cell r="B835" t="str">
            <v>(Continued)</v>
          </cell>
        </row>
        <row r="836">
          <cell r="E836" t="str">
            <v>Drawing</v>
          </cell>
        </row>
        <row r="837">
          <cell r="A837" t="str">
            <v>Item Number</v>
          </cell>
          <cell r="B837" t="str">
            <v>Description</v>
          </cell>
          <cell r="C837" t="str">
            <v>UM</v>
          </cell>
          <cell r="D837" t="str">
            <v>Rev</v>
          </cell>
          <cell r="E837" t="str">
            <v>Brk Cat</v>
          </cell>
          <cell r="F837" t="str">
            <v>Group</v>
          </cell>
          <cell r="G837" t="str">
            <v>Type</v>
          </cell>
          <cell r="H837" t="str">
            <v>St</v>
          </cell>
          <cell r="I837" t="str">
            <v>Added</v>
          </cell>
        </row>
        <row r="838">
          <cell r="A838" t="str">
            <v>------------------</v>
          </cell>
          <cell r="B838" t="str">
            <v>------------------------------------------------</v>
          </cell>
          <cell r="C838" t="str">
            <v>--</v>
          </cell>
          <cell r="D838" t="str">
            <v>----</v>
          </cell>
          <cell r="E838" t="str">
            <v>------------------</v>
          </cell>
          <cell r="F838" t="str">
            <v>--------</v>
          </cell>
          <cell r="G838" t="str">
            <v>--------</v>
          </cell>
          <cell r="H838" t="str">
            <v>--------</v>
          </cell>
          <cell r="I838" t="str">
            <v>--------</v>
          </cell>
        </row>
        <row r="839">
          <cell r="A839" t="str">
            <v>2WR-142</v>
          </cell>
          <cell r="B839" t="str">
            <v>PRINTING</v>
          </cell>
          <cell r="C839" t="str">
            <v>KG</v>
          </cell>
          <cell r="F839" t="str">
            <v>SGSCREEN</v>
          </cell>
          <cell r="G839" t="str">
            <v>SCREEN</v>
          </cell>
          <cell r="H839" t="str">
            <v>ACTIVE</v>
          </cell>
          <cell r="I839">
            <v>41072</v>
          </cell>
        </row>
        <row r="840">
          <cell r="B840" t="str">
            <v>TATAMI BROWN</v>
          </cell>
        </row>
        <row r="841">
          <cell r="A841" t="str">
            <v>2WR-143</v>
          </cell>
          <cell r="B841" t="str">
            <v>PRINTING</v>
          </cell>
          <cell r="C841" t="str">
            <v>KG</v>
          </cell>
          <cell r="F841" t="str">
            <v>SGSCREEN</v>
          </cell>
          <cell r="G841" t="str">
            <v>SCREEN</v>
          </cell>
          <cell r="H841" t="str">
            <v>ACTIVE</v>
          </cell>
          <cell r="I841">
            <v>41072</v>
          </cell>
        </row>
        <row r="842">
          <cell r="B842" t="str">
            <v>TATAMI BROWN</v>
          </cell>
        </row>
        <row r="843">
          <cell r="A843" t="str">
            <v>2WR-144</v>
          </cell>
          <cell r="B843" t="str">
            <v>PRINTING</v>
          </cell>
          <cell r="C843" t="str">
            <v>KG</v>
          </cell>
          <cell r="F843" t="str">
            <v>SGSCREEN</v>
          </cell>
          <cell r="G843" t="str">
            <v>SCREEN</v>
          </cell>
          <cell r="H843" t="str">
            <v>ACTIVE</v>
          </cell>
          <cell r="I843">
            <v>41072</v>
          </cell>
        </row>
        <row r="844">
          <cell r="B844" t="str">
            <v>TATAMI BROWN</v>
          </cell>
        </row>
        <row r="845">
          <cell r="A845" t="str">
            <v>2WS-001</v>
          </cell>
          <cell r="B845" t="str">
            <v>LUSTER PRINTING</v>
          </cell>
          <cell r="C845" t="str">
            <v>KG</v>
          </cell>
          <cell r="F845" t="str">
            <v>SGSCREEN</v>
          </cell>
          <cell r="G845" t="str">
            <v>SCREEN</v>
          </cell>
          <cell r="H845" t="str">
            <v>ACTIVE</v>
          </cell>
          <cell r="I845">
            <v>39610</v>
          </cell>
        </row>
        <row r="846">
          <cell r="A846" t="str">
            <v>2WS-001/1</v>
          </cell>
          <cell r="B846" t="str">
            <v>LUSTER</v>
          </cell>
          <cell r="C846" t="str">
            <v>KG</v>
          </cell>
          <cell r="F846" t="str">
            <v>ZZZ</v>
          </cell>
          <cell r="G846" t="str">
            <v>SCREEN</v>
          </cell>
          <cell r="H846" t="str">
            <v>PRELEASE</v>
          </cell>
          <cell r="I846">
            <v>40008</v>
          </cell>
        </row>
        <row r="847">
          <cell r="B847" t="str">
            <v>BLUE COLOR</v>
          </cell>
        </row>
        <row r="848">
          <cell r="A848" t="str">
            <v>2WS-001/2</v>
          </cell>
          <cell r="B848" t="str">
            <v>LUSTER</v>
          </cell>
          <cell r="C848" t="str">
            <v>KG</v>
          </cell>
          <cell r="F848" t="str">
            <v>ZZZ</v>
          </cell>
          <cell r="G848" t="str">
            <v>SCREEN</v>
          </cell>
          <cell r="H848" t="str">
            <v>PRELEASE</v>
          </cell>
          <cell r="I848">
            <v>40008</v>
          </cell>
        </row>
        <row r="849">
          <cell r="B849" t="str">
            <v>GREEN COLOR</v>
          </cell>
        </row>
        <row r="850">
          <cell r="A850" t="str">
            <v>2WS-001/3</v>
          </cell>
          <cell r="B850" t="str">
            <v>LUSTER</v>
          </cell>
          <cell r="C850" t="str">
            <v>KG</v>
          </cell>
          <cell r="F850" t="str">
            <v>ZZZ</v>
          </cell>
          <cell r="G850" t="str">
            <v>SCREEN</v>
          </cell>
          <cell r="H850" t="str">
            <v>PRELEASE</v>
          </cell>
          <cell r="I850">
            <v>40008</v>
          </cell>
        </row>
        <row r="851">
          <cell r="B851" t="str">
            <v>BEIGE COLOR</v>
          </cell>
        </row>
        <row r="852">
          <cell r="A852" t="str">
            <v>2WS-002</v>
          </cell>
          <cell r="B852" t="str">
            <v>REACTIVE PRINTING</v>
          </cell>
          <cell r="C852" t="str">
            <v>KG</v>
          </cell>
          <cell r="F852" t="str">
            <v>SGSCREEN</v>
          </cell>
          <cell r="G852" t="str">
            <v>SCREEN</v>
          </cell>
          <cell r="H852" t="str">
            <v>ACTIVE</v>
          </cell>
          <cell r="I852">
            <v>39610</v>
          </cell>
        </row>
        <row r="853">
          <cell r="A853" t="str">
            <v>2WS-003</v>
          </cell>
          <cell r="B853" t="str">
            <v>PRINTING</v>
          </cell>
          <cell r="C853" t="str">
            <v>KG</v>
          </cell>
          <cell r="F853" t="str">
            <v>SGSCREEN</v>
          </cell>
          <cell r="G853" t="str">
            <v>SCREEN</v>
          </cell>
          <cell r="H853" t="str">
            <v>ACTIVE</v>
          </cell>
          <cell r="I853">
            <v>40004</v>
          </cell>
        </row>
        <row r="854">
          <cell r="A854" t="str">
            <v>2WS-004</v>
          </cell>
          <cell r="B854" t="str">
            <v>PRINTING</v>
          </cell>
          <cell r="C854" t="str">
            <v>KG</v>
          </cell>
          <cell r="F854" t="str">
            <v>SGSCREEN</v>
          </cell>
          <cell r="G854" t="str">
            <v>SCREEN</v>
          </cell>
          <cell r="H854" t="str">
            <v>ACTIVE</v>
          </cell>
          <cell r="I854">
            <v>40004</v>
          </cell>
        </row>
        <row r="855">
          <cell r="A855" t="str">
            <v>2WS-005</v>
          </cell>
          <cell r="B855" t="str">
            <v>PRINTING</v>
          </cell>
          <cell r="C855" t="str">
            <v>KG</v>
          </cell>
          <cell r="F855" t="str">
            <v>SGSCREEN</v>
          </cell>
          <cell r="G855" t="str">
            <v>SCREEN</v>
          </cell>
          <cell r="H855" t="str">
            <v>ACTIVE</v>
          </cell>
          <cell r="I855">
            <v>40004</v>
          </cell>
        </row>
        <row r="856">
          <cell r="A856" t="str">
            <v>2WS-006</v>
          </cell>
          <cell r="B856" t="str">
            <v>PRINTING</v>
          </cell>
          <cell r="C856" t="str">
            <v>KG</v>
          </cell>
          <cell r="F856" t="str">
            <v>SGSCREEN</v>
          </cell>
          <cell r="G856" t="str">
            <v>SCREEN</v>
          </cell>
          <cell r="H856" t="str">
            <v>ACTIVE</v>
          </cell>
          <cell r="I856">
            <v>40004</v>
          </cell>
        </row>
        <row r="857">
          <cell r="A857" t="str">
            <v>2WS-007</v>
          </cell>
          <cell r="B857" t="str">
            <v>PRINTING</v>
          </cell>
          <cell r="C857" t="str">
            <v>KG</v>
          </cell>
          <cell r="F857" t="str">
            <v>SGSCREEN</v>
          </cell>
          <cell r="G857" t="str">
            <v>SCREEN</v>
          </cell>
          <cell r="H857" t="str">
            <v>ACTIVE</v>
          </cell>
          <cell r="I857">
            <v>40004</v>
          </cell>
        </row>
        <row r="858">
          <cell r="A858" t="str">
            <v>2WS-008</v>
          </cell>
          <cell r="B858" t="str">
            <v>PRINTING</v>
          </cell>
          <cell r="C858" t="str">
            <v>KG</v>
          </cell>
          <cell r="F858" t="str">
            <v>SGSCREEN</v>
          </cell>
          <cell r="G858" t="str">
            <v>SCREEN</v>
          </cell>
          <cell r="H858" t="str">
            <v>ACTIVE</v>
          </cell>
          <cell r="I858">
            <v>40004</v>
          </cell>
        </row>
        <row r="859">
          <cell r="A859" t="str">
            <v>2WS-009</v>
          </cell>
          <cell r="B859" t="str">
            <v>PRINTING</v>
          </cell>
          <cell r="C859" t="str">
            <v>KG</v>
          </cell>
          <cell r="F859" t="str">
            <v>SGSCREEN</v>
          </cell>
          <cell r="G859" t="str">
            <v>SCREEN</v>
          </cell>
          <cell r="H859" t="str">
            <v>ACTIVE</v>
          </cell>
          <cell r="I859">
            <v>40004</v>
          </cell>
        </row>
        <row r="860">
          <cell r="A860" t="str">
            <v>2WS-010</v>
          </cell>
          <cell r="B860" t="str">
            <v>PRINTING</v>
          </cell>
          <cell r="C860" t="str">
            <v>KG</v>
          </cell>
          <cell r="F860" t="str">
            <v>SGSCREEN</v>
          </cell>
          <cell r="G860" t="str">
            <v>SCREEN</v>
          </cell>
          <cell r="H860" t="str">
            <v>ACTIVE</v>
          </cell>
          <cell r="I860">
            <v>40004</v>
          </cell>
        </row>
        <row r="861">
          <cell r="A861" t="str">
            <v>2WS-011</v>
          </cell>
          <cell r="B861" t="str">
            <v>PRINTING</v>
          </cell>
          <cell r="C861" t="str">
            <v>KG</v>
          </cell>
          <cell r="F861" t="str">
            <v>SGSCREEN</v>
          </cell>
          <cell r="G861" t="str">
            <v>SCREEN</v>
          </cell>
          <cell r="H861" t="str">
            <v>ACTIVE</v>
          </cell>
          <cell r="I861">
            <v>40004</v>
          </cell>
        </row>
        <row r="862">
          <cell r="A862" t="str">
            <v>2WS-012</v>
          </cell>
          <cell r="B862" t="str">
            <v>PRINTING</v>
          </cell>
          <cell r="C862" t="str">
            <v>KG</v>
          </cell>
          <cell r="F862" t="str">
            <v>SGSCREEN</v>
          </cell>
          <cell r="G862" t="str">
            <v>SCREEN</v>
          </cell>
          <cell r="H862" t="str">
            <v>ACTIVE</v>
          </cell>
          <cell r="I862">
            <v>40004</v>
          </cell>
        </row>
        <row r="863">
          <cell r="A863" t="str">
            <v>2WS-013</v>
          </cell>
          <cell r="B863" t="str">
            <v>PRINTING</v>
          </cell>
          <cell r="C863" t="str">
            <v>KG</v>
          </cell>
          <cell r="F863" t="str">
            <v>SGSCREEN</v>
          </cell>
          <cell r="G863" t="str">
            <v>SCREEN</v>
          </cell>
          <cell r="H863" t="str">
            <v>ACTIVE</v>
          </cell>
          <cell r="I863">
            <v>40032</v>
          </cell>
        </row>
        <row r="864">
          <cell r="A864" t="str">
            <v>2WS-014</v>
          </cell>
          <cell r="B864" t="str">
            <v>PRINTING</v>
          </cell>
          <cell r="C864" t="str">
            <v>KG</v>
          </cell>
          <cell r="F864" t="str">
            <v>SGSCREEN</v>
          </cell>
          <cell r="G864" t="str">
            <v>SCREEN</v>
          </cell>
          <cell r="H864" t="str">
            <v>ACTIVE</v>
          </cell>
          <cell r="I864">
            <v>40004</v>
          </cell>
        </row>
        <row r="865">
          <cell r="A865" t="str">
            <v>2WS-015</v>
          </cell>
          <cell r="B865" t="str">
            <v>PRINTING</v>
          </cell>
          <cell r="C865" t="str">
            <v>KG</v>
          </cell>
          <cell r="F865" t="str">
            <v>SGSCREEN</v>
          </cell>
          <cell r="G865" t="str">
            <v>SCREEN</v>
          </cell>
          <cell r="H865" t="str">
            <v>ACTIVE</v>
          </cell>
          <cell r="I865">
            <v>40032</v>
          </cell>
        </row>
        <row r="866">
          <cell r="A866" t="str">
            <v>2WS-016</v>
          </cell>
          <cell r="B866" t="str">
            <v>PRINTING</v>
          </cell>
          <cell r="C866" t="str">
            <v>KG</v>
          </cell>
          <cell r="F866" t="str">
            <v>SGSCREEN</v>
          </cell>
          <cell r="G866" t="str">
            <v>SCREEN</v>
          </cell>
          <cell r="H866" t="str">
            <v>ACTIVE</v>
          </cell>
          <cell r="I866">
            <v>40004</v>
          </cell>
        </row>
        <row r="867">
          <cell r="A867" t="str">
            <v>2WS-017</v>
          </cell>
          <cell r="B867" t="str">
            <v>PRINTING</v>
          </cell>
          <cell r="C867" t="str">
            <v>KG</v>
          </cell>
          <cell r="F867" t="str">
            <v>SGSCREEN</v>
          </cell>
          <cell r="G867" t="str">
            <v>SCREEN</v>
          </cell>
          <cell r="H867" t="str">
            <v>ACTIVE</v>
          </cell>
          <cell r="I867">
            <v>40004</v>
          </cell>
        </row>
        <row r="868">
          <cell r="A868" t="str">
            <v>2WS-018</v>
          </cell>
          <cell r="B868" t="str">
            <v>PRINTING</v>
          </cell>
          <cell r="C868" t="str">
            <v>KG</v>
          </cell>
          <cell r="F868" t="str">
            <v>SGSCREEN</v>
          </cell>
          <cell r="G868" t="str">
            <v>SCREEN</v>
          </cell>
          <cell r="H868" t="str">
            <v>ACTIVE</v>
          </cell>
          <cell r="I868">
            <v>40004</v>
          </cell>
        </row>
        <row r="869">
          <cell r="A869" t="str">
            <v>2WS-019</v>
          </cell>
          <cell r="B869" t="str">
            <v>PRINTING</v>
          </cell>
          <cell r="C869" t="str">
            <v>KG</v>
          </cell>
          <cell r="F869" t="str">
            <v>SGSCREEN</v>
          </cell>
          <cell r="G869" t="str">
            <v>SCREEN</v>
          </cell>
          <cell r="H869" t="str">
            <v>ACTIVE</v>
          </cell>
          <cell r="I869">
            <v>40004</v>
          </cell>
        </row>
        <row r="870">
          <cell r="A870" t="str">
            <v>2WS-020</v>
          </cell>
          <cell r="B870" t="str">
            <v>PRINTING</v>
          </cell>
          <cell r="C870" t="str">
            <v>KG</v>
          </cell>
          <cell r="F870" t="str">
            <v>SGSCREEN</v>
          </cell>
          <cell r="G870" t="str">
            <v>SCREEN</v>
          </cell>
          <cell r="H870" t="str">
            <v>ACTIVE</v>
          </cell>
          <cell r="I870">
            <v>40004</v>
          </cell>
        </row>
        <row r="871">
          <cell r="A871" t="str">
            <v>2WS-021</v>
          </cell>
          <cell r="B871" t="str">
            <v>PRINTING</v>
          </cell>
          <cell r="C871" t="str">
            <v>KG</v>
          </cell>
          <cell r="F871" t="str">
            <v>SGSCREEN</v>
          </cell>
          <cell r="G871" t="str">
            <v>SCREEN</v>
          </cell>
          <cell r="H871" t="str">
            <v>ACTIVE</v>
          </cell>
          <cell r="I871">
            <v>40004</v>
          </cell>
        </row>
        <row r="872">
          <cell r="A872" t="str">
            <v>2WS-022</v>
          </cell>
          <cell r="B872" t="str">
            <v>PRINTING</v>
          </cell>
          <cell r="C872" t="str">
            <v>KG</v>
          </cell>
          <cell r="F872" t="str">
            <v>SGSCREEN</v>
          </cell>
          <cell r="G872" t="str">
            <v>SCREEN</v>
          </cell>
          <cell r="H872" t="str">
            <v>ACTIVE</v>
          </cell>
          <cell r="I872">
            <v>40081</v>
          </cell>
        </row>
        <row r="873">
          <cell r="A873" t="str">
            <v>2WS-023</v>
          </cell>
          <cell r="B873" t="str">
            <v>PRINTING</v>
          </cell>
          <cell r="C873" t="str">
            <v>KG</v>
          </cell>
          <cell r="F873" t="str">
            <v>SGSCREEN</v>
          </cell>
          <cell r="G873" t="str">
            <v>SCREEN</v>
          </cell>
          <cell r="H873" t="str">
            <v>ACTIVE</v>
          </cell>
          <cell r="I873">
            <v>40081</v>
          </cell>
        </row>
        <row r="874">
          <cell r="A874" t="str">
            <v>2WS-024</v>
          </cell>
          <cell r="B874" t="str">
            <v>PRINTING</v>
          </cell>
          <cell r="C874" t="str">
            <v>KG</v>
          </cell>
          <cell r="F874" t="str">
            <v>SGSCREEN</v>
          </cell>
          <cell r="G874" t="str">
            <v>SCREEN</v>
          </cell>
          <cell r="H874" t="str">
            <v>ACTIVE</v>
          </cell>
          <cell r="I874">
            <v>40114</v>
          </cell>
        </row>
        <row r="875">
          <cell r="A875" t="str">
            <v>2WS-025</v>
          </cell>
          <cell r="B875" t="str">
            <v>PRINTING</v>
          </cell>
          <cell r="C875" t="str">
            <v>KG</v>
          </cell>
          <cell r="F875" t="str">
            <v>SGSCREEN</v>
          </cell>
          <cell r="G875" t="str">
            <v>SCREEN</v>
          </cell>
          <cell r="H875" t="str">
            <v>ACTIVE</v>
          </cell>
          <cell r="I875">
            <v>40114</v>
          </cell>
        </row>
        <row r="876">
          <cell r="A876" t="str">
            <v>2WS-026</v>
          </cell>
          <cell r="B876" t="str">
            <v>PRINTING</v>
          </cell>
          <cell r="C876" t="str">
            <v>KG</v>
          </cell>
          <cell r="F876" t="str">
            <v>SGSCREEN</v>
          </cell>
          <cell r="G876" t="str">
            <v>SCREEN</v>
          </cell>
          <cell r="H876" t="str">
            <v>ACTIVE</v>
          </cell>
          <cell r="I876">
            <v>40115</v>
          </cell>
        </row>
        <row r="877">
          <cell r="A877" t="str">
            <v>2WS-027</v>
          </cell>
          <cell r="B877" t="str">
            <v>PRINTING</v>
          </cell>
          <cell r="C877" t="str">
            <v>KG</v>
          </cell>
          <cell r="F877" t="str">
            <v>ZZZ</v>
          </cell>
          <cell r="G877" t="str">
            <v>SCREEN</v>
          </cell>
          <cell r="H877" t="str">
            <v>PRELEASE</v>
          </cell>
          <cell r="I877">
            <v>40317</v>
          </cell>
        </row>
        <row r="878">
          <cell r="A878" t="str">
            <v>2WS-028</v>
          </cell>
          <cell r="B878" t="str">
            <v>PRINTING</v>
          </cell>
          <cell r="C878" t="str">
            <v>KG</v>
          </cell>
          <cell r="F878" t="str">
            <v>ZZZ</v>
          </cell>
          <cell r="G878" t="str">
            <v>SCREEN</v>
          </cell>
          <cell r="H878" t="str">
            <v>PRELEASE</v>
          </cell>
          <cell r="I878">
            <v>40317</v>
          </cell>
        </row>
        <row r="879">
          <cell r="A879" t="str">
            <v>2WS-029</v>
          </cell>
          <cell r="B879" t="str">
            <v>PRINTING</v>
          </cell>
          <cell r="C879" t="str">
            <v>KG</v>
          </cell>
          <cell r="F879" t="str">
            <v>ZZZ</v>
          </cell>
          <cell r="G879" t="str">
            <v>SCREEN</v>
          </cell>
          <cell r="H879" t="str">
            <v>PRELEASE</v>
          </cell>
          <cell r="I879">
            <v>40317</v>
          </cell>
        </row>
        <row r="880">
          <cell r="A880" t="str">
            <v>T2EN-002</v>
          </cell>
          <cell r="B880" t="str">
            <v>ENGOBE (เอนโกบทาโลเลอร์)</v>
          </cell>
          <cell r="C880" t="str">
            <v>KG</v>
          </cell>
          <cell r="F880" t="str">
            <v>SGENGOBE</v>
          </cell>
          <cell r="G880" t="str">
            <v>ZZZ</v>
          </cell>
          <cell r="H880" t="str">
            <v>OBSOLETE</v>
          </cell>
          <cell r="I880">
            <v>39401</v>
          </cell>
        </row>
        <row r="881">
          <cell r="B881" t="str">
            <v>เคลือบใต้โลเลอร์</v>
          </cell>
        </row>
        <row r="882">
          <cell r="A882" t="str">
            <v>Prod Line: 2200 R&amp;D</v>
          </cell>
          <cell r="B882" t="str">
            <v>TESTING SEMI PART</v>
          </cell>
        </row>
        <row r="883">
          <cell r="E883" t="str">
            <v>Drawing</v>
          </cell>
        </row>
        <row r="884">
          <cell r="A884" t="str">
            <v>Item Number</v>
          </cell>
          <cell r="B884" t="str">
            <v>Description</v>
          </cell>
          <cell r="C884" t="str">
            <v>UM</v>
          </cell>
          <cell r="D884" t="str">
            <v>Rev</v>
          </cell>
          <cell r="E884" t="str">
            <v>Brk Cat</v>
          </cell>
          <cell r="F884" t="str">
            <v>Group</v>
          </cell>
          <cell r="G884" t="str">
            <v>Type</v>
          </cell>
          <cell r="H884" t="str">
            <v>St</v>
          </cell>
          <cell r="I884" t="str">
            <v>Added</v>
          </cell>
        </row>
        <row r="885">
          <cell r="A885" t="str">
            <v>------------------</v>
          </cell>
          <cell r="B885" t="str">
            <v>------------------------------------------------</v>
          </cell>
          <cell r="C885" t="str">
            <v>--</v>
          </cell>
          <cell r="D885" t="str">
            <v>----</v>
          </cell>
          <cell r="E885" t="str">
            <v>------------------</v>
          </cell>
          <cell r="F885" t="str">
            <v>--------</v>
          </cell>
          <cell r="G885" t="str">
            <v>--------</v>
          </cell>
          <cell r="H885" t="str">
            <v>--------</v>
          </cell>
          <cell r="I885" t="str">
            <v>--------</v>
          </cell>
        </row>
        <row r="886">
          <cell r="A886" t="str">
            <v>2GN01-RT</v>
          </cell>
          <cell r="B886" t="str">
            <v>2GN01-R TEST</v>
          </cell>
          <cell r="C886" t="str">
            <v>KG</v>
          </cell>
          <cell r="F886" t="str">
            <v>SBWASTE</v>
          </cell>
          <cell r="G886" t="str">
            <v>ZZZ</v>
          </cell>
          <cell r="H886" t="str">
            <v>OBSOLETE</v>
          </cell>
          <cell r="I886">
            <v>40008</v>
          </cell>
        </row>
        <row r="887">
          <cell r="B887" t="str">
            <v>BODY</v>
          </cell>
        </row>
        <row r="888">
          <cell r="A888" t="str">
            <v>_x000C_ppptrp11.p 2+</v>
          </cell>
          <cell r="B888" t="str">
            <v>1.5.2 Item D</v>
          </cell>
          <cell r="C888" t="str">
            <v>at</v>
          </cell>
          <cell r="D888" t="str">
            <v>a Rep</v>
          </cell>
          <cell r="E888" t="str">
            <v>ort</v>
          </cell>
          <cell r="H888" t="str">
            <v>Dat</v>
          </cell>
          <cell r="I888" t="str">
            <v>e: 09/07</v>
          </cell>
        </row>
        <row r="889">
          <cell r="A889" t="str">
            <v>Page:    17</v>
          </cell>
          <cell r="B889" t="str">
            <v>T.T. CERAMIC</v>
          </cell>
          <cell r="C889" t="str">
            <v>C</v>
          </cell>
          <cell r="D889" t="str">
            <v>O.,LT</v>
          </cell>
          <cell r="E889" t="str">
            <v>D.</v>
          </cell>
          <cell r="H889" t="str">
            <v>Time</v>
          </cell>
          <cell r="I889" t="str">
            <v>: 08:55:</v>
          </cell>
        </row>
        <row r="890">
          <cell r="A890" t="str">
            <v>2200 R&amp;D TESTING SE</v>
          </cell>
          <cell r="B890" t="str">
            <v>MI PART     (Continued)</v>
          </cell>
        </row>
        <row r="891">
          <cell r="E891" t="str">
            <v>Drawing</v>
          </cell>
        </row>
        <row r="892">
          <cell r="A892" t="str">
            <v>Item Number</v>
          </cell>
          <cell r="B892" t="str">
            <v>Description</v>
          </cell>
          <cell r="C892" t="str">
            <v>UM</v>
          </cell>
          <cell r="D892" t="str">
            <v>Rev</v>
          </cell>
          <cell r="E892" t="str">
            <v>Brk Cat</v>
          </cell>
          <cell r="F892" t="str">
            <v>Group</v>
          </cell>
          <cell r="G892" t="str">
            <v>Type</v>
          </cell>
          <cell r="H892" t="str">
            <v>St</v>
          </cell>
          <cell r="I892" t="str">
            <v>Added</v>
          </cell>
        </row>
        <row r="893">
          <cell r="A893" t="str">
            <v>------------------</v>
          </cell>
          <cell r="B893" t="str">
            <v>------------------------------------------------</v>
          </cell>
          <cell r="C893" t="str">
            <v>--</v>
          </cell>
          <cell r="D893" t="str">
            <v>----</v>
          </cell>
          <cell r="E893" t="str">
            <v>------------------</v>
          </cell>
          <cell r="F893" t="str">
            <v>--------</v>
          </cell>
          <cell r="G893" t="str">
            <v>--------</v>
          </cell>
          <cell r="H893" t="str">
            <v>--------</v>
          </cell>
          <cell r="I893" t="str">
            <v>--------</v>
          </cell>
        </row>
        <row r="894">
          <cell r="A894" t="str">
            <v>2GN01-TEST</v>
          </cell>
          <cell r="B894" t="str">
            <v>GN01-TEST</v>
          </cell>
          <cell r="C894" t="str">
            <v>KG</v>
          </cell>
          <cell r="F894" t="str">
            <v>SBAVORI</v>
          </cell>
          <cell r="G894" t="str">
            <v>BODY</v>
          </cell>
          <cell r="H894" t="str">
            <v>OBSOLETE</v>
          </cell>
          <cell r="I894">
            <v>39279</v>
          </cell>
        </row>
        <row r="895">
          <cell r="A895" t="str">
            <v>2GN01RD040</v>
          </cell>
          <cell r="B895" t="str">
            <v>BODY TEST</v>
          </cell>
          <cell r="C895" t="str">
            <v>KG</v>
          </cell>
          <cell r="F895" t="str">
            <v>SBAVORI</v>
          </cell>
          <cell r="G895" t="str">
            <v>ZZZ</v>
          </cell>
          <cell r="H895" t="str">
            <v>OBSOLETE</v>
          </cell>
          <cell r="I895">
            <v>39259</v>
          </cell>
        </row>
        <row r="896">
          <cell r="A896" t="str">
            <v>2GN01RD041</v>
          </cell>
          <cell r="B896" t="str">
            <v>BODY TEST</v>
          </cell>
          <cell r="C896" t="str">
            <v>KG</v>
          </cell>
          <cell r="F896" t="str">
            <v>NEW PROD</v>
          </cell>
          <cell r="G896" t="str">
            <v>BODY</v>
          </cell>
          <cell r="H896" t="str">
            <v>PRELEASE</v>
          </cell>
          <cell r="I896">
            <v>39267</v>
          </cell>
        </row>
        <row r="897">
          <cell r="A897" t="str">
            <v>2GN01RD042</v>
          </cell>
          <cell r="B897" t="str">
            <v>BODY TEST</v>
          </cell>
          <cell r="C897" t="str">
            <v>KG</v>
          </cell>
          <cell r="F897" t="str">
            <v>NEW PROD</v>
          </cell>
          <cell r="G897" t="str">
            <v>BODY</v>
          </cell>
          <cell r="H897" t="str">
            <v>PRELEASE</v>
          </cell>
          <cell r="I897">
            <v>39267</v>
          </cell>
        </row>
        <row r="898">
          <cell r="A898" t="str">
            <v>2GN01RD043</v>
          </cell>
          <cell r="B898" t="str">
            <v>BODY TEST</v>
          </cell>
          <cell r="C898" t="str">
            <v>KG</v>
          </cell>
          <cell r="F898" t="str">
            <v>NEW PROD</v>
          </cell>
          <cell r="G898" t="str">
            <v>BODY</v>
          </cell>
          <cell r="H898" t="str">
            <v>PRELEASE</v>
          </cell>
          <cell r="I898">
            <v>39267</v>
          </cell>
        </row>
        <row r="899">
          <cell r="A899" t="str">
            <v>2GN01RD050</v>
          </cell>
          <cell r="B899" t="str">
            <v>BODY TEST</v>
          </cell>
          <cell r="C899" t="str">
            <v>KG</v>
          </cell>
          <cell r="F899" t="str">
            <v>NEW PROD</v>
          </cell>
          <cell r="G899" t="str">
            <v>BODY</v>
          </cell>
          <cell r="H899" t="str">
            <v>PRELEASE</v>
          </cell>
          <cell r="I899">
            <v>39259</v>
          </cell>
        </row>
        <row r="900">
          <cell r="A900" t="str">
            <v>2GN01RD051</v>
          </cell>
          <cell r="B900" t="str">
            <v>BODY TEST</v>
          </cell>
          <cell r="C900" t="str">
            <v>KG</v>
          </cell>
          <cell r="F900" t="str">
            <v>SBAVORI</v>
          </cell>
          <cell r="G900" t="str">
            <v>BODY</v>
          </cell>
          <cell r="H900" t="str">
            <v>OBSOLETE</v>
          </cell>
          <cell r="I900">
            <v>39267</v>
          </cell>
        </row>
        <row r="901">
          <cell r="A901" t="str">
            <v>2GN01RD060</v>
          </cell>
          <cell r="B901" t="str">
            <v>BODY TEST</v>
          </cell>
          <cell r="C901" t="str">
            <v>KG</v>
          </cell>
          <cell r="F901" t="str">
            <v>NEW PROD</v>
          </cell>
          <cell r="G901" t="str">
            <v>BODY</v>
          </cell>
          <cell r="H901" t="str">
            <v>PRELEASE</v>
          </cell>
          <cell r="I901">
            <v>39259</v>
          </cell>
        </row>
        <row r="902">
          <cell r="A902" t="str">
            <v>2GN01RD061</v>
          </cell>
          <cell r="B902" t="str">
            <v>BODY TEST</v>
          </cell>
          <cell r="C902" t="str">
            <v>KG</v>
          </cell>
          <cell r="F902" t="str">
            <v>NEW PROD</v>
          </cell>
          <cell r="G902" t="str">
            <v>BODY</v>
          </cell>
          <cell r="H902" t="str">
            <v>PRELEASE</v>
          </cell>
          <cell r="I902">
            <v>39267</v>
          </cell>
        </row>
        <row r="903">
          <cell r="A903" t="str">
            <v>2GN01RD100</v>
          </cell>
          <cell r="B903" t="str">
            <v>BODY  TEST(BLACK)</v>
          </cell>
          <cell r="C903" t="str">
            <v>KG</v>
          </cell>
          <cell r="F903" t="str">
            <v>NEW PROD</v>
          </cell>
          <cell r="G903" t="str">
            <v>BODY</v>
          </cell>
          <cell r="H903" t="str">
            <v>PRELEASE</v>
          </cell>
          <cell r="I903">
            <v>39260</v>
          </cell>
        </row>
        <row r="904">
          <cell r="A904" t="str">
            <v>2GN01RD101</v>
          </cell>
          <cell r="B904" t="str">
            <v>BODY TEST(GREY)</v>
          </cell>
          <cell r="C904" t="str">
            <v>KG</v>
          </cell>
          <cell r="F904" t="str">
            <v>NEW PROD</v>
          </cell>
          <cell r="G904" t="str">
            <v>BODY</v>
          </cell>
          <cell r="H904" t="str">
            <v>PRELEASE</v>
          </cell>
          <cell r="I904">
            <v>39259</v>
          </cell>
        </row>
        <row r="905">
          <cell r="A905" t="str">
            <v>2GN01RD300</v>
          </cell>
          <cell r="B905" t="str">
            <v>BODY TEST(YELLOW)</v>
          </cell>
          <cell r="C905" t="str">
            <v>KG</v>
          </cell>
          <cell r="F905" t="str">
            <v>NEW PROD</v>
          </cell>
          <cell r="G905" t="str">
            <v>BODY</v>
          </cell>
          <cell r="H905" t="str">
            <v>PRELEASE</v>
          </cell>
          <cell r="I905">
            <v>39263</v>
          </cell>
        </row>
        <row r="906">
          <cell r="A906" t="str">
            <v>2GN01RD306</v>
          </cell>
          <cell r="B906" t="str">
            <v>BODY TEST</v>
          </cell>
          <cell r="C906" t="str">
            <v>KG</v>
          </cell>
          <cell r="F906" t="str">
            <v>NEW PROD</v>
          </cell>
          <cell r="G906" t="str">
            <v>ZZZ</v>
          </cell>
          <cell r="H906" t="str">
            <v>PRELEASE</v>
          </cell>
          <cell r="I906">
            <v>39259</v>
          </cell>
        </row>
        <row r="907">
          <cell r="A907" t="str">
            <v>2GN01RD310</v>
          </cell>
          <cell r="B907" t="str">
            <v>BODY TEST</v>
          </cell>
          <cell r="C907" t="str">
            <v>KG</v>
          </cell>
          <cell r="F907" t="str">
            <v>NEW PROD</v>
          </cell>
          <cell r="G907" t="str">
            <v>BODY</v>
          </cell>
          <cell r="H907" t="str">
            <v>PRELEASE</v>
          </cell>
          <cell r="I907">
            <v>39259</v>
          </cell>
        </row>
        <row r="908">
          <cell r="A908" t="str">
            <v>2gn01rd400</v>
          </cell>
          <cell r="B908" t="str">
            <v>BODY TEST(ORANG)</v>
          </cell>
          <cell r="C908" t="str">
            <v>KG</v>
          </cell>
          <cell r="F908" t="str">
            <v>NEW PROD</v>
          </cell>
          <cell r="G908" t="str">
            <v>BODY</v>
          </cell>
          <cell r="H908" t="str">
            <v>PRELEASE</v>
          </cell>
          <cell r="I908">
            <v>39260</v>
          </cell>
        </row>
        <row r="909">
          <cell r="A909" t="str">
            <v>2GN01RD540</v>
          </cell>
          <cell r="B909" t="str">
            <v>BODY TEST</v>
          </cell>
          <cell r="C909" t="str">
            <v>KG</v>
          </cell>
          <cell r="F909" t="str">
            <v>NEW PROD</v>
          </cell>
          <cell r="G909" t="str">
            <v>BODY</v>
          </cell>
          <cell r="H909" t="str">
            <v>PRELEASE</v>
          </cell>
          <cell r="I909">
            <v>39259</v>
          </cell>
        </row>
        <row r="910">
          <cell r="A910" t="str">
            <v>2GN01RD560</v>
          </cell>
          <cell r="B910" t="str">
            <v>BODY TEST</v>
          </cell>
          <cell r="C910" t="str">
            <v>KG</v>
          </cell>
          <cell r="F910" t="str">
            <v>NEW PROD</v>
          </cell>
          <cell r="G910" t="str">
            <v>BODY</v>
          </cell>
          <cell r="H910" t="str">
            <v>PRELEASE</v>
          </cell>
          <cell r="I910">
            <v>39259</v>
          </cell>
        </row>
        <row r="911">
          <cell r="A911" t="str">
            <v>2GN01RD610</v>
          </cell>
          <cell r="B911" t="str">
            <v>BODY TEST</v>
          </cell>
          <cell r="C911" t="str">
            <v>KG</v>
          </cell>
          <cell r="F911" t="str">
            <v>NEW PROD</v>
          </cell>
          <cell r="G911" t="str">
            <v>BODY</v>
          </cell>
          <cell r="H911" t="str">
            <v>PRELEASE</v>
          </cell>
          <cell r="I911">
            <v>39259</v>
          </cell>
        </row>
        <row r="912">
          <cell r="A912" t="str">
            <v>2GN01T</v>
          </cell>
          <cell r="B912" t="str">
            <v>GN01-TEST</v>
          </cell>
          <cell r="C912" t="str">
            <v>KG</v>
          </cell>
          <cell r="F912" t="str">
            <v>ZZZ</v>
          </cell>
          <cell r="G912" t="str">
            <v>BODY</v>
          </cell>
          <cell r="H912" t="str">
            <v>PRELEASE</v>
          </cell>
          <cell r="I912">
            <v>39279</v>
          </cell>
        </row>
        <row r="913">
          <cell r="A913" t="str">
            <v>2GN03-T</v>
          </cell>
          <cell r="B913" t="str">
            <v>BODY CREMA</v>
          </cell>
          <cell r="C913" t="str">
            <v>KG</v>
          </cell>
          <cell r="F913" t="str">
            <v>ZZZ</v>
          </cell>
          <cell r="G913" t="str">
            <v>BODY</v>
          </cell>
          <cell r="H913" t="str">
            <v>PRELEASE</v>
          </cell>
          <cell r="I913">
            <v>40066</v>
          </cell>
        </row>
        <row r="914">
          <cell r="A914" t="str">
            <v>2GN04T</v>
          </cell>
          <cell r="B914" t="str">
            <v>BODY POWDER TEST</v>
          </cell>
          <cell r="C914" t="str">
            <v>KG</v>
          </cell>
          <cell r="F914" t="str">
            <v>SBAVORI</v>
          </cell>
          <cell r="G914" t="str">
            <v>ZZZ</v>
          </cell>
          <cell r="H914" t="str">
            <v>OBSOLETE</v>
          </cell>
          <cell r="I914">
            <v>40039</v>
          </cell>
        </row>
        <row r="915">
          <cell r="A915" t="str">
            <v>2GN04T-1</v>
          </cell>
          <cell r="B915" t="str">
            <v>BODY POWDER TEST</v>
          </cell>
          <cell r="C915" t="str">
            <v>KG</v>
          </cell>
          <cell r="F915" t="str">
            <v>SBAVORI</v>
          </cell>
          <cell r="G915" t="str">
            <v>ZZZ</v>
          </cell>
          <cell r="H915" t="str">
            <v>OBSOLETE</v>
          </cell>
          <cell r="I915">
            <v>40051</v>
          </cell>
        </row>
        <row r="916">
          <cell r="A916" t="str">
            <v>2GN04T-3</v>
          </cell>
          <cell r="B916" t="str">
            <v>BODY</v>
          </cell>
          <cell r="C916" t="str">
            <v>KG</v>
          </cell>
          <cell r="F916" t="str">
            <v>ZZZ</v>
          </cell>
          <cell r="G916" t="str">
            <v>BODY</v>
          </cell>
          <cell r="H916" t="str">
            <v>PRELEASE</v>
          </cell>
          <cell r="I916">
            <v>40253</v>
          </cell>
        </row>
        <row r="917">
          <cell r="A917" t="str">
            <v>2GN05T</v>
          </cell>
          <cell r="B917" t="str">
            <v>BODY POWDER TEST</v>
          </cell>
          <cell r="C917" t="str">
            <v>KG</v>
          </cell>
          <cell r="F917" t="str">
            <v>SBAVORI</v>
          </cell>
          <cell r="G917" t="str">
            <v>ZZZ</v>
          </cell>
          <cell r="H917" t="str">
            <v>OBSOLETE</v>
          </cell>
          <cell r="I917">
            <v>40127</v>
          </cell>
        </row>
        <row r="918">
          <cell r="A918" t="str">
            <v>2GN07T</v>
          </cell>
          <cell r="B918" t="str">
            <v>BODY</v>
          </cell>
          <cell r="C918" t="str">
            <v>KG</v>
          </cell>
          <cell r="F918" t="str">
            <v>SBAVORI</v>
          </cell>
          <cell r="G918" t="str">
            <v>ZZZ</v>
          </cell>
          <cell r="H918" t="str">
            <v>OBSOLETE</v>
          </cell>
          <cell r="I918">
            <v>40156</v>
          </cell>
        </row>
        <row r="919">
          <cell r="A919" t="str">
            <v>2GN07T-1</v>
          </cell>
          <cell r="B919" t="str">
            <v>BODY (TEST)</v>
          </cell>
          <cell r="C919" t="str">
            <v>KG</v>
          </cell>
          <cell r="F919" t="str">
            <v>SBAVORI</v>
          </cell>
          <cell r="G919" t="str">
            <v>BODY</v>
          </cell>
          <cell r="H919" t="str">
            <v>OBSOLETE</v>
          </cell>
          <cell r="I919">
            <v>40190</v>
          </cell>
        </row>
        <row r="920">
          <cell r="A920" t="str">
            <v>2GN08T-1</v>
          </cell>
          <cell r="B920" t="str">
            <v>BODY (TEST)</v>
          </cell>
          <cell r="C920" t="str">
            <v>KG</v>
          </cell>
          <cell r="F920" t="str">
            <v>SBAVORI</v>
          </cell>
          <cell r="G920" t="str">
            <v>BODY</v>
          </cell>
          <cell r="H920" t="str">
            <v>OBSOLETE</v>
          </cell>
          <cell r="I920">
            <v>40207</v>
          </cell>
        </row>
        <row r="921">
          <cell r="A921" t="str">
            <v>2GN08T-2</v>
          </cell>
          <cell r="B921" t="str">
            <v>BODY</v>
          </cell>
          <cell r="C921" t="str">
            <v>KG</v>
          </cell>
          <cell r="F921" t="str">
            <v>SBAVORI</v>
          </cell>
          <cell r="G921" t="str">
            <v>BODY</v>
          </cell>
          <cell r="H921" t="str">
            <v>OBSOLETE</v>
          </cell>
          <cell r="I921">
            <v>40217</v>
          </cell>
        </row>
        <row r="922">
          <cell r="A922" t="str">
            <v>2GN08T-3</v>
          </cell>
          <cell r="B922" t="str">
            <v>BODY</v>
          </cell>
          <cell r="C922" t="str">
            <v>KG</v>
          </cell>
          <cell r="F922" t="str">
            <v>SBAVORI</v>
          </cell>
          <cell r="G922" t="str">
            <v>BODY</v>
          </cell>
          <cell r="H922" t="str">
            <v>OBSOLETE</v>
          </cell>
          <cell r="I922">
            <v>40253</v>
          </cell>
        </row>
        <row r="923">
          <cell r="A923" t="str">
            <v>2GN08T-4</v>
          </cell>
          <cell r="B923" t="str">
            <v>BODY (TEST)</v>
          </cell>
          <cell r="C923" t="str">
            <v>KG</v>
          </cell>
          <cell r="F923" t="str">
            <v>SBAVORI</v>
          </cell>
          <cell r="G923" t="str">
            <v>BODY</v>
          </cell>
          <cell r="H923" t="str">
            <v>OBSOLETE</v>
          </cell>
          <cell r="I923">
            <v>40298</v>
          </cell>
        </row>
        <row r="924">
          <cell r="A924" t="str">
            <v>2GN08T-5</v>
          </cell>
          <cell r="B924" t="str">
            <v>BODY (TEST)</v>
          </cell>
          <cell r="C924" t="str">
            <v>KG</v>
          </cell>
          <cell r="F924" t="str">
            <v>SBAVORI</v>
          </cell>
          <cell r="G924" t="str">
            <v>BODY</v>
          </cell>
          <cell r="H924" t="str">
            <v>OBSOLETE</v>
          </cell>
          <cell r="I924">
            <v>40387</v>
          </cell>
        </row>
        <row r="925">
          <cell r="A925" t="str">
            <v>2GNO1RD050</v>
          </cell>
          <cell r="B925" t="str">
            <v>BODY TEST</v>
          </cell>
          <cell r="C925" t="str">
            <v>KG</v>
          </cell>
          <cell r="F925" t="str">
            <v>NEW PROD</v>
          </cell>
          <cell r="G925" t="str">
            <v>BODY</v>
          </cell>
          <cell r="H925" t="str">
            <v>PRELEASE</v>
          </cell>
          <cell r="I925">
            <v>39259</v>
          </cell>
        </row>
        <row r="926">
          <cell r="A926" t="str">
            <v>2GNO1RD060</v>
          </cell>
          <cell r="B926" t="str">
            <v>BODY TEST</v>
          </cell>
          <cell r="C926" t="str">
            <v>KG</v>
          </cell>
          <cell r="F926" t="str">
            <v>NEW PROD</v>
          </cell>
          <cell r="G926" t="str">
            <v>BODY</v>
          </cell>
          <cell r="H926" t="str">
            <v>PRELEASE</v>
          </cell>
          <cell r="I926">
            <v>39259</v>
          </cell>
        </row>
        <row r="927">
          <cell r="A927" t="str">
            <v>2GNO1RD610</v>
          </cell>
          <cell r="B927" t="str">
            <v>BODY TEST</v>
          </cell>
          <cell r="C927" t="str">
            <v>KG</v>
          </cell>
          <cell r="F927" t="str">
            <v>NEW PROD</v>
          </cell>
          <cell r="G927" t="str">
            <v>BODY</v>
          </cell>
          <cell r="H927" t="str">
            <v>PRELEASE</v>
          </cell>
          <cell r="I927">
            <v>39259</v>
          </cell>
        </row>
        <row r="928">
          <cell r="A928" t="str">
            <v>2GNT0</v>
          </cell>
          <cell r="B928" t="str">
            <v>BODY TEST</v>
          </cell>
          <cell r="C928" t="str">
            <v>KG</v>
          </cell>
          <cell r="F928" t="str">
            <v>SBAVORI</v>
          </cell>
          <cell r="G928" t="str">
            <v>BODY</v>
          </cell>
          <cell r="H928" t="str">
            <v>ACTIVE</v>
          </cell>
          <cell r="I928">
            <v>40718</v>
          </cell>
        </row>
        <row r="929">
          <cell r="A929" t="str">
            <v>2GP02-T</v>
          </cell>
          <cell r="B929" t="str">
            <v>BODY GRES PORCELAIN TEST</v>
          </cell>
          <cell r="C929" t="str">
            <v>KG</v>
          </cell>
          <cell r="F929" t="str">
            <v>ZZZ</v>
          </cell>
          <cell r="G929" t="str">
            <v>BODY</v>
          </cell>
          <cell r="H929" t="str">
            <v>PRELEASE</v>
          </cell>
          <cell r="I929">
            <v>40962</v>
          </cell>
        </row>
        <row r="930">
          <cell r="A930" t="str">
            <v>2GPT0</v>
          </cell>
          <cell r="B930" t="str">
            <v>BODY GRES PORCELAIN TEST</v>
          </cell>
          <cell r="C930" t="str">
            <v>KG</v>
          </cell>
          <cell r="F930" t="str">
            <v>SBGLAZED</v>
          </cell>
          <cell r="G930" t="str">
            <v>BODY</v>
          </cell>
          <cell r="H930" t="str">
            <v>ACTIVE</v>
          </cell>
          <cell r="I930">
            <v>40964</v>
          </cell>
        </row>
        <row r="931">
          <cell r="A931" t="str">
            <v>2GS01-03</v>
          </cell>
          <cell r="B931" t="str">
            <v>BODY</v>
          </cell>
          <cell r="C931" t="str">
            <v>KG</v>
          </cell>
          <cell r="F931" t="str">
            <v>ZZZ</v>
          </cell>
          <cell r="G931" t="str">
            <v>BODY</v>
          </cell>
          <cell r="H931" t="str">
            <v>PRELEASE</v>
          </cell>
          <cell r="I931">
            <v>39602</v>
          </cell>
        </row>
        <row r="932">
          <cell r="A932" t="str">
            <v>2GS01-04</v>
          </cell>
          <cell r="B932" t="str">
            <v>BODY</v>
          </cell>
          <cell r="C932" t="str">
            <v>KG</v>
          </cell>
          <cell r="F932" t="str">
            <v>SBHOWLIT</v>
          </cell>
          <cell r="G932" t="str">
            <v>BODY</v>
          </cell>
          <cell r="H932" t="str">
            <v>OBSOLETE</v>
          </cell>
          <cell r="I932">
            <v>39602</v>
          </cell>
        </row>
        <row r="933">
          <cell r="A933" t="str">
            <v>2GS01-05</v>
          </cell>
          <cell r="B933" t="str">
            <v>TEST</v>
          </cell>
          <cell r="C933" t="str">
            <v>KG</v>
          </cell>
          <cell r="F933" t="str">
            <v>SBHOWLIT</v>
          </cell>
          <cell r="G933" t="str">
            <v>BODY</v>
          </cell>
          <cell r="H933" t="str">
            <v>OBSOLETE</v>
          </cell>
          <cell r="I933">
            <v>39608</v>
          </cell>
        </row>
        <row r="934">
          <cell r="A934" t="str">
            <v>2GS01-T</v>
          </cell>
          <cell r="B934" t="str">
            <v>BODY HOWLITE(TEST)</v>
          </cell>
          <cell r="C934" t="str">
            <v>KG</v>
          </cell>
          <cell r="F934" t="str">
            <v>SBHOWLIT</v>
          </cell>
          <cell r="G934" t="str">
            <v>BODY</v>
          </cell>
          <cell r="H934" t="str">
            <v>ACTIVE</v>
          </cell>
          <cell r="I934">
            <v>40063</v>
          </cell>
        </row>
        <row r="935">
          <cell r="A935" t="str">
            <v>2GS01T</v>
          </cell>
          <cell r="B935" t="str">
            <v>GS-01TEST</v>
          </cell>
          <cell r="C935" t="str">
            <v>KG</v>
          </cell>
          <cell r="F935" t="str">
            <v>SBHOWLIT</v>
          </cell>
          <cell r="G935" t="str">
            <v>BODY</v>
          </cell>
          <cell r="H935" t="str">
            <v>OBSOLETE</v>
          </cell>
          <cell r="I935">
            <v>39261</v>
          </cell>
        </row>
        <row r="936">
          <cell r="B936" t="str">
            <v>SUPER WHITE</v>
          </cell>
        </row>
        <row r="937">
          <cell r="A937" t="str">
            <v>2GS01T2</v>
          </cell>
          <cell r="B937" t="str">
            <v>GS01-TEST2</v>
          </cell>
          <cell r="C937" t="str">
            <v>KG</v>
          </cell>
          <cell r="F937" t="str">
            <v>SBHOWLIT</v>
          </cell>
          <cell r="G937" t="str">
            <v>BODY</v>
          </cell>
          <cell r="H937" t="str">
            <v>OBSOLETE</v>
          </cell>
          <cell r="I937">
            <v>39287</v>
          </cell>
        </row>
        <row r="938">
          <cell r="A938" t="str">
            <v>2GS04T-1</v>
          </cell>
          <cell r="B938" t="str">
            <v>BODY (TEST)</v>
          </cell>
          <cell r="C938" t="str">
            <v>KG</v>
          </cell>
          <cell r="F938" t="str">
            <v>SBHOWLIT</v>
          </cell>
          <cell r="G938" t="str">
            <v>BODY</v>
          </cell>
          <cell r="H938" t="str">
            <v>OBSOLETE</v>
          </cell>
          <cell r="I938">
            <v>40207</v>
          </cell>
        </row>
        <row r="939">
          <cell r="A939" t="str">
            <v>2Gs04T-2</v>
          </cell>
          <cell r="B939" t="str">
            <v>BODY</v>
          </cell>
          <cell r="C939" t="str">
            <v>KG</v>
          </cell>
          <cell r="F939" t="str">
            <v>SBHOWLIT</v>
          </cell>
          <cell r="G939" t="str">
            <v>BODY</v>
          </cell>
          <cell r="H939" t="str">
            <v>OBSOLETE</v>
          </cell>
          <cell r="I939">
            <v>40217</v>
          </cell>
        </row>
        <row r="940">
          <cell r="A940" t="str">
            <v>2GS04T-3</v>
          </cell>
          <cell r="B940" t="str">
            <v>BODY</v>
          </cell>
          <cell r="C940" t="str">
            <v>KG</v>
          </cell>
          <cell r="F940" t="str">
            <v>SBHOWLIT</v>
          </cell>
          <cell r="G940" t="str">
            <v>BODY</v>
          </cell>
          <cell r="H940" t="str">
            <v>OBSOLETE</v>
          </cell>
          <cell r="I940">
            <v>40253</v>
          </cell>
        </row>
        <row r="941">
          <cell r="A941" t="str">
            <v>2GS04T-4</v>
          </cell>
          <cell r="B941" t="str">
            <v>BODY (TEST)</v>
          </cell>
          <cell r="C941" t="str">
            <v>KG</v>
          </cell>
          <cell r="F941" t="str">
            <v>SBHOWLIT</v>
          </cell>
          <cell r="G941" t="str">
            <v>BODY</v>
          </cell>
          <cell r="H941" t="str">
            <v>OBSOLETE</v>
          </cell>
          <cell r="I941">
            <v>40288</v>
          </cell>
        </row>
        <row r="942">
          <cell r="A942" t="str">
            <v>2GT002</v>
          </cell>
          <cell r="B942" t="str">
            <v>GT-002</v>
          </cell>
          <cell r="C942" t="str">
            <v>KG</v>
          </cell>
          <cell r="F942" t="str">
            <v>SGGLAZED</v>
          </cell>
          <cell r="G942" t="str">
            <v>GLAZE</v>
          </cell>
          <cell r="H942" t="str">
            <v>OBSOLETE</v>
          </cell>
          <cell r="I942">
            <v>39640</v>
          </cell>
        </row>
        <row r="943">
          <cell r="B943" t="str">
            <v>GLAZE</v>
          </cell>
        </row>
        <row r="944">
          <cell r="A944" t="str">
            <v>_x000C_ppptrp11.p 2+</v>
          </cell>
          <cell r="B944" t="str">
            <v>1.5.2 Item D</v>
          </cell>
          <cell r="C944" t="str">
            <v>at</v>
          </cell>
          <cell r="D944" t="str">
            <v>a Rep</v>
          </cell>
          <cell r="E944" t="str">
            <v>ort</v>
          </cell>
          <cell r="H944" t="str">
            <v>Dat</v>
          </cell>
          <cell r="I944" t="str">
            <v>e: 09/07</v>
          </cell>
        </row>
        <row r="945">
          <cell r="A945" t="str">
            <v>Page:    18</v>
          </cell>
          <cell r="B945" t="str">
            <v>T.T. CERAMIC</v>
          </cell>
          <cell r="C945" t="str">
            <v>C</v>
          </cell>
          <cell r="D945" t="str">
            <v>O.,LT</v>
          </cell>
          <cell r="E945" t="str">
            <v>D.</v>
          </cell>
          <cell r="H945" t="str">
            <v>Time</v>
          </cell>
          <cell r="I945" t="str">
            <v>: 08:55:</v>
          </cell>
        </row>
        <row r="946">
          <cell r="A946" t="str">
            <v>2200 R&amp;D TESTING SE</v>
          </cell>
          <cell r="B946" t="str">
            <v>MI PART     (Continued)</v>
          </cell>
        </row>
        <row r="947">
          <cell r="E947" t="str">
            <v>Drawing</v>
          </cell>
        </row>
        <row r="948">
          <cell r="A948" t="str">
            <v>Item Number</v>
          </cell>
          <cell r="B948" t="str">
            <v>Description</v>
          </cell>
          <cell r="C948" t="str">
            <v>UM</v>
          </cell>
          <cell r="D948" t="str">
            <v>Rev</v>
          </cell>
          <cell r="E948" t="str">
            <v>Brk Cat</v>
          </cell>
          <cell r="F948" t="str">
            <v>Group</v>
          </cell>
          <cell r="G948" t="str">
            <v>Type</v>
          </cell>
          <cell r="H948" t="str">
            <v>St</v>
          </cell>
          <cell r="I948" t="str">
            <v>Added</v>
          </cell>
        </row>
        <row r="949">
          <cell r="A949" t="str">
            <v>------------------</v>
          </cell>
          <cell r="B949" t="str">
            <v>------------------------------------------------</v>
          </cell>
          <cell r="C949" t="str">
            <v>--</v>
          </cell>
          <cell r="D949" t="str">
            <v>----</v>
          </cell>
          <cell r="E949" t="str">
            <v>------------------</v>
          </cell>
          <cell r="F949" t="str">
            <v>--------</v>
          </cell>
          <cell r="G949" t="str">
            <v>--------</v>
          </cell>
          <cell r="H949" t="str">
            <v>--------</v>
          </cell>
          <cell r="I949" t="str">
            <v>--------</v>
          </cell>
        </row>
        <row r="950">
          <cell r="A950" t="str">
            <v>2GT003</v>
          </cell>
          <cell r="B950" t="str">
            <v>2GT-003</v>
          </cell>
          <cell r="C950" t="str">
            <v>KG</v>
          </cell>
          <cell r="F950" t="str">
            <v>SGGLAZED</v>
          </cell>
          <cell r="G950" t="str">
            <v>GLAZE</v>
          </cell>
          <cell r="H950" t="str">
            <v>OBSOLETE</v>
          </cell>
          <cell r="I950">
            <v>39405</v>
          </cell>
        </row>
        <row r="951">
          <cell r="B951" t="str">
            <v>GLAZE</v>
          </cell>
        </row>
        <row r="952">
          <cell r="A952" t="str">
            <v>2GT004</v>
          </cell>
          <cell r="B952" t="str">
            <v>GLAZE</v>
          </cell>
          <cell r="C952" t="str">
            <v>KG</v>
          </cell>
          <cell r="F952" t="str">
            <v>SGGLAZED</v>
          </cell>
          <cell r="G952" t="str">
            <v>GLAZE</v>
          </cell>
          <cell r="H952" t="str">
            <v>OBSOLETE</v>
          </cell>
          <cell r="I952">
            <v>39668</v>
          </cell>
        </row>
        <row r="953">
          <cell r="A953" t="str">
            <v>2GT006</v>
          </cell>
          <cell r="B953" t="str">
            <v>GLAZE (TEST)</v>
          </cell>
          <cell r="C953" t="str">
            <v>KG</v>
          </cell>
          <cell r="F953" t="str">
            <v>SGGLAZED</v>
          </cell>
          <cell r="G953" t="str">
            <v>GLAZE</v>
          </cell>
          <cell r="H953" t="str">
            <v>OBSOLETE</v>
          </cell>
          <cell r="I953">
            <v>39904</v>
          </cell>
        </row>
        <row r="954">
          <cell r="A954" t="str">
            <v>2GT01BS01</v>
          </cell>
          <cell r="B954" t="str">
            <v>BODY COLOR TEST</v>
          </cell>
          <cell r="C954" t="str">
            <v>KG</v>
          </cell>
          <cell r="F954" t="str">
            <v>SBAVORI</v>
          </cell>
          <cell r="G954" t="str">
            <v>BODY</v>
          </cell>
          <cell r="H954" t="str">
            <v>OBSOLETE</v>
          </cell>
          <cell r="I954">
            <v>39590</v>
          </cell>
        </row>
        <row r="955">
          <cell r="A955" t="str">
            <v>2GT01BS02</v>
          </cell>
          <cell r="B955" t="str">
            <v>BODY COLOR  TEST</v>
          </cell>
          <cell r="C955" t="str">
            <v>KG</v>
          </cell>
          <cell r="F955" t="str">
            <v>SBAVORI</v>
          </cell>
          <cell r="G955" t="str">
            <v>BODY</v>
          </cell>
          <cell r="H955" t="str">
            <v>OBSOLETE</v>
          </cell>
          <cell r="I955">
            <v>39608</v>
          </cell>
        </row>
        <row r="956">
          <cell r="A956" t="str">
            <v>2ROSA-P2</v>
          </cell>
          <cell r="B956" t="str">
            <v>ROSA/PR2</v>
          </cell>
          <cell r="C956" t="str">
            <v>KG</v>
          </cell>
          <cell r="F956" t="str">
            <v>SGSCREEN</v>
          </cell>
          <cell r="G956" t="str">
            <v>ZZZ</v>
          </cell>
          <cell r="H956" t="str">
            <v>OBSOLETE</v>
          </cell>
          <cell r="I956">
            <v>39604</v>
          </cell>
        </row>
        <row r="957">
          <cell r="A957" t="str">
            <v>2S042T</v>
          </cell>
          <cell r="B957" t="str">
            <v>PRINTING (WALDORF-AVORIO) TEST</v>
          </cell>
          <cell r="C957" t="str">
            <v>KG</v>
          </cell>
          <cell r="F957" t="str">
            <v>SGSCREEN</v>
          </cell>
          <cell r="G957" t="str">
            <v>SCREEN</v>
          </cell>
          <cell r="H957" t="str">
            <v>OBSOLETE</v>
          </cell>
          <cell r="I957">
            <v>39413</v>
          </cell>
        </row>
        <row r="958">
          <cell r="A958" t="str">
            <v>2SINGA BEIGE</v>
          </cell>
          <cell r="B958" t="str">
            <v>BEIGE GLAZE</v>
          </cell>
          <cell r="C958" t="str">
            <v>KG</v>
          </cell>
          <cell r="F958" t="str">
            <v>NEW PROD</v>
          </cell>
          <cell r="G958" t="str">
            <v>GLAZE</v>
          </cell>
          <cell r="H958" t="str">
            <v>PRELEASE</v>
          </cell>
          <cell r="I958">
            <v>39633</v>
          </cell>
        </row>
        <row r="959">
          <cell r="A959" t="str">
            <v>2SINGA/BE1</v>
          </cell>
          <cell r="B959" t="str">
            <v>YELLOW COLOR</v>
          </cell>
          <cell r="C959" t="str">
            <v>KG</v>
          </cell>
          <cell r="F959" t="str">
            <v>SGSCREEN</v>
          </cell>
          <cell r="G959" t="str">
            <v>SCREEN</v>
          </cell>
          <cell r="H959" t="str">
            <v>OBSOLETE</v>
          </cell>
          <cell r="I959">
            <v>39633</v>
          </cell>
        </row>
        <row r="960">
          <cell r="A960" t="str">
            <v>2SINGA/BE2</v>
          </cell>
          <cell r="B960" t="str">
            <v>BEIGE COLOR</v>
          </cell>
          <cell r="C960" t="str">
            <v>KG</v>
          </cell>
          <cell r="F960" t="str">
            <v>SGSCREEN</v>
          </cell>
          <cell r="G960" t="str">
            <v>SCREEN</v>
          </cell>
          <cell r="H960" t="str">
            <v>OBSOLETE</v>
          </cell>
          <cell r="I960">
            <v>39633</v>
          </cell>
        </row>
        <row r="961">
          <cell r="A961" t="str">
            <v>2T484/105</v>
          </cell>
          <cell r="B961" t="str">
            <v>BEIGE PRINTING</v>
          </cell>
          <cell r="C961" t="str">
            <v>KG</v>
          </cell>
          <cell r="F961" t="str">
            <v>NEW PROD</v>
          </cell>
          <cell r="G961" t="str">
            <v>SCREEN</v>
          </cell>
          <cell r="H961" t="str">
            <v>PRELEASE</v>
          </cell>
          <cell r="I961">
            <v>39611</v>
          </cell>
        </row>
        <row r="962">
          <cell r="A962" t="str">
            <v>2T484/106</v>
          </cell>
          <cell r="B962" t="str">
            <v>BEIGE PRINTING</v>
          </cell>
          <cell r="C962" t="str">
            <v>KG</v>
          </cell>
          <cell r="F962" t="str">
            <v>NEW PROD</v>
          </cell>
          <cell r="G962" t="str">
            <v>SCREEN</v>
          </cell>
          <cell r="H962" t="str">
            <v>PRELEASE</v>
          </cell>
          <cell r="I962">
            <v>39611</v>
          </cell>
        </row>
        <row r="963">
          <cell r="A963" t="str">
            <v>2T484/47</v>
          </cell>
          <cell r="B963" t="str">
            <v>BROWN GLAZE</v>
          </cell>
          <cell r="C963" t="str">
            <v>KG</v>
          </cell>
          <cell r="F963" t="str">
            <v>NEW PROD</v>
          </cell>
          <cell r="G963" t="str">
            <v>GLAZE</v>
          </cell>
          <cell r="H963" t="str">
            <v>PRELEASE</v>
          </cell>
          <cell r="I963">
            <v>39611</v>
          </cell>
        </row>
        <row r="964">
          <cell r="A964" t="str">
            <v>2T484/52</v>
          </cell>
          <cell r="B964" t="str">
            <v>GREY GLAZE</v>
          </cell>
          <cell r="C964" t="str">
            <v>KG</v>
          </cell>
          <cell r="F964" t="str">
            <v>NEW PROD</v>
          </cell>
          <cell r="G964" t="str">
            <v>GLAZE</v>
          </cell>
          <cell r="H964" t="str">
            <v>PRELEASE</v>
          </cell>
          <cell r="I964">
            <v>39611</v>
          </cell>
        </row>
        <row r="965">
          <cell r="A965" t="str">
            <v>2T484/66</v>
          </cell>
          <cell r="B965" t="str">
            <v>YELLOW GLAZE</v>
          </cell>
          <cell r="C965" t="str">
            <v>KG</v>
          </cell>
          <cell r="F965" t="str">
            <v>NEW PROD</v>
          </cell>
          <cell r="G965" t="str">
            <v>GLAZE</v>
          </cell>
          <cell r="H965" t="str">
            <v>PRELEASE</v>
          </cell>
          <cell r="I965">
            <v>39611</v>
          </cell>
        </row>
        <row r="966">
          <cell r="A966" t="str">
            <v>2T484/78</v>
          </cell>
          <cell r="B966" t="str">
            <v>GREY PRINTING</v>
          </cell>
          <cell r="C966" t="str">
            <v>KG</v>
          </cell>
          <cell r="F966" t="str">
            <v>NEW PROD</v>
          </cell>
          <cell r="G966" t="str">
            <v>SCREEN</v>
          </cell>
          <cell r="H966" t="str">
            <v>PRELEASE</v>
          </cell>
          <cell r="I966">
            <v>39611</v>
          </cell>
        </row>
        <row r="967">
          <cell r="A967" t="str">
            <v>2T484/79</v>
          </cell>
          <cell r="B967" t="str">
            <v>GREY PRINTING</v>
          </cell>
          <cell r="C967" t="str">
            <v>KG</v>
          </cell>
          <cell r="F967" t="str">
            <v>NEW PROD</v>
          </cell>
          <cell r="G967" t="str">
            <v>SCREEN</v>
          </cell>
          <cell r="H967" t="str">
            <v>PRELEASE</v>
          </cell>
          <cell r="I967">
            <v>39611</v>
          </cell>
        </row>
        <row r="968">
          <cell r="A968" t="str">
            <v>2T484/81</v>
          </cell>
          <cell r="B968" t="str">
            <v>YELLOW PRINTING</v>
          </cell>
          <cell r="C968" t="str">
            <v>KG</v>
          </cell>
          <cell r="F968" t="str">
            <v>NEW PROD</v>
          </cell>
          <cell r="G968" t="str">
            <v>SCREEN</v>
          </cell>
          <cell r="H968" t="str">
            <v>PRELEASE</v>
          </cell>
          <cell r="I968">
            <v>39611</v>
          </cell>
        </row>
        <row r="969">
          <cell r="A969" t="str">
            <v>2T484/86</v>
          </cell>
          <cell r="B969" t="str">
            <v>BEIGE PRINTING</v>
          </cell>
          <cell r="C969" t="str">
            <v>KG</v>
          </cell>
          <cell r="F969" t="str">
            <v>NEW PROD</v>
          </cell>
          <cell r="G969" t="str">
            <v>SCREEN</v>
          </cell>
          <cell r="H969" t="str">
            <v>PRELEASE</v>
          </cell>
          <cell r="I969">
            <v>39611</v>
          </cell>
        </row>
        <row r="970">
          <cell r="A970" t="str">
            <v>2T484/91</v>
          </cell>
          <cell r="B970" t="str">
            <v>GREY PRINTING</v>
          </cell>
          <cell r="C970" t="str">
            <v>KG</v>
          </cell>
          <cell r="F970" t="str">
            <v>NEW PROD</v>
          </cell>
          <cell r="G970" t="str">
            <v>SCREEN</v>
          </cell>
          <cell r="H970" t="str">
            <v>PRELEASE</v>
          </cell>
          <cell r="I970">
            <v>39611</v>
          </cell>
        </row>
        <row r="971">
          <cell r="A971" t="str">
            <v>2T484/92</v>
          </cell>
          <cell r="B971" t="str">
            <v>GREY PRINTING</v>
          </cell>
          <cell r="C971" t="str">
            <v>KG</v>
          </cell>
          <cell r="F971" t="str">
            <v>NEW PROD</v>
          </cell>
          <cell r="G971" t="str">
            <v>SCREEN</v>
          </cell>
          <cell r="H971" t="str">
            <v>PRELEASE</v>
          </cell>
          <cell r="I971">
            <v>39611</v>
          </cell>
        </row>
        <row r="972">
          <cell r="A972" t="str">
            <v>2TEN-001</v>
          </cell>
          <cell r="B972" t="str">
            <v>ENGOBE TEST</v>
          </cell>
          <cell r="C972" t="str">
            <v>KG</v>
          </cell>
          <cell r="F972" t="str">
            <v>SGENGOBE</v>
          </cell>
          <cell r="G972" t="str">
            <v>ZZZ</v>
          </cell>
          <cell r="H972" t="str">
            <v>OBSOLETE</v>
          </cell>
          <cell r="I972">
            <v>39701</v>
          </cell>
        </row>
        <row r="973">
          <cell r="B973" t="str">
            <v>เคลือบโรเลอร์เตา</v>
          </cell>
        </row>
        <row r="974">
          <cell r="A974" t="str">
            <v>2TGE-001</v>
          </cell>
          <cell r="B974" t="str">
            <v>ENGOBE (GRES PORCELAIN) (TEST)</v>
          </cell>
          <cell r="C974" t="str">
            <v>KG</v>
          </cell>
          <cell r="F974" t="str">
            <v>zzz</v>
          </cell>
          <cell r="G974" t="str">
            <v>zzz</v>
          </cell>
          <cell r="H974" t="str">
            <v>PRELEASE</v>
          </cell>
          <cell r="I974">
            <v>39905</v>
          </cell>
        </row>
        <row r="975">
          <cell r="A975" t="str">
            <v>2TGN01-02</v>
          </cell>
          <cell r="B975" t="str">
            <v>BODY TEST</v>
          </cell>
          <cell r="C975" t="str">
            <v>KG</v>
          </cell>
          <cell r="F975" t="str">
            <v>SBAVORI</v>
          </cell>
          <cell r="G975" t="str">
            <v>BODY</v>
          </cell>
          <cell r="H975" t="str">
            <v>OBSOLETE</v>
          </cell>
          <cell r="I975">
            <v>39454</v>
          </cell>
        </row>
        <row r="976">
          <cell r="A976" t="str">
            <v>2TGN01-03</v>
          </cell>
          <cell r="B976" t="str">
            <v>BODY TEST</v>
          </cell>
          <cell r="C976" t="str">
            <v>KG</v>
          </cell>
          <cell r="F976" t="str">
            <v>SBAVORI</v>
          </cell>
          <cell r="G976" t="str">
            <v>BODY</v>
          </cell>
          <cell r="H976" t="str">
            <v>OBSOLETE</v>
          </cell>
          <cell r="I976">
            <v>39503</v>
          </cell>
        </row>
        <row r="977">
          <cell r="A977" t="str">
            <v>2TGN01-04</v>
          </cell>
          <cell r="B977" t="str">
            <v>BODY TEST</v>
          </cell>
          <cell r="C977" t="str">
            <v>KG</v>
          </cell>
          <cell r="F977" t="str">
            <v>SBAVORI</v>
          </cell>
          <cell r="G977" t="str">
            <v>BODY</v>
          </cell>
          <cell r="H977" t="str">
            <v>OBSOLETE</v>
          </cell>
          <cell r="I977">
            <v>39511</v>
          </cell>
        </row>
        <row r="978">
          <cell r="A978" t="str">
            <v>2TGN01-05</v>
          </cell>
          <cell r="B978" t="str">
            <v>BODY TEST</v>
          </cell>
          <cell r="C978" t="str">
            <v>KG</v>
          </cell>
          <cell r="F978" t="str">
            <v>SBAVORI</v>
          </cell>
          <cell r="G978" t="str">
            <v>BODY</v>
          </cell>
          <cell r="H978" t="str">
            <v>OBSOLETE</v>
          </cell>
          <cell r="I978">
            <v>39528</v>
          </cell>
        </row>
        <row r="979">
          <cell r="A979" t="str">
            <v>2TGN01-06</v>
          </cell>
          <cell r="B979" t="str">
            <v>BODY TEST</v>
          </cell>
          <cell r="C979" t="str">
            <v>KG</v>
          </cell>
          <cell r="F979" t="str">
            <v>ZZZ</v>
          </cell>
          <cell r="G979" t="str">
            <v>BODY</v>
          </cell>
          <cell r="H979" t="str">
            <v>PRELEASE</v>
          </cell>
          <cell r="I979">
            <v>39533</v>
          </cell>
        </row>
        <row r="980">
          <cell r="A980" t="str">
            <v>2TGN04-01</v>
          </cell>
          <cell r="B980" t="str">
            <v>BODY TEST</v>
          </cell>
          <cell r="C980" t="str">
            <v>KG</v>
          </cell>
          <cell r="F980" t="str">
            <v>SBAVORI</v>
          </cell>
          <cell r="G980" t="str">
            <v>BODY</v>
          </cell>
          <cell r="H980" t="str">
            <v>OBSOLETE</v>
          </cell>
          <cell r="I980">
            <v>39773</v>
          </cell>
        </row>
        <row r="981">
          <cell r="A981" t="str">
            <v>2TGS01-01</v>
          </cell>
          <cell r="B981" t="str">
            <v>BODY TEST</v>
          </cell>
          <cell r="C981" t="str">
            <v>KG</v>
          </cell>
          <cell r="F981" t="str">
            <v>SBHOWLIT</v>
          </cell>
          <cell r="G981" t="str">
            <v>BODY</v>
          </cell>
          <cell r="H981" t="str">
            <v>OBSOLETE</v>
          </cell>
          <cell r="I981">
            <v>39507</v>
          </cell>
        </row>
        <row r="982">
          <cell r="A982" t="str">
            <v>2TWB-001</v>
          </cell>
          <cell r="B982" t="str">
            <v>WALL TILE BODY</v>
          </cell>
          <cell r="C982" t="str">
            <v>KG</v>
          </cell>
          <cell r="F982" t="str">
            <v>SBWALLTI</v>
          </cell>
          <cell r="G982" t="str">
            <v>BODY</v>
          </cell>
          <cell r="H982" t="str">
            <v>OBSOLETE</v>
          </cell>
          <cell r="I982">
            <v>39420</v>
          </cell>
        </row>
        <row r="983">
          <cell r="A983" t="str">
            <v>2TWB-001/1</v>
          </cell>
          <cell r="B983" t="str">
            <v>WALL TILE BODY</v>
          </cell>
          <cell r="C983" t="str">
            <v>KG</v>
          </cell>
          <cell r="F983" t="str">
            <v>SBWALLTI</v>
          </cell>
          <cell r="G983" t="str">
            <v>BODY</v>
          </cell>
          <cell r="H983" t="str">
            <v>OBSOLETE</v>
          </cell>
          <cell r="I983">
            <v>39486</v>
          </cell>
        </row>
        <row r="984">
          <cell r="A984" t="str">
            <v>2TWB-001/2</v>
          </cell>
          <cell r="B984" t="str">
            <v>BODY DFF(E3)</v>
          </cell>
          <cell r="C984" t="str">
            <v>KG</v>
          </cell>
          <cell r="F984" t="str">
            <v>SBWALLTI</v>
          </cell>
          <cell r="G984" t="str">
            <v>BODY</v>
          </cell>
          <cell r="H984" t="str">
            <v>OBSOLETE</v>
          </cell>
          <cell r="I984">
            <v>39518</v>
          </cell>
        </row>
        <row r="985">
          <cell r="A985" t="str">
            <v>2TWB-001/3</v>
          </cell>
          <cell r="B985" t="str">
            <v>BODY DFF(G1)</v>
          </cell>
          <cell r="C985" t="str">
            <v>KG</v>
          </cell>
          <cell r="F985" t="str">
            <v>SBWALLTI</v>
          </cell>
          <cell r="G985" t="str">
            <v>BODY</v>
          </cell>
          <cell r="H985" t="str">
            <v>OBSOLETE</v>
          </cell>
          <cell r="I985">
            <v>39541</v>
          </cell>
        </row>
        <row r="986">
          <cell r="A986" t="str">
            <v>2TWB-001/4</v>
          </cell>
          <cell r="B986" t="str">
            <v>BODY DFF</v>
          </cell>
          <cell r="C986" t="str">
            <v>KG</v>
          </cell>
          <cell r="F986" t="str">
            <v>SBWALLTI</v>
          </cell>
          <cell r="G986" t="str">
            <v>BODY</v>
          </cell>
          <cell r="H986" t="str">
            <v>OBSOLETE</v>
          </cell>
          <cell r="I986">
            <v>39549</v>
          </cell>
        </row>
        <row r="987">
          <cell r="A987" t="str">
            <v>2TWB-001/5</v>
          </cell>
          <cell r="B987" t="str">
            <v>BODY DFF</v>
          </cell>
          <cell r="C987" t="str">
            <v>KG</v>
          </cell>
          <cell r="F987" t="str">
            <v>SBWALLTI</v>
          </cell>
          <cell r="G987" t="str">
            <v>BODY</v>
          </cell>
          <cell r="H987" t="str">
            <v>OBSOLETE</v>
          </cell>
          <cell r="I987">
            <v>39574</v>
          </cell>
        </row>
        <row r="988">
          <cell r="A988" t="str">
            <v>2TWB-001/6</v>
          </cell>
          <cell r="B988" t="str">
            <v>BODY DFF</v>
          </cell>
          <cell r="C988" t="str">
            <v>KG</v>
          </cell>
          <cell r="F988" t="str">
            <v>SBWALLTI</v>
          </cell>
          <cell r="G988" t="str">
            <v>BODY</v>
          </cell>
          <cell r="H988" t="str">
            <v>OBSOLETE</v>
          </cell>
          <cell r="I988">
            <v>39578</v>
          </cell>
        </row>
        <row r="989">
          <cell r="A989" t="str">
            <v>2TWB-001/8</v>
          </cell>
          <cell r="B989" t="str">
            <v>BODY DFF</v>
          </cell>
          <cell r="C989" t="str">
            <v>KG</v>
          </cell>
          <cell r="F989" t="str">
            <v>SBWALLTI</v>
          </cell>
          <cell r="G989" t="str">
            <v>BODY</v>
          </cell>
          <cell r="H989" t="str">
            <v>OBSOLETE</v>
          </cell>
          <cell r="I989">
            <v>39594</v>
          </cell>
        </row>
        <row r="990">
          <cell r="A990" t="str">
            <v>2TWE-001</v>
          </cell>
          <cell r="B990" t="str">
            <v>ENGOBE/SIL (FERRO)</v>
          </cell>
          <cell r="C990" t="str">
            <v>KG</v>
          </cell>
          <cell r="F990" t="str">
            <v>ZZZ</v>
          </cell>
          <cell r="G990" t="str">
            <v>ENGOBE</v>
          </cell>
          <cell r="H990" t="str">
            <v>PRELEASE</v>
          </cell>
          <cell r="I990">
            <v>39564</v>
          </cell>
        </row>
        <row r="991">
          <cell r="A991" t="str">
            <v>2TWG-001</v>
          </cell>
          <cell r="B991" t="str">
            <v>GLAZE OPAQUE (FERRO)</v>
          </cell>
          <cell r="C991" t="str">
            <v>KG</v>
          </cell>
          <cell r="F991" t="str">
            <v>SGGLAZED</v>
          </cell>
          <cell r="G991" t="str">
            <v>GLAZE</v>
          </cell>
          <cell r="H991" t="str">
            <v>OBSOLETE</v>
          </cell>
          <cell r="I991">
            <v>39553</v>
          </cell>
        </row>
        <row r="992">
          <cell r="A992" t="str">
            <v>2TWG-002</v>
          </cell>
          <cell r="B992" t="str">
            <v>GLAZE TRANSP (FERRO)</v>
          </cell>
          <cell r="C992" t="str">
            <v>KG</v>
          </cell>
          <cell r="F992" t="str">
            <v>SGGLAZED</v>
          </cell>
          <cell r="G992" t="str">
            <v>GLAZE</v>
          </cell>
          <cell r="H992" t="str">
            <v>OBSOLETE</v>
          </cell>
          <cell r="I992">
            <v>39553</v>
          </cell>
        </row>
        <row r="993">
          <cell r="A993" t="str">
            <v>2TWG-003</v>
          </cell>
          <cell r="B993" t="str">
            <v>SEMI TRANSP</v>
          </cell>
          <cell r="C993" t="str">
            <v>KG</v>
          </cell>
          <cell r="F993" t="str">
            <v>SGGLAZED</v>
          </cell>
          <cell r="G993" t="str">
            <v>GLAZE</v>
          </cell>
          <cell r="H993" t="str">
            <v>OBSOLETE</v>
          </cell>
          <cell r="I993">
            <v>39555</v>
          </cell>
        </row>
        <row r="994">
          <cell r="A994" t="str">
            <v>2TWG-004</v>
          </cell>
          <cell r="B994" t="str">
            <v>IVORY GLAZE SEMI TRANSP</v>
          </cell>
          <cell r="C994" t="str">
            <v>KG</v>
          </cell>
          <cell r="F994" t="str">
            <v>SGGLAZED</v>
          </cell>
          <cell r="G994" t="str">
            <v>GLAZE</v>
          </cell>
          <cell r="H994" t="str">
            <v>OBSOLETE</v>
          </cell>
          <cell r="I994">
            <v>39557</v>
          </cell>
        </row>
        <row r="995">
          <cell r="A995" t="str">
            <v>2TWG-005</v>
          </cell>
          <cell r="B995" t="str">
            <v>GLAZE MATT</v>
          </cell>
          <cell r="C995" t="str">
            <v>KG</v>
          </cell>
          <cell r="F995" t="str">
            <v>SGGLAZED</v>
          </cell>
          <cell r="G995" t="str">
            <v>GLAZE</v>
          </cell>
          <cell r="H995" t="str">
            <v>OBSOLETE</v>
          </cell>
          <cell r="I995">
            <v>39561</v>
          </cell>
        </row>
        <row r="996">
          <cell r="A996" t="str">
            <v>2TWG-006</v>
          </cell>
          <cell r="B996" t="str">
            <v>GLAZE MATT(Baby Face)</v>
          </cell>
          <cell r="C996" t="str">
            <v>KG</v>
          </cell>
          <cell r="F996" t="str">
            <v>NEW PROD</v>
          </cell>
          <cell r="G996" t="str">
            <v>GLAZE</v>
          </cell>
          <cell r="H996" t="str">
            <v>PRELEASE</v>
          </cell>
          <cell r="I996">
            <v>39564</v>
          </cell>
        </row>
        <row r="997">
          <cell r="A997" t="str">
            <v>2TWG-007</v>
          </cell>
          <cell r="B997" t="str">
            <v>GLAZE MATT(Satin)</v>
          </cell>
          <cell r="C997" t="str">
            <v>KG</v>
          </cell>
          <cell r="F997" t="str">
            <v>NEW PROD</v>
          </cell>
          <cell r="G997" t="str">
            <v>GLAZE</v>
          </cell>
          <cell r="H997" t="str">
            <v>PRELEASE</v>
          </cell>
          <cell r="I997">
            <v>39564</v>
          </cell>
        </row>
        <row r="998">
          <cell r="A998" t="str">
            <v>2TWG-008</v>
          </cell>
          <cell r="B998" t="str">
            <v>GLAZE IVORY MATT</v>
          </cell>
          <cell r="C998" t="str">
            <v>KG</v>
          </cell>
          <cell r="F998" t="str">
            <v>SGGLAZED</v>
          </cell>
          <cell r="G998" t="str">
            <v>GLAZE</v>
          </cell>
          <cell r="H998" t="str">
            <v>OBSOLETE</v>
          </cell>
          <cell r="I998">
            <v>39568</v>
          </cell>
        </row>
        <row r="999">
          <cell r="A999" t="str">
            <v>_x000C_ppptrp11.p 2+</v>
          </cell>
          <cell r="B999" t="str">
            <v>1.5.2 Item D</v>
          </cell>
          <cell r="C999" t="str">
            <v>at</v>
          </cell>
          <cell r="D999" t="str">
            <v>a Rep</v>
          </cell>
          <cell r="E999" t="str">
            <v>ort</v>
          </cell>
          <cell r="H999" t="str">
            <v>Dat</v>
          </cell>
          <cell r="I999" t="str">
            <v>e: 09/07</v>
          </cell>
        </row>
        <row r="1000">
          <cell r="A1000" t="str">
            <v>Page:    19</v>
          </cell>
          <cell r="B1000" t="str">
            <v>T.T. CERAMIC</v>
          </cell>
          <cell r="C1000" t="str">
            <v>C</v>
          </cell>
          <cell r="D1000" t="str">
            <v>O.,LT</v>
          </cell>
          <cell r="E1000" t="str">
            <v>D.</v>
          </cell>
          <cell r="H1000" t="str">
            <v>Time</v>
          </cell>
          <cell r="I1000" t="str">
            <v>: 08:55:</v>
          </cell>
        </row>
        <row r="1001">
          <cell r="A1001" t="str">
            <v>2200 R&amp;D TESTING SE</v>
          </cell>
          <cell r="B1001" t="str">
            <v>MI PART     (Continued)</v>
          </cell>
        </row>
        <row r="1002">
          <cell r="E1002" t="str">
            <v>Drawing</v>
          </cell>
        </row>
        <row r="1003">
          <cell r="A1003" t="str">
            <v>Item Number</v>
          </cell>
          <cell r="B1003" t="str">
            <v>Description</v>
          </cell>
          <cell r="C1003" t="str">
            <v>UM</v>
          </cell>
          <cell r="D1003" t="str">
            <v>Rev</v>
          </cell>
          <cell r="E1003" t="str">
            <v>Brk Cat</v>
          </cell>
          <cell r="F1003" t="str">
            <v>Group</v>
          </cell>
          <cell r="G1003" t="str">
            <v>Type</v>
          </cell>
          <cell r="H1003" t="str">
            <v>St</v>
          </cell>
          <cell r="I1003" t="str">
            <v>Added</v>
          </cell>
        </row>
        <row r="1004">
          <cell r="A1004" t="str">
            <v>------------------</v>
          </cell>
          <cell r="B1004" t="str">
            <v>------------------------------------------------</v>
          </cell>
          <cell r="C1004" t="str">
            <v>--</v>
          </cell>
          <cell r="D1004" t="str">
            <v>----</v>
          </cell>
          <cell r="E1004" t="str">
            <v>------------------</v>
          </cell>
          <cell r="F1004" t="str">
            <v>--------</v>
          </cell>
          <cell r="G1004" t="str">
            <v>--------</v>
          </cell>
          <cell r="H1004" t="str">
            <v>--------</v>
          </cell>
          <cell r="I1004" t="str">
            <v>--------</v>
          </cell>
        </row>
        <row r="1005">
          <cell r="A1005" t="str">
            <v>2TWG-009</v>
          </cell>
          <cell r="B1005" t="str">
            <v>ROSA BLUE</v>
          </cell>
          <cell r="C1005" t="str">
            <v>KG</v>
          </cell>
          <cell r="F1005" t="str">
            <v>NEW PROD</v>
          </cell>
          <cell r="G1005" t="str">
            <v>GLAZE</v>
          </cell>
          <cell r="H1005" t="str">
            <v>PRELEASE</v>
          </cell>
          <cell r="I1005">
            <v>39604</v>
          </cell>
        </row>
        <row r="1006">
          <cell r="A1006" t="str">
            <v>2WBT0</v>
          </cell>
          <cell r="B1006" t="str">
            <v>TEST WALL TILE</v>
          </cell>
          <cell r="C1006" t="str">
            <v>KG</v>
          </cell>
          <cell r="F1006" t="str">
            <v>SBWALLTI</v>
          </cell>
          <cell r="G1006" t="str">
            <v>BODY</v>
          </cell>
          <cell r="H1006" t="str">
            <v>ACTIVE</v>
          </cell>
          <cell r="I1006">
            <v>40840</v>
          </cell>
        </row>
        <row r="1007">
          <cell r="A1007" t="str">
            <v>_x000C_</v>
          </cell>
        </row>
      </sheetData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AGING LOCAL"/>
      <sheetName val="Standing data"/>
      <sheetName val="DB"/>
      <sheetName val="Drop Down"/>
      <sheetName val="Setup"/>
      <sheetName val="Formular"/>
      <sheetName val="donnee pdt"/>
      <sheetName val="PNL"/>
      <sheetName val="Depreciation"/>
      <sheetName val="หน้า 1"/>
      <sheetName val="Incidental Cost"/>
      <sheetName val="ReFormat"/>
      <sheetName val="Lightn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</sheetNames>
    <definedNames>
      <definedName name="Macro1"/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"/>
      <sheetName val="P&amp;L"/>
      <sheetName val="D_P&amp;L-P"/>
      <sheetName val="D_P&amp;L-LC"/>
      <sheetName val="D_P&amp;L-Q"/>
      <sheetName val="Location Codes"/>
      <sheetName val="AGING LOCAL"/>
      <sheetName val="Drop Down"/>
      <sheetName val="Library Procedures"/>
      <sheetName val="หนี้สิน"/>
      <sheetName val="งบกำไรขาดทุน"/>
      <sheetName val="Threshold"/>
      <sheetName val="2003 FIN COST TO DIV"/>
      <sheetName val="2003 ADM CAL TO DIV"/>
    </sheetNames>
    <sheetDataSet>
      <sheetData sheetId="0" refreshError="1">
        <row r="1">
          <cell r="A1" t="str">
            <v>.. Specification name: QUIKINC2</v>
          </cell>
        </row>
        <row r="2">
          <cell r="A2" t="str">
            <v xml:space="preserve">.. </v>
          </cell>
        </row>
        <row r="3">
          <cell r="A3" t="str">
            <v>.. This specification file will produce a statement of earnings with two</v>
          </cell>
        </row>
        <row r="4">
          <cell r="A4" t="str">
            <v>.. columns of figures showing current year to date (YTD) earnings and</v>
          </cell>
        </row>
        <row r="5">
          <cell r="A5" t="str">
            <v>.. previous year to date earnings.</v>
          </cell>
        </row>
        <row r="6">
          <cell r="A6" t="str">
            <v>..Setup a constant for the number of periods in the current year in cell G6</v>
          </cell>
        </row>
        <row r="7">
          <cell r="A7" t="str">
            <v>..</v>
          </cell>
        </row>
        <row r="8">
          <cell r="I8" t="str">
            <v>Major Cineplex Group PLC.</v>
          </cell>
        </row>
        <row r="9">
          <cell r="I9" t="str">
            <v>Profit &amp; Loss Statement</v>
          </cell>
        </row>
        <row r="10">
          <cell r="I10" t="str">
            <v>Location</v>
          </cell>
          <cell r="J10" t="str">
            <v>All</v>
          </cell>
        </row>
        <row r="11">
          <cell r="I11" t="str">
            <v>BU</v>
          </cell>
          <cell r="J11" t="str">
            <v>All</v>
          </cell>
        </row>
        <row r="12">
          <cell r="I12" t="str">
            <v>Period</v>
          </cell>
          <cell r="J12" t="str">
            <v>Mar'06</v>
          </cell>
        </row>
        <row r="14">
          <cell r="K14" t="str">
            <v>Jan'06</v>
          </cell>
          <cell r="L14" t="str">
            <v>Feb'06</v>
          </cell>
          <cell r="M14" t="str">
            <v>Mar'06</v>
          </cell>
          <cell r="N14" t="str">
            <v>Apr'06</v>
          </cell>
          <cell r="O14" t="str">
            <v>May'06</v>
          </cell>
          <cell r="P14" t="str">
            <v>Jun'06</v>
          </cell>
          <cell r="Q14" t="str">
            <v>Jul'06</v>
          </cell>
          <cell r="R14" t="str">
            <v>Aug'06</v>
          </cell>
          <cell r="S14" t="str">
            <v>Sep'06</v>
          </cell>
          <cell r="T14" t="str">
            <v>Oct'06</v>
          </cell>
          <cell r="U14" t="str">
            <v>Nov'06</v>
          </cell>
          <cell r="V14" t="str">
            <v>Dec'06</v>
          </cell>
          <cell r="W14" t="str">
            <v>Total</v>
          </cell>
          <cell r="X14" t="str">
            <v>Q1'2006</v>
          </cell>
          <cell r="Y14" t="str">
            <v>Q2'2006</v>
          </cell>
          <cell r="Z14" t="str">
            <v>Q3'2006</v>
          </cell>
          <cell r="AA14" t="str">
            <v>Q4'2006</v>
          </cell>
          <cell r="AB14" t="str">
            <v>CUM-1Q'2006</v>
          </cell>
          <cell r="AC14" t="str">
            <v>CUM-2Q'2006</v>
          </cell>
          <cell r="AD14" t="str">
            <v>CUM-3Q'2006</v>
          </cell>
          <cell r="AE14" t="str">
            <v>CUM-4Q'2006</v>
          </cell>
        </row>
        <row r="16">
          <cell r="A16" t="str">
            <v>\\ACCT</v>
          </cell>
          <cell r="B16">
            <v>0</v>
          </cell>
          <cell r="C16">
            <v>0</v>
          </cell>
          <cell r="D16" t="str">
            <v>T</v>
          </cell>
          <cell r="E16">
            <v>0</v>
          </cell>
          <cell r="F16">
            <v>0</v>
          </cell>
          <cell r="G16">
            <v>0</v>
          </cell>
          <cell r="H16" t="str">
            <v>=FRACCT("ACCTFMTTD")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</row>
        <row r="19">
          <cell r="A19" t="str">
            <v>401100-%%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>001</v>
          </cell>
          <cell r="I19">
            <v>0</v>
          </cell>
          <cell r="J19" t="str">
            <v>Film Revenue</v>
          </cell>
          <cell r="K19" t="str">
            <v>\</v>
          </cell>
          <cell r="L19" t="str">
            <v>\</v>
          </cell>
          <cell r="M19" t="str">
            <v>\</v>
          </cell>
          <cell r="N19" t="str">
            <v>\</v>
          </cell>
          <cell r="O19" t="str">
            <v>\</v>
          </cell>
          <cell r="P19" t="str">
            <v>\</v>
          </cell>
          <cell r="Q19" t="str">
            <v>\</v>
          </cell>
          <cell r="R19" t="str">
            <v>\</v>
          </cell>
          <cell r="S19" t="str">
            <v>\</v>
          </cell>
          <cell r="T19" t="str">
            <v>\</v>
          </cell>
          <cell r="U19" t="str">
            <v>\</v>
          </cell>
          <cell r="V19" t="str">
            <v>\</v>
          </cell>
          <cell r="W19" t="str">
            <v>\</v>
          </cell>
          <cell r="X19" t="str">
            <v>\</v>
          </cell>
          <cell r="Y19" t="str">
            <v>\</v>
          </cell>
          <cell r="Z19" t="str">
            <v>\</v>
          </cell>
          <cell r="AA19" t="str">
            <v>\</v>
          </cell>
          <cell r="AB19" t="str">
            <v>\</v>
          </cell>
          <cell r="AC19" t="str">
            <v>\</v>
          </cell>
          <cell r="AD19" t="str">
            <v>\</v>
          </cell>
          <cell r="AE19" t="str">
            <v>\</v>
          </cell>
        </row>
        <row r="20">
          <cell r="A20" t="str">
            <v>401101-%%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>002</v>
          </cell>
          <cell r="I20">
            <v>0</v>
          </cell>
          <cell r="J20" t="str">
            <v>Film Revenue - Promotion</v>
          </cell>
          <cell r="K20" t="str">
            <v>\</v>
          </cell>
          <cell r="L20" t="str">
            <v>\</v>
          </cell>
          <cell r="M20" t="str">
            <v>\</v>
          </cell>
          <cell r="N20" t="str">
            <v>\</v>
          </cell>
          <cell r="O20" t="str">
            <v>\</v>
          </cell>
          <cell r="P20" t="str">
            <v>\</v>
          </cell>
          <cell r="Q20" t="str">
            <v>\</v>
          </cell>
          <cell r="R20" t="str">
            <v>\</v>
          </cell>
          <cell r="S20" t="str">
            <v>\</v>
          </cell>
          <cell r="T20" t="str">
            <v>\</v>
          </cell>
          <cell r="U20" t="str">
            <v>\</v>
          </cell>
          <cell r="V20" t="str">
            <v>\</v>
          </cell>
          <cell r="W20" t="str">
            <v>\</v>
          </cell>
          <cell r="X20" t="str">
            <v>\</v>
          </cell>
          <cell r="Y20" t="str">
            <v>\</v>
          </cell>
          <cell r="Z20" t="str">
            <v>\</v>
          </cell>
          <cell r="AA20" t="str">
            <v>\</v>
          </cell>
          <cell r="AB20" t="str">
            <v>\</v>
          </cell>
          <cell r="AC20" t="str">
            <v>\</v>
          </cell>
          <cell r="AD20" t="str">
            <v>\</v>
          </cell>
          <cell r="AE20" t="str">
            <v>\</v>
          </cell>
        </row>
        <row r="21">
          <cell r="A21" t="str">
            <v>401102-%%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 t="str">
            <v>003</v>
          </cell>
          <cell r="I21">
            <v>0</v>
          </cell>
          <cell r="J21" t="str">
            <v>Film Revence Promotion Others</v>
          </cell>
          <cell r="K21" t="str">
            <v>\</v>
          </cell>
          <cell r="L21" t="str">
            <v>\</v>
          </cell>
          <cell r="M21" t="str">
            <v>\</v>
          </cell>
          <cell r="N21" t="str">
            <v>\</v>
          </cell>
          <cell r="O21" t="str">
            <v>\</v>
          </cell>
          <cell r="P21" t="str">
            <v>\</v>
          </cell>
          <cell r="Q21" t="str">
            <v>\</v>
          </cell>
          <cell r="R21" t="str">
            <v>\</v>
          </cell>
          <cell r="S21" t="str">
            <v>\</v>
          </cell>
          <cell r="T21" t="str">
            <v>\</v>
          </cell>
          <cell r="U21" t="str">
            <v>\</v>
          </cell>
          <cell r="V21" t="str">
            <v>\</v>
          </cell>
          <cell r="W21" t="str">
            <v>\</v>
          </cell>
          <cell r="X21" t="str">
            <v>\</v>
          </cell>
          <cell r="Y21" t="str">
            <v>\</v>
          </cell>
          <cell r="Z21" t="str">
            <v>\</v>
          </cell>
          <cell r="AA21" t="str">
            <v>\</v>
          </cell>
          <cell r="AB21" t="str">
            <v>\</v>
          </cell>
          <cell r="AC21" t="str">
            <v>\</v>
          </cell>
          <cell r="AD21" t="str">
            <v>\</v>
          </cell>
          <cell r="AE21" t="str">
            <v>\</v>
          </cell>
        </row>
        <row r="22">
          <cell r="A22" t="str">
            <v>401200-%%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>004</v>
          </cell>
          <cell r="I22">
            <v>0</v>
          </cell>
          <cell r="J22" t="str">
            <v>Function Incomes</v>
          </cell>
          <cell r="K22" t="str">
            <v>\</v>
          </cell>
          <cell r="L22" t="str">
            <v>\</v>
          </cell>
          <cell r="M22" t="str">
            <v>\</v>
          </cell>
          <cell r="N22" t="str">
            <v>\</v>
          </cell>
          <cell r="O22" t="str">
            <v>\</v>
          </cell>
          <cell r="P22" t="str">
            <v>\</v>
          </cell>
          <cell r="Q22" t="str">
            <v>\</v>
          </cell>
          <cell r="R22" t="str">
            <v>\</v>
          </cell>
          <cell r="S22" t="str">
            <v>\</v>
          </cell>
          <cell r="T22" t="str">
            <v>\</v>
          </cell>
          <cell r="U22" t="str">
            <v>\</v>
          </cell>
          <cell r="V22" t="str">
            <v>\</v>
          </cell>
          <cell r="W22" t="str">
            <v>\</v>
          </cell>
          <cell r="X22" t="str">
            <v>\</v>
          </cell>
          <cell r="Y22" t="str">
            <v>\</v>
          </cell>
          <cell r="Z22" t="str">
            <v>\</v>
          </cell>
          <cell r="AA22" t="str">
            <v>\</v>
          </cell>
          <cell r="AB22" t="str">
            <v>\</v>
          </cell>
          <cell r="AC22" t="str">
            <v>\</v>
          </cell>
          <cell r="AD22" t="str">
            <v>\</v>
          </cell>
          <cell r="AE22" t="str">
            <v>\</v>
          </cell>
        </row>
        <row r="23">
          <cell r="A23" t="str">
            <v>401201-%%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 t="str">
            <v>005</v>
          </cell>
          <cell r="I23">
            <v>0</v>
          </cell>
          <cell r="J23" t="str">
            <v>Projector Rental Incomes</v>
          </cell>
          <cell r="K23" t="str">
            <v>\</v>
          </cell>
          <cell r="L23" t="str">
            <v>\</v>
          </cell>
          <cell r="M23" t="str">
            <v>\</v>
          </cell>
          <cell r="N23" t="str">
            <v>\</v>
          </cell>
          <cell r="O23" t="str">
            <v>\</v>
          </cell>
          <cell r="P23" t="str">
            <v>\</v>
          </cell>
          <cell r="Q23" t="str">
            <v>\</v>
          </cell>
          <cell r="R23" t="str">
            <v>\</v>
          </cell>
          <cell r="S23" t="str">
            <v>\</v>
          </cell>
          <cell r="T23" t="str">
            <v>\</v>
          </cell>
          <cell r="U23" t="str">
            <v>\</v>
          </cell>
          <cell r="V23" t="str">
            <v>\</v>
          </cell>
          <cell r="W23" t="str">
            <v>\</v>
          </cell>
          <cell r="X23" t="str">
            <v>\</v>
          </cell>
          <cell r="Y23" t="str">
            <v>\</v>
          </cell>
          <cell r="Z23" t="str">
            <v>\</v>
          </cell>
          <cell r="AA23" t="str">
            <v>\</v>
          </cell>
          <cell r="AB23" t="str">
            <v>\</v>
          </cell>
          <cell r="AC23" t="str">
            <v>\</v>
          </cell>
          <cell r="AD23" t="str">
            <v>\</v>
          </cell>
          <cell r="AE23" t="str">
            <v>\</v>
          </cell>
        </row>
        <row r="24">
          <cell r="A24" t="str">
            <v>401202-%%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>006</v>
          </cell>
          <cell r="I24">
            <v>0</v>
          </cell>
          <cell r="J24" t="str">
            <v>Auditorium Incomes</v>
          </cell>
          <cell r="K24" t="str">
            <v>\</v>
          </cell>
          <cell r="L24" t="str">
            <v>\</v>
          </cell>
          <cell r="M24" t="str">
            <v>\</v>
          </cell>
          <cell r="N24" t="str">
            <v>\</v>
          </cell>
          <cell r="O24" t="str">
            <v>\</v>
          </cell>
          <cell r="P24" t="str">
            <v>\</v>
          </cell>
          <cell r="Q24" t="str">
            <v>\</v>
          </cell>
          <cell r="R24" t="str">
            <v>\</v>
          </cell>
          <cell r="S24" t="str">
            <v>\</v>
          </cell>
          <cell r="T24" t="str">
            <v>\</v>
          </cell>
          <cell r="U24" t="str">
            <v>\</v>
          </cell>
          <cell r="V24" t="str">
            <v>\</v>
          </cell>
          <cell r="W24" t="str">
            <v>\</v>
          </cell>
          <cell r="X24" t="str">
            <v>\</v>
          </cell>
          <cell r="Y24" t="str">
            <v>\</v>
          </cell>
          <cell r="Z24" t="str">
            <v>\</v>
          </cell>
          <cell r="AA24" t="str">
            <v>\</v>
          </cell>
          <cell r="AB24" t="str">
            <v>\</v>
          </cell>
          <cell r="AC24" t="str">
            <v>\</v>
          </cell>
          <cell r="AD24" t="str">
            <v>\</v>
          </cell>
          <cell r="AE24" t="str">
            <v>\</v>
          </cell>
        </row>
        <row r="25">
          <cell r="A25" t="str">
            <v>401300-%%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>007</v>
          </cell>
          <cell r="I25">
            <v>0</v>
          </cell>
          <cell r="J25" t="str">
            <v>Tissue Paper Incomes</v>
          </cell>
          <cell r="K25" t="str">
            <v>\</v>
          </cell>
          <cell r="L25" t="str">
            <v>\</v>
          </cell>
          <cell r="M25" t="str">
            <v>\</v>
          </cell>
          <cell r="N25" t="str">
            <v>\</v>
          </cell>
          <cell r="O25" t="str">
            <v>\</v>
          </cell>
          <cell r="P25" t="str">
            <v>\</v>
          </cell>
          <cell r="Q25" t="str">
            <v>\</v>
          </cell>
          <cell r="R25" t="str">
            <v>\</v>
          </cell>
          <cell r="S25" t="str">
            <v>\</v>
          </cell>
          <cell r="T25" t="str">
            <v>\</v>
          </cell>
          <cell r="U25" t="str">
            <v>\</v>
          </cell>
          <cell r="V25" t="str">
            <v>\</v>
          </cell>
          <cell r="W25" t="str">
            <v>\</v>
          </cell>
          <cell r="X25" t="str">
            <v>\</v>
          </cell>
          <cell r="Y25" t="str">
            <v>\</v>
          </cell>
          <cell r="Z25" t="str">
            <v>\</v>
          </cell>
          <cell r="AA25" t="str">
            <v>\</v>
          </cell>
          <cell r="AB25" t="str">
            <v>\</v>
          </cell>
          <cell r="AC25" t="str">
            <v>\</v>
          </cell>
          <cell r="AD25" t="str">
            <v>\</v>
          </cell>
          <cell r="AE25" t="str">
            <v>\</v>
          </cell>
        </row>
        <row r="26">
          <cell r="A26" t="str">
            <v>401309-%%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008</v>
          </cell>
          <cell r="I26">
            <v>0</v>
          </cell>
          <cell r="J26" t="str">
            <v>Other Cinema Incomes</v>
          </cell>
          <cell r="K26" t="str">
            <v>\</v>
          </cell>
          <cell r="L26" t="str">
            <v>\</v>
          </cell>
          <cell r="M26" t="str">
            <v>\</v>
          </cell>
          <cell r="N26" t="str">
            <v>\</v>
          </cell>
          <cell r="O26" t="str">
            <v>\</v>
          </cell>
          <cell r="P26" t="str">
            <v>\</v>
          </cell>
          <cell r="Q26" t="str">
            <v>\</v>
          </cell>
          <cell r="R26" t="str">
            <v>\</v>
          </cell>
          <cell r="S26" t="str">
            <v>\</v>
          </cell>
          <cell r="T26" t="str">
            <v>\</v>
          </cell>
          <cell r="U26" t="str">
            <v>\</v>
          </cell>
          <cell r="V26" t="str">
            <v>\</v>
          </cell>
          <cell r="W26" t="str">
            <v>\</v>
          </cell>
          <cell r="X26" t="str">
            <v>\</v>
          </cell>
          <cell r="Y26" t="str">
            <v>\</v>
          </cell>
          <cell r="Z26" t="str">
            <v>\</v>
          </cell>
          <cell r="AA26" t="str">
            <v>\</v>
          </cell>
          <cell r="AB26" t="str">
            <v>\</v>
          </cell>
          <cell r="AC26" t="str">
            <v>\</v>
          </cell>
          <cell r="AD26" t="str">
            <v>\</v>
          </cell>
          <cell r="AE26" t="str">
            <v>\</v>
          </cell>
        </row>
        <row r="27">
          <cell r="A27" t="str">
            <v>402100-%%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 t="str">
            <v>009</v>
          </cell>
          <cell r="I27">
            <v>0</v>
          </cell>
          <cell r="J27" t="str">
            <v>Concession Revenue</v>
          </cell>
          <cell r="K27" t="str">
            <v>\</v>
          </cell>
          <cell r="L27" t="str">
            <v>\</v>
          </cell>
          <cell r="M27" t="str">
            <v>\</v>
          </cell>
          <cell r="N27" t="str">
            <v>\</v>
          </cell>
          <cell r="O27" t="str">
            <v>\</v>
          </cell>
          <cell r="P27" t="str">
            <v>\</v>
          </cell>
          <cell r="Q27" t="str">
            <v>\</v>
          </cell>
          <cell r="R27" t="str">
            <v>\</v>
          </cell>
          <cell r="S27" t="str">
            <v>\</v>
          </cell>
          <cell r="T27" t="str">
            <v>\</v>
          </cell>
          <cell r="U27" t="str">
            <v>\</v>
          </cell>
          <cell r="V27" t="str">
            <v>\</v>
          </cell>
          <cell r="W27" t="str">
            <v>\</v>
          </cell>
          <cell r="X27" t="str">
            <v>\</v>
          </cell>
          <cell r="Y27" t="str">
            <v>\</v>
          </cell>
          <cell r="Z27" t="str">
            <v>\</v>
          </cell>
          <cell r="AA27" t="str">
            <v>\</v>
          </cell>
          <cell r="AB27" t="str">
            <v>\</v>
          </cell>
          <cell r="AC27" t="str">
            <v>\</v>
          </cell>
          <cell r="AD27" t="str">
            <v>\</v>
          </cell>
          <cell r="AE27" t="str">
            <v>\</v>
          </cell>
        </row>
        <row r="28">
          <cell r="A28" t="str">
            <v>402101-%%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 t="str">
            <v>010</v>
          </cell>
          <cell r="I28">
            <v>0</v>
          </cell>
          <cell r="J28" t="str">
            <v>Concession Revenue -Promotion</v>
          </cell>
          <cell r="K28" t="str">
            <v>\</v>
          </cell>
          <cell r="L28" t="str">
            <v>\</v>
          </cell>
          <cell r="M28" t="str">
            <v>\</v>
          </cell>
          <cell r="N28" t="str">
            <v>\</v>
          </cell>
          <cell r="O28" t="str">
            <v>\</v>
          </cell>
          <cell r="P28" t="str">
            <v>\</v>
          </cell>
          <cell r="Q28" t="str">
            <v>\</v>
          </cell>
          <cell r="R28" t="str">
            <v>\</v>
          </cell>
          <cell r="S28" t="str">
            <v>\</v>
          </cell>
          <cell r="T28" t="str">
            <v>\</v>
          </cell>
          <cell r="U28" t="str">
            <v>\</v>
          </cell>
          <cell r="V28" t="str">
            <v>\</v>
          </cell>
          <cell r="W28" t="str">
            <v>\</v>
          </cell>
          <cell r="X28" t="str">
            <v>\</v>
          </cell>
          <cell r="Y28" t="str">
            <v>\</v>
          </cell>
          <cell r="Z28" t="str">
            <v>\</v>
          </cell>
          <cell r="AA28" t="str">
            <v>\</v>
          </cell>
          <cell r="AB28" t="str">
            <v>\</v>
          </cell>
          <cell r="AC28" t="str">
            <v>\</v>
          </cell>
          <cell r="AD28" t="str">
            <v>\</v>
          </cell>
          <cell r="AE28" t="str">
            <v>\</v>
          </cell>
        </row>
        <row r="29">
          <cell r="A29" t="str">
            <v>402102-%%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>011</v>
          </cell>
          <cell r="I29">
            <v>0</v>
          </cell>
          <cell r="J29" t="str">
            <v>Concession Revenue Promotion Others</v>
          </cell>
          <cell r="K29" t="str">
            <v>\</v>
          </cell>
          <cell r="L29" t="str">
            <v>\</v>
          </cell>
          <cell r="M29" t="str">
            <v>\</v>
          </cell>
          <cell r="N29" t="str">
            <v>\</v>
          </cell>
          <cell r="O29" t="str">
            <v>\</v>
          </cell>
          <cell r="P29" t="str">
            <v>\</v>
          </cell>
          <cell r="Q29" t="str">
            <v>\</v>
          </cell>
          <cell r="R29" t="str">
            <v>\</v>
          </cell>
          <cell r="S29" t="str">
            <v>\</v>
          </cell>
          <cell r="T29" t="str">
            <v>\</v>
          </cell>
          <cell r="U29" t="str">
            <v>\</v>
          </cell>
          <cell r="V29" t="str">
            <v>\</v>
          </cell>
          <cell r="W29" t="str">
            <v>\</v>
          </cell>
          <cell r="X29" t="str">
            <v>\</v>
          </cell>
          <cell r="Y29" t="str">
            <v>\</v>
          </cell>
          <cell r="Z29" t="str">
            <v>\</v>
          </cell>
          <cell r="AA29" t="str">
            <v>\</v>
          </cell>
          <cell r="AB29" t="str">
            <v>\</v>
          </cell>
          <cell r="AC29" t="str">
            <v>\</v>
          </cell>
          <cell r="AD29" t="str">
            <v>\</v>
          </cell>
          <cell r="AE29" t="str">
            <v>\</v>
          </cell>
        </row>
        <row r="30">
          <cell r="A30" t="str">
            <v>403100-%%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012</v>
          </cell>
          <cell r="I30">
            <v>0</v>
          </cell>
          <cell r="J30" t="str">
            <v>Membership Incomes</v>
          </cell>
          <cell r="K30" t="str">
            <v>\</v>
          </cell>
          <cell r="L30" t="str">
            <v>\</v>
          </cell>
          <cell r="M30" t="str">
            <v>\</v>
          </cell>
          <cell r="N30" t="str">
            <v>\</v>
          </cell>
          <cell r="O30" t="str">
            <v>\</v>
          </cell>
          <cell r="P30" t="str">
            <v>\</v>
          </cell>
          <cell r="Q30" t="str">
            <v>\</v>
          </cell>
          <cell r="R30" t="str">
            <v>\</v>
          </cell>
          <cell r="S30" t="str">
            <v>\</v>
          </cell>
          <cell r="T30" t="str">
            <v>\</v>
          </cell>
          <cell r="U30" t="str">
            <v>\</v>
          </cell>
          <cell r="V30" t="str">
            <v>\</v>
          </cell>
          <cell r="W30" t="str">
            <v>\</v>
          </cell>
          <cell r="X30" t="str">
            <v>\</v>
          </cell>
          <cell r="Y30" t="str">
            <v>\</v>
          </cell>
          <cell r="Z30" t="str">
            <v>\</v>
          </cell>
          <cell r="AA30" t="str">
            <v>\</v>
          </cell>
          <cell r="AB30" t="str">
            <v>\</v>
          </cell>
          <cell r="AC30" t="str">
            <v>\</v>
          </cell>
          <cell r="AD30" t="str">
            <v>\</v>
          </cell>
          <cell r="AE30" t="str">
            <v>\</v>
          </cell>
        </row>
        <row r="31">
          <cell r="A31" t="str">
            <v>404100-%%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>013</v>
          </cell>
          <cell r="I31">
            <v>0</v>
          </cell>
          <cell r="J31" t="str">
            <v>Gift Voucher Incomes</v>
          </cell>
          <cell r="K31" t="str">
            <v>\</v>
          </cell>
          <cell r="L31" t="str">
            <v>\</v>
          </cell>
          <cell r="M31" t="str">
            <v>\</v>
          </cell>
          <cell r="N31" t="str">
            <v>\</v>
          </cell>
          <cell r="O31" t="str">
            <v>\</v>
          </cell>
          <cell r="P31" t="str">
            <v>\</v>
          </cell>
          <cell r="Q31" t="str">
            <v>\</v>
          </cell>
          <cell r="R31" t="str">
            <v>\</v>
          </cell>
          <cell r="S31" t="str">
            <v>\</v>
          </cell>
          <cell r="T31" t="str">
            <v>\</v>
          </cell>
          <cell r="U31" t="str">
            <v>\</v>
          </cell>
          <cell r="V31" t="str">
            <v>\</v>
          </cell>
          <cell r="W31" t="str">
            <v>\</v>
          </cell>
          <cell r="X31" t="str">
            <v>\</v>
          </cell>
          <cell r="Y31" t="str">
            <v>\</v>
          </cell>
          <cell r="Z31" t="str">
            <v>\</v>
          </cell>
          <cell r="AA31" t="str">
            <v>\</v>
          </cell>
          <cell r="AB31" t="str">
            <v>\</v>
          </cell>
          <cell r="AC31" t="str">
            <v>\</v>
          </cell>
          <cell r="AD31" t="str">
            <v>\</v>
          </cell>
          <cell r="AE31" t="str">
            <v>\</v>
          </cell>
        </row>
        <row r="32">
          <cell r="A32" t="str">
            <v>404101-%%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>014</v>
          </cell>
          <cell r="I32">
            <v>0</v>
          </cell>
          <cell r="J32" t="str">
            <v>Gift Voucher Incomes - I - Major</v>
          </cell>
          <cell r="K32" t="str">
            <v>\</v>
          </cell>
          <cell r="L32" t="str">
            <v>\</v>
          </cell>
          <cell r="M32" t="str">
            <v>\</v>
          </cell>
          <cell r="N32" t="str">
            <v>\</v>
          </cell>
          <cell r="O32" t="str">
            <v>\</v>
          </cell>
          <cell r="P32" t="str">
            <v>\</v>
          </cell>
          <cell r="Q32" t="str">
            <v>\</v>
          </cell>
          <cell r="R32" t="str">
            <v>\</v>
          </cell>
          <cell r="S32" t="str">
            <v>\</v>
          </cell>
          <cell r="T32" t="str">
            <v>\</v>
          </cell>
          <cell r="U32" t="str">
            <v>\</v>
          </cell>
          <cell r="V32" t="str">
            <v>\</v>
          </cell>
          <cell r="W32" t="str">
            <v>\</v>
          </cell>
          <cell r="X32" t="str">
            <v>\</v>
          </cell>
          <cell r="Y32" t="str">
            <v>\</v>
          </cell>
          <cell r="Z32" t="str">
            <v>\</v>
          </cell>
          <cell r="AA32" t="str">
            <v>\</v>
          </cell>
          <cell r="AB32" t="str">
            <v>\</v>
          </cell>
          <cell r="AC32" t="str">
            <v>\</v>
          </cell>
          <cell r="AD32" t="str">
            <v>\</v>
          </cell>
          <cell r="AE32" t="str">
            <v>\</v>
          </cell>
        </row>
        <row r="33">
          <cell r="A33" t="str">
            <v>404102-%%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015</v>
          </cell>
          <cell r="I33">
            <v>0</v>
          </cell>
          <cell r="J33" t="str">
            <v>Gift Voucher Incomes - M Cash</v>
          </cell>
          <cell r="K33" t="str">
            <v>\</v>
          </cell>
          <cell r="L33" t="str">
            <v>\</v>
          </cell>
          <cell r="M33" t="str">
            <v>\</v>
          </cell>
          <cell r="N33" t="str">
            <v>\</v>
          </cell>
          <cell r="O33" t="str">
            <v>\</v>
          </cell>
          <cell r="P33" t="str">
            <v>\</v>
          </cell>
          <cell r="Q33" t="str">
            <v>\</v>
          </cell>
          <cell r="R33" t="str">
            <v>\</v>
          </cell>
          <cell r="S33" t="str">
            <v>\</v>
          </cell>
          <cell r="T33" t="str">
            <v>\</v>
          </cell>
          <cell r="U33" t="str">
            <v>\</v>
          </cell>
          <cell r="V33" t="str">
            <v>\</v>
          </cell>
          <cell r="W33" t="str">
            <v>\</v>
          </cell>
          <cell r="X33" t="str">
            <v>\</v>
          </cell>
          <cell r="Y33" t="str">
            <v>\</v>
          </cell>
          <cell r="Z33" t="str">
            <v>\</v>
          </cell>
          <cell r="AA33" t="str">
            <v>\</v>
          </cell>
          <cell r="AB33" t="str">
            <v>\</v>
          </cell>
          <cell r="AC33" t="str">
            <v>\</v>
          </cell>
          <cell r="AD33" t="str">
            <v>\</v>
          </cell>
          <cell r="AE33" t="str">
            <v>\</v>
          </cell>
        </row>
        <row r="34">
          <cell r="A34" t="str">
            <v>404200-%%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>016</v>
          </cell>
          <cell r="I34">
            <v>0</v>
          </cell>
          <cell r="J34" t="str">
            <v>Gift Voucher Incomes-Promotion</v>
          </cell>
          <cell r="K34" t="str">
            <v>\</v>
          </cell>
          <cell r="L34" t="str">
            <v>\</v>
          </cell>
          <cell r="M34" t="str">
            <v>\</v>
          </cell>
          <cell r="N34" t="str">
            <v>\</v>
          </cell>
          <cell r="O34" t="str">
            <v>\</v>
          </cell>
          <cell r="P34" t="str">
            <v>\</v>
          </cell>
          <cell r="Q34" t="str">
            <v>\</v>
          </cell>
          <cell r="R34" t="str">
            <v>\</v>
          </cell>
          <cell r="S34" t="str">
            <v>\</v>
          </cell>
          <cell r="T34" t="str">
            <v>\</v>
          </cell>
          <cell r="U34" t="str">
            <v>\</v>
          </cell>
          <cell r="V34" t="str">
            <v>\</v>
          </cell>
          <cell r="W34" t="str">
            <v>\</v>
          </cell>
          <cell r="X34" t="str">
            <v>\</v>
          </cell>
          <cell r="Y34" t="str">
            <v>\</v>
          </cell>
          <cell r="Z34" t="str">
            <v>\</v>
          </cell>
          <cell r="AA34" t="str">
            <v>\</v>
          </cell>
          <cell r="AB34" t="str">
            <v>\</v>
          </cell>
          <cell r="AC34" t="str">
            <v>\</v>
          </cell>
          <cell r="AD34" t="str">
            <v>\</v>
          </cell>
          <cell r="AE34" t="str">
            <v>\</v>
          </cell>
        </row>
        <row r="35">
          <cell r="A35" t="str">
            <v>404300-%%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>017</v>
          </cell>
          <cell r="I35">
            <v>0</v>
          </cell>
          <cell r="J35" t="str">
            <v>Gift Voucher Incomes-Promotion(Concession)</v>
          </cell>
          <cell r="K35" t="str">
            <v>\</v>
          </cell>
          <cell r="L35" t="str">
            <v>\</v>
          </cell>
          <cell r="M35" t="str">
            <v>\</v>
          </cell>
          <cell r="N35" t="str">
            <v>\</v>
          </cell>
          <cell r="O35" t="str">
            <v>\</v>
          </cell>
          <cell r="P35" t="str">
            <v>\</v>
          </cell>
          <cell r="Q35" t="str">
            <v>\</v>
          </cell>
          <cell r="R35" t="str">
            <v>\</v>
          </cell>
          <cell r="S35" t="str">
            <v>\</v>
          </cell>
          <cell r="T35" t="str">
            <v>\</v>
          </cell>
          <cell r="U35" t="str">
            <v>\</v>
          </cell>
          <cell r="V35" t="str">
            <v>\</v>
          </cell>
          <cell r="W35" t="str">
            <v>\</v>
          </cell>
          <cell r="X35" t="str">
            <v>\</v>
          </cell>
          <cell r="Y35" t="str">
            <v>\</v>
          </cell>
          <cell r="Z35" t="str">
            <v>\</v>
          </cell>
          <cell r="AA35" t="str">
            <v>\</v>
          </cell>
          <cell r="AB35" t="str">
            <v>\</v>
          </cell>
          <cell r="AC35" t="str">
            <v>\</v>
          </cell>
          <cell r="AD35" t="str">
            <v>\</v>
          </cell>
          <cell r="AE35" t="str">
            <v>\</v>
          </cell>
        </row>
        <row r="36">
          <cell r="A36" t="str">
            <v>405100-%%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018</v>
          </cell>
          <cell r="I36">
            <v>0</v>
          </cell>
          <cell r="J36" t="str">
            <v>Film Revenue, I-Max</v>
          </cell>
          <cell r="K36" t="str">
            <v>\</v>
          </cell>
          <cell r="L36" t="str">
            <v>\</v>
          </cell>
          <cell r="M36" t="str">
            <v>\</v>
          </cell>
          <cell r="N36" t="str">
            <v>\</v>
          </cell>
          <cell r="O36" t="str">
            <v>\</v>
          </cell>
          <cell r="P36" t="str">
            <v>\</v>
          </cell>
          <cell r="Q36" t="str">
            <v>\</v>
          </cell>
          <cell r="R36" t="str">
            <v>\</v>
          </cell>
          <cell r="S36" t="str">
            <v>\</v>
          </cell>
          <cell r="T36" t="str">
            <v>\</v>
          </cell>
          <cell r="U36" t="str">
            <v>\</v>
          </cell>
          <cell r="V36" t="str">
            <v>\</v>
          </cell>
          <cell r="W36" t="str">
            <v>\</v>
          </cell>
          <cell r="X36" t="str">
            <v>\</v>
          </cell>
          <cell r="Y36" t="str">
            <v>\</v>
          </cell>
          <cell r="Z36" t="str">
            <v>\</v>
          </cell>
          <cell r="AA36" t="str">
            <v>\</v>
          </cell>
          <cell r="AB36" t="str">
            <v>\</v>
          </cell>
          <cell r="AC36" t="str">
            <v>\</v>
          </cell>
          <cell r="AD36" t="str">
            <v>\</v>
          </cell>
          <cell r="AE36" t="str">
            <v>\</v>
          </cell>
        </row>
        <row r="37">
          <cell r="A37" t="str">
            <v>405101-%%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019</v>
          </cell>
          <cell r="I37">
            <v>0</v>
          </cell>
          <cell r="J37" t="str">
            <v>Film Revenue, I-Max (Booking Fee)</v>
          </cell>
          <cell r="K37" t="str">
            <v>\</v>
          </cell>
          <cell r="L37" t="str">
            <v>\</v>
          </cell>
          <cell r="M37" t="str">
            <v>\</v>
          </cell>
          <cell r="N37" t="str">
            <v>\</v>
          </cell>
          <cell r="O37" t="str">
            <v>\</v>
          </cell>
          <cell r="P37" t="str">
            <v>\</v>
          </cell>
          <cell r="Q37" t="str">
            <v>\</v>
          </cell>
          <cell r="R37" t="str">
            <v>\</v>
          </cell>
          <cell r="S37" t="str">
            <v>\</v>
          </cell>
          <cell r="T37" t="str">
            <v>\</v>
          </cell>
          <cell r="U37" t="str">
            <v>\</v>
          </cell>
          <cell r="V37" t="str">
            <v>\</v>
          </cell>
          <cell r="W37" t="str">
            <v>\</v>
          </cell>
          <cell r="X37" t="str">
            <v>\</v>
          </cell>
          <cell r="Y37" t="str">
            <v>\</v>
          </cell>
          <cell r="Z37" t="str">
            <v>\</v>
          </cell>
          <cell r="AA37" t="str">
            <v>\</v>
          </cell>
          <cell r="AB37" t="str">
            <v>\</v>
          </cell>
          <cell r="AC37" t="str">
            <v>\</v>
          </cell>
          <cell r="AD37" t="str">
            <v>\</v>
          </cell>
          <cell r="AE37" t="str">
            <v>\</v>
          </cell>
        </row>
        <row r="38">
          <cell r="A38" t="str">
            <v>405200-%%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020</v>
          </cell>
          <cell r="I38">
            <v>0</v>
          </cell>
          <cell r="J38" t="str">
            <v>Concession Revenue, I-Max</v>
          </cell>
          <cell r="K38" t="str">
            <v>\</v>
          </cell>
          <cell r="L38" t="str">
            <v>\</v>
          </cell>
          <cell r="M38" t="str">
            <v>\</v>
          </cell>
          <cell r="N38" t="str">
            <v>\</v>
          </cell>
          <cell r="O38" t="str">
            <v>\</v>
          </cell>
          <cell r="P38" t="str">
            <v>\</v>
          </cell>
          <cell r="Q38" t="str">
            <v>\</v>
          </cell>
          <cell r="R38" t="str">
            <v>\</v>
          </cell>
          <cell r="S38" t="str">
            <v>\</v>
          </cell>
          <cell r="T38" t="str">
            <v>\</v>
          </cell>
          <cell r="U38" t="str">
            <v>\</v>
          </cell>
          <cell r="V38" t="str">
            <v>\</v>
          </cell>
          <cell r="W38" t="str">
            <v>\</v>
          </cell>
          <cell r="X38" t="str">
            <v>\</v>
          </cell>
          <cell r="Y38" t="str">
            <v>\</v>
          </cell>
          <cell r="Z38" t="str">
            <v>\</v>
          </cell>
          <cell r="AA38" t="str">
            <v>\</v>
          </cell>
          <cell r="AB38" t="str">
            <v>\</v>
          </cell>
          <cell r="AC38" t="str">
            <v>\</v>
          </cell>
          <cell r="AD38" t="str">
            <v>\</v>
          </cell>
          <cell r="AE38" t="str">
            <v>\</v>
          </cell>
        </row>
        <row r="39">
          <cell r="A39" t="str">
            <v>405201-%%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>021</v>
          </cell>
          <cell r="I39">
            <v>0</v>
          </cell>
          <cell r="J39" t="str">
            <v>Concession Revenue, I-Max (Promotion)</v>
          </cell>
          <cell r="K39" t="str">
            <v>\</v>
          </cell>
          <cell r="L39" t="str">
            <v>\</v>
          </cell>
          <cell r="M39" t="str">
            <v>\</v>
          </cell>
          <cell r="N39" t="str">
            <v>\</v>
          </cell>
          <cell r="O39" t="str">
            <v>\</v>
          </cell>
          <cell r="P39" t="str">
            <v>\</v>
          </cell>
          <cell r="Q39" t="str">
            <v>\</v>
          </cell>
          <cell r="R39" t="str">
            <v>\</v>
          </cell>
          <cell r="S39" t="str">
            <v>\</v>
          </cell>
          <cell r="T39" t="str">
            <v>\</v>
          </cell>
          <cell r="U39" t="str">
            <v>\</v>
          </cell>
          <cell r="V39" t="str">
            <v>\</v>
          </cell>
          <cell r="W39" t="str">
            <v>\</v>
          </cell>
          <cell r="X39" t="str">
            <v>\</v>
          </cell>
          <cell r="Y39" t="str">
            <v>\</v>
          </cell>
          <cell r="Z39" t="str">
            <v>\</v>
          </cell>
          <cell r="AA39" t="str">
            <v>\</v>
          </cell>
          <cell r="AB39" t="str">
            <v>\</v>
          </cell>
          <cell r="AC39" t="str">
            <v>\</v>
          </cell>
          <cell r="AD39" t="str">
            <v>\</v>
          </cell>
          <cell r="AE39" t="str">
            <v>\</v>
          </cell>
        </row>
        <row r="40">
          <cell r="A40" t="str">
            <v>406100-%%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>022</v>
          </cell>
          <cell r="I40">
            <v>0</v>
          </cell>
          <cell r="J40" t="str">
            <v>Bowling Games Incomes</v>
          </cell>
          <cell r="K40" t="str">
            <v>\</v>
          </cell>
          <cell r="L40" t="str">
            <v>\</v>
          </cell>
          <cell r="M40" t="str">
            <v>\</v>
          </cell>
          <cell r="N40" t="str">
            <v>\</v>
          </cell>
          <cell r="O40" t="str">
            <v>\</v>
          </cell>
          <cell r="P40" t="str">
            <v>\</v>
          </cell>
          <cell r="Q40" t="str">
            <v>\</v>
          </cell>
          <cell r="R40" t="str">
            <v>\</v>
          </cell>
          <cell r="S40" t="str">
            <v>\</v>
          </cell>
          <cell r="T40" t="str">
            <v>\</v>
          </cell>
          <cell r="U40" t="str">
            <v>\</v>
          </cell>
          <cell r="V40" t="str">
            <v>\</v>
          </cell>
          <cell r="W40" t="str">
            <v>\</v>
          </cell>
          <cell r="X40" t="str">
            <v>\</v>
          </cell>
          <cell r="Y40" t="str">
            <v>\</v>
          </cell>
          <cell r="Z40" t="str">
            <v>\</v>
          </cell>
          <cell r="AA40" t="str">
            <v>\</v>
          </cell>
          <cell r="AB40" t="str">
            <v>\</v>
          </cell>
          <cell r="AC40" t="str">
            <v>\</v>
          </cell>
          <cell r="AD40" t="str">
            <v>\</v>
          </cell>
          <cell r="AE40" t="str">
            <v>\</v>
          </cell>
        </row>
        <row r="41">
          <cell r="A41" t="str">
            <v>406101-%%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 t="str">
            <v>023</v>
          </cell>
          <cell r="I41">
            <v>0</v>
          </cell>
          <cell r="J41" t="str">
            <v>Shoe Rental Incomes</v>
          </cell>
          <cell r="K41" t="str">
            <v>\</v>
          </cell>
          <cell r="L41" t="str">
            <v>\</v>
          </cell>
          <cell r="M41" t="str">
            <v>\</v>
          </cell>
          <cell r="N41" t="str">
            <v>\</v>
          </cell>
          <cell r="O41" t="str">
            <v>\</v>
          </cell>
          <cell r="P41" t="str">
            <v>\</v>
          </cell>
          <cell r="Q41" t="str">
            <v>\</v>
          </cell>
          <cell r="R41" t="str">
            <v>\</v>
          </cell>
          <cell r="S41" t="str">
            <v>\</v>
          </cell>
          <cell r="T41" t="str">
            <v>\</v>
          </cell>
          <cell r="U41" t="str">
            <v>\</v>
          </cell>
          <cell r="V41" t="str">
            <v>\</v>
          </cell>
          <cell r="W41" t="str">
            <v>\</v>
          </cell>
          <cell r="X41" t="str">
            <v>\</v>
          </cell>
          <cell r="Y41" t="str">
            <v>\</v>
          </cell>
          <cell r="Z41" t="str">
            <v>\</v>
          </cell>
          <cell r="AA41" t="str">
            <v>\</v>
          </cell>
          <cell r="AB41" t="str">
            <v>\</v>
          </cell>
          <cell r="AC41" t="str">
            <v>\</v>
          </cell>
          <cell r="AD41" t="str">
            <v>\</v>
          </cell>
          <cell r="AE41" t="str">
            <v>\</v>
          </cell>
        </row>
        <row r="42">
          <cell r="A42" t="str">
            <v>406102-%%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 t="str">
            <v>024</v>
          </cell>
          <cell r="I42">
            <v>0</v>
          </cell>
          <cell r="J42" t="str">
            <v>Sock Selling Incomes</v>
          </cell>
          <cell r="K42" t="str">
            <v>\</v>
          </cell>
          <cell r="L42" t="str">
            <v>\</v>
          </cell>
          <cell r="M42" t="str">
            <v>\</v>
          </cell>
          <cell r="N42" t="str">
            <v>\</v>
          </cell>
          <cell r="O42" t="str">
            <v>\</v>
          </cell>
          <cell r="P42" t="str">
            <v>\</v>
          </cell>
          <cell r="Q42" t="str">
            <v>\</v>
          </cell>
          <cell r="R42" t="str">
            <v>\</v>
          </cell>
          <cell r="S42" t="str">
            <v>\</v>
          </cell>
          <cell r="T42" t="str">
            <v>\</v>
          </cell>
          <cell r="U42" t="str">
            <v>\</v>
          </cell>
          <cell r="V42" t="str">
            <v>\</v>
          </cell>
          <cell r="W42" t="str">
            <v>\</v>
          </cell>
          <cell r="X42" t="str">
            <v>\</v>
          </cell>
          <cell r="Y42" t="str">
            <v>\</v>
          </cell>
          <cell r="Z42" t="str">
            <v>\</v>
          </cell>
          <cell r="AA42" t="str">
            <v>\</v>
          </cell>
          <cell r="AB42" t="str">
            <v>\</v>
          </cell>
          <cell r="AC42" t="str">
            <v>\</v>
          </cell>
          <cell r="AD42" t="str">
            <v>\</v>
          </cell>
          <cell r="AE42" t="str">
            <v>\</v>
          </cell>
        </row>
        <row r="43">
          <cell r="A43" t="str">
            <v>406103-%%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>025</v>
          </cell>
          <cell r="I43">
            <v>0</v>
          </cell>
          <cell r="J43" t="str">
            <v>Reserved Lane Incomes</v>
          </cell>
          <cell r="K43" t="str">
            <v>\</v>
          </cell>
          <cell r="L43" t="str">
            <v>\</v>
          </cell>
          <cell r="M43" t="str">
            <v>\</v>
          </cell>
          <cell r="N43" t="str">
            <v>\</v>
          </cell>
          <cell r="O43" t="str">
            <v>\</v>
          </cell>
          <cell r="P43" t="str">
            <v>\</v>
          </cell>
          <cell r="Q43" t="str">
            <v>\</v>
          </cell>
          <cell r="R43" t="str">
            <v>\</v>
          </cell>
          <cell r="S43" t="str">
            <v>\</v>
          </cell>
          <cell r="T43" t="str">
            <v>\</v>
          </cell>
          <cell r="U43" t="str">
            <v>\</v>
          </cell>
          <cell r="V43" t="str">
            <v>\</v>
          </cell>
          <cell r="W43" t="str">
            <v>\</v>
          </cell>
          <cell r="X43" t="str">
            <v>\</v>
          </cell>
          <cell r="Y43" t="str">
            <v>\</v>
          </cell>
          <cell r="Z43" t="str">
            <v>\</v>
          </cell>
          <cell r="AA43" t="str">
            <v>\</v>
          </cell>
          <cell r="AB43" t="str">
            <v>\</v>
          </cell>
          <cell r="AC43" t="str">
            <v>\</v>
          </cell>
          <cell r="AD43" t="str">
            <v>\</v>
          </cell>
          <cell r="AE43" t="str">
            <v>\</v>
          </cell>
        </row>
        <row r="44">
          <cell r="A44" t="str">
            <v>406104-%%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>026</v>
          </cell>
          <cell r="I44">
            <v>0</v>
          </cell>
          <cell r="J44" t="str">
            <v>Membership Bowling Incomes</v>
          </cell>
          <cell r="K44" t="str">
            <v>\</v>
          </cell>
          <cell r="L44" t="str">
            <v>\</v>
          </cell>
          <cell r="M44" t="str">
            <v>\</v>
          </cell>
          <cell r="N44" t="str">
            <v>\</v>
          </cell>
          <cell r="O44" t="str">
            <v>\</v>
          </cell>
          <cell r="P44" t="str">
            <v>\</v>
          </cell>
          <cell r="Q44" t="str">
            <v>\</v>
          </cell>
          <cell r="R44" t="str">
            <v>\</v>
          </cell>
          <cell r="S44" t="str">
            <v>\</v>
          </cell>
          <cell r="T44" t="str">
            <v>\</v>
          </cell>
          <cell r="U44" t="str">
            <v>\</v>
          </cell>
          <cell r="V44" t="str">
            <v>\</v>
          </cell>
          <cell r="W44" t="str">
            <v>\</v>
          </cell>
          <cell r="X44" t="str">
            <v>\</v>
          </cell>
          <cell r="Y44" t="str">
            <v>\</v>
          </cell>
          <cell r="Z44" t="str">
            <v>\</v>
          </cell>
          <cell r="AA44" t="str">
            <v>\</v>
          </cell>
          <cell r="AB44" t="str">
            <v>\</v>
          </cell>
          <cell r="AC44" t="str">
            <v>\</v>
          </cell>
          <cell r="AD44" t="str">
            <v>\</v>
          </cell>
          <cell r="AE44" t="str">
            <v>\</v>
          </cell>
        </row>
        <row r="45">
          <cell r="A45" t="str">
            <v>406200-%%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>027</v>
          </cell>
          <cell r="I45">
            <v>0</v>
          </cell>
          <cell r="J45" t="str">
            <v>Locker Rental Incomes</v>
          </cell>
          <cell r="K45" t="str">
            <v>\</v>
          </cell>
          <cell r="L45" t="str">
            <v>\</v>
          </cell>
          <cell r="M45" t="str">
            <v>\</v>
          </cell>
          <cell r="N45" t="str">
            <v>\</v>
          </cell>
          <cell r="O45" t="str">
            <v>\</v>
          </cell>
          <cell r="P45" t="str">
            <v>\</v>
          </cell>
          <cell r="Q45" t="str">
            <v>\</v>
          </cell>
          <cell r="R45" t="str">
            <v>\</v>
          </cell>
          <cell r="S45" t="str">
            <v>\</v>
          </cell>
          <cell r="T45" t="str">
            <v>\</v>
          </cell>
          <cell r="U45" t="str">
            <v>\</v>
          </cell>
          <cell r="V45" t="str">
            <v>\</v>
          </cell>
          <cell r="W45" t="str">
            <v>\</v>
          </cell>
          <cell r="X45" t="str">
            <v>\</v>
          </cell>
          <cell r="Y45" t="str">
            <v>\</v>
          </cell>
          <cell r="Z45" t="str">
            <v>\</v>
          </cell>
          <cell r="AA45" t="str">
            <v>\</v>
          </cell>
          <cell r="AB45" t="str">
            <v>\</v>
          </cell>
          <cell r="AC45" t="str">
            <v>\</v>
          </cell>
          <cell r="AD45" t="str">
            <v>\</v>
          </cell>
          <cell r="AE45" t="str">
            <v>\</v>
          </cell>
        </row>
        <row r="46">
          <cell r="A46" t="str">
            <v>406201-%%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>028</v>
          </cell>
          <cell r="I46">
            <v>0</v>
          </cell>
          <cell r="J46" t="str">
            <v>Equipment Rental Incomes</v>
          </cell>
          <cell r="K46" t="str">
            <v>\</v>
          </cell>
          <cell r="L46" t="str">
            <v>\</v>
          </cell>
          <cell r="M46" t="str">
            <v>\</v>
          </cell>
          <cell r="N46" t="str">
            <v>\</v>
          </cell>
          <cell r="O46" t="str">
            <v>\</v>
          </cell>
          <cell r="P46" t="str">
            <v>\</v>
          </cell>
          <cell r="Q46" t="str">
            <v>\</v>
          </cell>
          <cell r="R46" t="str">
            <v>\</v>
          </cell>
          <cell r="S46" t="str">
            <v>\</v>
          </cell>
          <cell r="T46" t="str">
            <v>\</v>
          </cell>
          <cell r="U46" t="str">
            <v>\</v>
          </cell>
          <cell r="V46" t="str">
            <v>\</v>
          </cell>
          <cell r="W46" t="str">
            <v>\</v>
          </cell>
          <cell r="X46" t="str">
            <v>\</v>
          </cell>
          <cell r="Y46" t="str">
            <v>\</v>
          </cell>
          <cell r="Z46" t="str">
            <v>\</v>
          </cell>
          <cell r="AA46" t="str">
            <v>\</v>
          </cell>
          <cell r="AB46" t="str">
            <v>\</v>
          </cell>
          <cell r="AC46" t="str">
            <v>\</v>
          </cell>
          <cell r="AD46" t="str">
            <v>\</v>
          </cell>
          <cell r="AE46" t="str">
            <v>\</v>
          </cell>
        </row>
        <row r="47">
          <cell r="A47" t="str">
            <v>406209-%%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029</v>
          </cell>
          <cell r="I47">
            <v>0</v>
          </cell>
          <cell r="J47" t="str">
            <v>Other Bowling Incomes</v>
          </cell>
          <cell r="K47" t="str">
            <v>\</v>
          </cell>
          <cell r="L47" t="str">
            <v>\</v>
          </cell>
          <cell r="M47" t="str">
            <v>\</v>
          </cell>
          <cell r="N47" t="str">
            <v>\</v>
          </cell>
          <cell r="O47" t="str">
            <v>\</v>
          </cell>
          <cell r="P47" t="str">
            <v>\</v>
          </cell>
          <cell r="Q47" t="str">
            <v>\</v>
          </cell>
          <cell r="R47" t="str">
            <v>\</v>
          </cell>
          <cell r="S47" t="str">
            <v>\</v>
          </cell>
          <cell r="T47" t="str">
            <v>\</v>
          </cell>
          <cell r="U47" t="str">
            <v>\</v>
          </cell>
          <cell r="V47" t="str">
            <v>\</v>
          </cell>
          <cell r="W47" t="str">
            <v>\</v>
          </cell>
          <cell r="X47" t="str">
            <v>\</v>
          </cell>
          <cell r="Y47" t="str">
            <v>\</v>
          </cell>
          <cell r="Z47" t="str">
            <v>\</v>
          </cell>
          <cell r="AA47" t="str">
            <v>\</v>
          </cell>
          <cell r="AB47" t="str">
            <v>\</v>
          </cell>
          <cell r="AC47" t="str">
            <v>\</v>
          </cell>
          <cell r="AD47" t="str">
            <v>\</v>
          </cell>
          <cell r="AE47" t="str">
            <v>\</v>
          </cell>
        </row>
        <row r="48">
          <cell r="A48" t="str">
            <v>406300-%%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>030</v>
          </cell>
          <cell r="I48">
            <v>0</v>
          </cell>
          <cell r="J48" t="str">
            <v>Rental Area Bowling Incomes</v>
          </cell>
          <cell r="K48" t="str">
            <v>\</v>
          </cell>
          <cell r="L48" t="str">
            <v>\</v>
          </cell>
          <cell r="M48" t="str">
            <v>\</v>
          </cell>
          <cell r="N48" t="str">
            <v>\</v>
          </cell>
          <cell r="O48" t="str">
            <v>\</v>
          </cell>
          <cell r="P48" t="str">
            <v>\</v>
          </cell>
          <cell r="Q48" t="str">
            <v>\</v>
          </cell>
          <cell r="R48" t="str">
            <v>\</v>
          </cell>
          <cell r="S48" t="str">
            <v>\</v>
          </cell>
          <cell r="T48" t="str">
            <v>\</v>
          </cell>
          <cell r="U48" t="str">
            <v>\</v>
          </cell>
          <cell r="V48" t="str">
            <v>\</v>
          </cell>
          <cell r="W48" t="str">
            <v>\</v>
          </cell>
          <cell r="X48" t="str">
            <v>\</v>
          </cell>
          <cell r="Y48" t="str">
            <v>\</v>
          </cell>
          <cell r="Z48" t="str">
            <v>\</v>
          </cell>
          <cell r="AA48" t="str">
            <v>\</v>
          </cell>
          <cell r="AB48" t="str">
            <v>\</v>
          </cell>
          <cell r="AC48" t="str">
            <v>\</v>
          </cell>
          <cell r="AD48" t="str">
            <v>\</v>
          </cell>
          <cell r="AE48" t="str">
            <v>\</v>
          </cell>
        </row>
        <row r="49">
          <cell r="A49" t="str">
            <v>406400-%%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031</v>
          </cell>
          <cell r="I49">
            <v>0</v>
          </cell>
          <cell r="J49" t="str">
            <v>Gift Voucher Bowling Incomes</v>
          </cell>
          <cell r="K49" t="str">
            <v>\</v>
          </cell>
          <cell r="L49" t="str">
            <v>\</v>
          </cell>
          <cell r="M49" t="str">
            <v>\</v>
          </cell>
          <cell r="N49" t="str">
            <v>\</v>
          </cell>
          <cell r="O49" t="str">
            <v>\</v>
          </cell>
          <cell r="P49" t="str">
            <v>\</v>
          </cell>
          <cell r="Q49" t="str">
            <v>\</v>
          </cell>
          <cell r="R49" t="str">
            <v>\</v>
          </cell>
          <cell r="S49" t="str">
            <v>\</v>
          </cell>
          <cell r="T49" t="str">
            <v>\</v>
          </cell>
          <cell r="U49" t="str">
            <v>\</v>
          </cell>
          <cell r="V49" t="str">
            <v>\</v>
          </cell>
          <cell r="W49" t="str">
            <v>\</v>
          </cell>
          <cell r="X49" t="str">
            <v>\</v>
          </cell>
          <cell r="Y49" t="str">
            <v>\</v>
          </cell>
          <cell r="Z49" t="str">
            <v>\</v>
          </cell>
          <cell r="AA49" t="str">
            <v>\</v>
          </cell>
          <cell r="AB49" t="str">
            <v>\</v>
          </cell>
          <cell r="AC49" t="str">
            <v>\</v>
          </cell>
          <cell r="AD49" t="str">
            <v>\</v>
          </cell>
          <cell r="AE49" t="str">
            <v>\</v>
          </cell>
        </row>
        <row r="50">
          <cell r="A50" t="str">
            <v>406401-%%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 t="str">
            <v>032</v>
          </cell>
          <cell r="I50">
            <v>0</v>
          </cell>
          <cell r="J50" t="str">
            <v>Major Bowl Card Incomes</v>
          </cell>
          <cell r="K50" t="str">
            <v>\</v>
          </cell>
          <cell r="L50" t="str">
            <v>\</v>
          </cell>
          <cell r="M50" t="str">
            <v>\</v>
          </cell>
          <cell r="N50" t="str">
            <v>\</v>
          </cell>
          <cell r="O50" t="str">
            <v>\</v>
          </cell>
          <cell r="P50" t="str">
            <v>\</v>
          </cell>
          <cell r="Q50" t="str">
            <v>\</v>
          </cell>
          <cell r="R50" t="str">
            <v>\</v>
          </cell>
          <cell r="S50" t="str">
            <v>\</v>
          </cell>
          <cell r="T50" t="str">
            <v>\</v>
          </cell>
          <cell r="U50" t="str">
            <v>\</v>
          </cell>
          <cell r="V50" t="str">
            <v>\</v>
          </cell>
          <cell r="W50" t="str">
            <v>\</v>
          </cell>
          <cell r="X50" t="str">
            <v>\</v>
          </cell>
          <cell r="Y50" t="str">
            <v>\</v>
          </cell>
          <cell r="Z50" t="str">
            <v>\</v>
          </cell>
          <cell r="AA50" t="str">
            <v>\</v>
          </cell>
          <cell r="AB50" t="str">
            <v>\</v>
          </cell>
          <cell r="AC50" t="str">
            <v>\</v>
          </cell>
          <cell r="AD50" t="str">
            <v>\</v>
          </cell>
          <cell r="AE50" t="str">
            <v>\</v>
          </cell>
        </row>
        <row r="51">
          <cell r="A51" t="str">
            <v>406900-%%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 t="str">
            <v>033</v>
          </cell>
          <cell r="I51">
            <v>0</v>
          </cell>
          <cell r="J51" t="str">
            <v>Proshop Incomes</v>
          </cell>
          <cell r="K51" t="str">
            <v>\</v>
          </cell>
          <cell r="L51" t="str">
            <v>\</v>
          </cell>
          <cell r="M51" t="str">
            <v>\</v>
          </cell>
          <cell r="N51" t="str">
            <v>\</v>
          </cell>
          <cell r="O51" t="str">
            <v>\</v>
          </cell>
          <cell r="P51" t="str">
            <v>\</v>
          </cell>
          <cell r="Q51" t="str">
            <v>\</v>
          </cell>
          <cell r="R51" t="str">
            <v>\</v>
          </cell>
          <cell r="S51" t="str">
            <v>\</v>
          </cell>
          <cell r="T51" t="str">
            <v>\</v>
          </cell>
          <cell r="U51" t="str">
            <v>\</v>
          </cell>
          <cell r="V51" t="str">
            <v>\</v>
          </cell>
          <cell r="W51" t="str">
            <v>\</v>
          </cell>
          <cell r="X51" t="str">
            <v>\</v>
          </cell>
          <cell r="Y51" t="str">
            <v>\</v>
          </cell>
          <cell r="Z51" t="str">
            <v>\</v>
          </cell>
          <cell r="AA51" t="str">
            <v>\</v>
          </cell>
          <cell r="AB51" t="str">
            <v>\</v>
          </cell>
          <cell r="AC51" t="str">
            <v>\</v>
          </cell>
          <cell r="AD51" t="str">
            <v>\</v>
          </cell>
          <cell r="AE51" t="str">
            <v>\</v>
          </cell>
        </row>
        <row r="52">
          <cell r="A52" t="str">
            <v>407100-%%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>034</v>
          </cell>
          <cell r="I52">
            <v>0</v>
          </cell>
          <cell r="J52" t="str">
            <v>Karaoke Room Income</v>
          </cell>
          <cell r="K52" t="str">
            <v>\</v>
          </cell>
          <cell r="L52" t="str">
            <v>\</v>
          </cell>
          <cell r="M52" t="str">
            <v>\</v>
          </cell>
          <cell r="N52" t="str">
            <v>\</v>
          </cell>
          <cell r="O52" t="str">
            <v>\</v>
          </cell>
          <cell r="P52" t="str">
            <v>\</v>
          </cell>
          <cell r="Q52" t="str">
            <v>\</v>
          </cell>
          <cell r="R52" t="str">
            <v>\</v>
          </cell>
          <cell r="S52" t="str">
            <v>\</v>
          </cell>
          <cell r="T52" t="str">
            <v>\</v>
          </cell>
          <cell r="U52" t="str">
            <v>\</v>
          </cell>
          <cell r="V52" t="str">
            <v>\</v>
          </cell>
          <cell r="W52" t="str">
            <v>\</v>
          </cell>
          <cell r="X52" t="str">
            <v>\</v>
          </cell>
          <cell r="Y52" t="str">
            <v>\</v>
          </cell>
          <cell r="Z52" t="str">
            <v>\</v>
          </cell>
          <cell r="AA52" t="str">
            <v>\</v>
          </cell>
          <cell r="AB52" t="str">
            <v>\</v>
          </cell>
          <cell r="AC52" t="str">
            <v>\</v>
          </cell>
          <cell r="AD52" t="str">
            <v>\</v>
          </cell>
          <cell r="AE52" t="str">
            <v>\</v>
          </cell>
        </row>
        <row r="53">
          <cell r="A53" t="str">
            <v>407101-%%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035</v>
          </cell>
          <cell r="I53">
            <v>0</v>
          </cell>
          <cell r="J53" t="str">
            <v>Membership Karaoke Income</v>
          </cell>
          <cell r="K53" t="str">
            <v>\</v>
          </cell>
          <cell r="L53" t="str">
            <v>\</v>
          </cell>
          <cell r="M53" t="str">
            <v>\</v>
          </cell>
          <cell r="N53" t="str">
            <v>\</v>
          </cell>
          <cell r="O53" t="str">
            <v>\</v>
          </cell>
          <cell r="P53" t="str">
            <v>\</v>
          </cell>
          <cell r="Q53" t="str">
            <v>\</v>
          </cell>
          <cell r="R53" t="str">
            <v>\</v>
          </cell>
          <cell r="S53" t="str">
            <v>\</v>
          </cell>
          <cell r="T53" t="str">
            <v>\</v>
          </cell>
          <cell r="U53" t="str">
            <v>\</v>
          </cell>
          <cell r="V53" t="str">
            <v>\</v>
          </cell>
          <cell r="W53" t="str">
            <v>\</v>
          </cell>
          <cell r="X53" t="str">
            <v>\</v>
          </cell>
          <cell r="Y53" t="str">
            <v>\</v>
          </cell>
          <cell r="Z53" t="str">
            <v>\</v>
          </cell>
          <cell r="AA53" t="str">
            <v>\</v>
          </cell>
          <cell r="AB53" t="str">
            <v>\</v>
          </cell>
          <cell r="AC53" t="str">
            <v>\</v>
          </cell>
          <cell r="AD53" t="str">
            <v>\</v>
          </cell>
          <cell r="AE53" t="str">
            <v>\</v>
          </cell>
        </row>
        <row r="54">
          <cell r="A54" t="str">
            <v>407109-%%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036</v>
          </cell>
          <cell r="I54">
            <v>0</v>
          </cell>
          <cell r="J54" t="str">
            <v>Other Karaoke Incomes</v>
          </cell>
          <cell r="K54" t="str">
            <v>\</v>
          </cell>
          <cell r="L54" t="str">
            <v>\</v>
          </cell>
          <cell r="M54" t="str">
            <v>\</v>
          </cell>
          <cell r="N54" t="str">
            <v>\</v>
          </cell>
          <cell r="O54" t="str">
            <v>\</v>
          </cell>
          <cell r="P54" t="str">
            <v>\</v>
          </cell>
          <cell r="Q54" t="str">
            <v>\</v>
          </cell>
          <cell r="R54" t="str">
            <v>\</v>
          </cell>
          <cell r="S54" t="str">
            <v>\</v>
          </cell>
          <cell r="T54" t="str">
            <v>\</v>
          </cell>
          <cell r="U54" t="str">
            <v>\</v>
          </cell>
          <cell r="V54" t="str">
            <v>\</v>
          </cell>
          <cell r="W54" t="str">
            <v>\</v>
          </cell>
          <cell r="X54" t="str">
            <v>\</v>
          </cell>
          <cell r="Y54" t="str">
            <v>\</v>
          </cell>
          <cell r="Z54" t="str">
            <v>\</v>
          </cell>
          <cell r="AA54" t="str">
            <v>\</v>
          </cell>
          <cell r="AB54" t="str">
            <v>\</v>
          </cell>
          <cell r="AC54" t="str">
            <v>\</v>
          </cell>
          <cell r="AD54" t="str">
            <v>\</v>
          </cell>
          <cell r="AE54" t="str">
            <v>\</v>
          </cell>
        </row>
        <row r="55">
          <cell r="A55" t="str">
            <v>408100-%%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>037</v>
          </cell>
          <cell r="I55">
            <v>0</v>
          </cell>
          <cell r="J55" t="str">
            <v>Food Incomes - Bowling</v>
          </cell>
          <cell r="K55" t="str">
            <v>\</v>
          </cell>
          <cell r="L55" t="str">
            <v>\</v>
          </cell>
          <cell r="M55" t="str">
            <v>\</v>
          </cell>
          <cell r="N55" t="str">
            <v>\</v>
          </cell>
          <cell r="O55" t="str">
            <v>\</v>
          </cell>
          <cell r="P55" t="str">
            <v>\</v>
          </cell>
          <cell r="Q55" t="str">
            <v>\</v>
          </cell>
          <cell r="R55" t="str">
            <v>\</v>
          </cell>
          <cell r="S55" t="str">
            <v>\</v>
          </cell>
          <cell r="T55" t="str">
            <v>\</v>
          </cell>
          <cell r="U55" t="str">
            <v>\</v>
          </cell>
          <cell r="V55" t="str">
            <v>\</v>
          </cell>
          <cell r="W55" t="str">
            <v>\</v>
          </cell>
          <cell r="X55" t="str">
            <v>\</v>
          </cell>
          <cell r="Y55" t="str">
            <v>\</v>
          </cell>
          <cell r="Z55" t="str">
            <v>\</v>
          </cell>
          <cell r="AA55" t="str">
            <v>\</v>
          </cell>
          <cell r="AB55" t="str">
            <v>\</v>
          </cell>
          <cell r="AC55" t="str">
            <v>\</v>
          </cell>
          <cell r="AD55" t="str">
            <v>\</v>
          </cell>
          <cell r="AE55" t="str">
            <v>\</v>
          </cell>
        </row>
        <row r="56">
          <cell r="A56" t="str">
            <v>408101-%%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>038</v>
          </cell>
          <cell r="I56">
            <v>0</v>
          </cell>
          <cell r="J56" t="str">
            <v>Beverage Incomes - Bowling</v>
          </cell>
          <cell r="K56" t="str">
            <v>\</v>
          </cell>
          <cell r="L56" t="str">
            <v>\</v>
          </cell>
          <cell r="M56" t="str">
            <v>\</v>
          </cell>
          <cell r="N56" t="str">
            <v>\</v>
          </cell>
          <cell r="O56" t="str">
            <v>\</v>
          </cell>
          <cell r="P56" t="str">
            <v>\</v>
          </cell>
          <cell r="Q56" t="str">
            <v>\</v>
          </cell>
          <cell r="R56" t="str">
            <v>\</v>
          </cell>
          <cell r="S56" t="str">
            <v>\</v>
          </cell>
          <cell r="T56" t="str">
            <v>\</v>
          </cell>
          <cell r="U56" t="str">
            <v>\</v>
          </cell>
          <cell r="V56" t="str">
            <v>\</v>
          </cell>
          <cell r="W56" t="str">
            <v>\</v>
          </cell>
          <cell r="X56" t="str">
            <v>\</v>
          </cell>
          <cell r="Y56" t="str">
            <v>\</v>
          </cell>
          <cell r="Z56" t="str">
            <v>\</v>
          </cell>
          <cell r="AA56" t="str">
            <v>\</v>
          </cell>
          <cell r="AB56" t="str">
            <v>\</v>
          </cell>
          <cell r="AC56" t="str">
            <v>\</v>
          </cell>
          <cell r="AD56" t="str">
            <v>\</v>
          </cell>
          <cell r="AE56" t="str">
            <v>\</v>
          </cell>
        </row>
        <row r="57">
          <cell r="A57" t="str">
            <v>408200-%%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039</v>
          </cell>
          <cell r="I57">
            <v>0</v>
          </cell>
          <cell r="J57" t="str">
            <v>Food Incomes - Karaoke</v>
          </cell>
          <cell r="K57" t="str">
            <v>\</v>
          </cell>
          <cell r="L57" t="str">
            <v>\</v>
          </cell>
          <cell r="M57" t="str">
            <v>\</v>
          </cell>
          <cell r="N57" t="str">
            <v>\</v>
          </cell>
          <cell r="O57" t="str">
            <v>\</v>
          </cell>
          <cell r="P57" t="str">
            <v>\</v>
          </cell>
          <cell r="Q57" t="str">
            <v>\</v>
          </cell>
          <cell r="R57" t="str">
            <v>\</v>
          </cell>
          <cell r="S57" t="str">
            <v>\</v>
          </cell>
          <cell r="T57" t="str">
            <v>\</v>
          </cell>
          <cell r="U57" t="str">
            <v>\</v>
          </cell>
          <cell r="V57" t="str">
            <v>\</v>
          </cell>
          <cell r="W57" t="str">
            <v>\</v>
          </cell>
          <cell r="X57" t="str">
            <v>\</v>
          </cell>
          <cell r="Y57" t="str">
            <v>\</v>
          </cell>
          <cell r="Z57" t="str">
            <v>\</v>
          </cell>
          <cell r="AA57" t="str">
            <v>\</v>
          </cell>
          <cell r="AB57" t="str">
            <v>\</v>
          </cell>
          <cell r="AC57" t="str">
            <v>\</v>
          </cell>
          <cell r="AD57" t="str">
            <v>\</v>
          </cell>
          <cell r="AE57" t="str">
            <v>\</v>
          </cell>
        </row>
        <row r="58">
          <cell r="A58" t="str">
            <v>408201-%%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>040</v>
          </cell>
          <cell r="I58">
            <v>0</v>
          </cell>
          <cell r="J58" t="str">
            <v>Beverage Incomes - Karaoke</v>
          </cell>
          <cell r="K58" t="str">
            <v>\</v>
          </cell>
          <cell r="L58" t="str">
            <v>\</v>
          </cell>
          <cell r="M58" t="str">
            <v>\</v>
          </cell>
          <cell r="N58" t="str">
            <v>\</v>
          </cell>
          <cell r="O58" t="str">
            <v>\</v>
          </cell>
          <cell r="P58" t="str">
            <v>\</v>
          </cell>
          <cell r="Q58" t="str">
            <v>\</v>
          </cell>
          <cell r="R58" t="str">
            <v>\</v>
          </cell>
          <cell r="S58" t="str">
            <v>\</v>
          </cell>
          <cell r="T58" t="str">
            <v>\</v>
          </cell>
          <cell r="U58" t="str">
            <v>\</v>
          </cell>
          <cell r="V58" t="str">
            <v>\</v>
          </cell>
          <cell r="W58" t="str">
            <v>\</v>
          </cell>
          <cell r="X58" t="str">
            <v>\</v>
          </cell>
          <cell r="Y58" t="str">
            <v>\</v>
          </cell>
          <cell r="Z58" t="str">
            <v>\</v>
          </cell>
          <cell r="AA58" t="str">
            <v>\</v>
          </cell>
          <cell r="AB58" t="str">
            <v>\</v>
          </cell>
          <cell r="AC58" t="str">
            <v>\</v>
          </cell>
          <cell r="AD58" t="str">
            <v>\</v>
          </cell>
          <cell r="AE58" t="str">
            <v>\</v>
          </cell>
        </row>
        <row r="59">
          <cell r="A59" t="str">
            <v>408300-%%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041</v>
          </cell>
          <cell r="I59">
            <v>0</v>
          </cell>
          <cell r="J59" t="str">
            <v>Cigarette Sales Income</v>
          </cell>
          <cell r="K59" t="str">
            <v>\</v>
          </cell>
          <cell r="L59" t="str">
            <v>\</v>
          </cell>
          <cell r="M59" t="str">
            <v>\</v>
          </cell>
          <cell r="N59" t="str">
            <v>\</v>
          </cell>
          <cell r="O59" t="str">
            <v>\</v>
          </cell>
          <cell r="P59" t="str">
            <v>\</v>
          </cell>
          <cell r="Q59" t="str">
            <v>\</v>
          </cell>
          <cell r="R59" t="str">
            <v>\</v>
          </cell>
          <cell r="S59" t="str">
            <v>\</v>
          </cell>
          <cell r="T59" t="str">
            <v>\</v>
          </cell>
          <cell r="U59" t="str">
            <v>\</v>
          </cell>
          <cell r="V59" t="str">
            <v>\</v>
          </cell>
          <cell r="W59" t="str">
            <v>\</v>
          </cell>
          <cell r="X59" t="str">
            <v>\</v>
          </cell>
          <cell r="Y59" t="str">
            <v>\</v>
          </cell>
          <cell r="Z59" t="str">
            <v>\</v>
          </cell>
          <cell r="AA59" t="str">
            <v>\</v>
          </cell>
          <cell r="AB59" t="str">
            <v>\</v>
          </cell>
          <cell r="AC59" t="str">
            <v>\</v>
          </cell>
          <cell r="AD59" t="str">
            <v>\</v>
          </cell>
          <cell r="AE59" t="str">
            <v>\</v>
          </cell>
        </row>
        <row r="60">
          <cell r="A60" t="str">
            <v>408500-%%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042</v>
          </cell>
          <cell r="I60">
            <v>0</v>
          </cell>
          <cell r="J60" t="str">
            <v>Service Charge Income.Food,Bowling &amp; Karaoke</v>
          </cell>
          <cell r="K60" t="str">
            <v>\</v>
          </cell>
          <cell r="L60" t="str">
            <v>\</v>
          </cell>
          <cell r="M60" t="str">
            <v>\</v>
          </cell>
          <cell r="N60" t="str">
            <v>\</v>
          </cell>
          <cell r="O60" t="str">
            <v>\</v>
          </cell>
          <cell r="P60" t="str">
            <v>\</v>
          </cell>
          <cell r="Q60" t="str">
            <v>\</v>
          </cell>
          <cell r="R60" t="str">
            <v>\</v>
          </cell>
          <cell r="S60" t="str">
            <v>\</v>
          </cell>
          <cell r="T60" t="str">
            <v>\</v>
          </cell>
          <cell r="U60" t="str">
            <v>\</v>
          </cell>
          <cell r="V60" t="str">
            <v>\</v>
          </cell>
          <cell r="W60" t="str">
            <v>\</v>
          </cell>
          <cell r="X60" t="str">
            <v>\</v>
          </cell>
          <cell r="Y60" t="str">
            <v>\</v>
          </cell>
          <cell r="Z60" t="str">
            <v>\</v>
          </cell>
          <cell r="AA60" t="str">
            <v>\</v>
          </cell>
          <cell r="AB60" t="str">
            <v>\</v>
          </cell>
          <cell r="AC60" t="str">
            <v>\</v>
          </cell>
          <cell r="AD60" t="str">
            <v>\</v>
          </cell>
          <cell r="AE60" t="str">
            <v>\</v>
          </cell>
        </row>
        <row r="61">
          <cell r="A61" t="str">
            <v>408501-%%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>043</v>
          </cell>
          <cell r="I61">
            <v>0</v>
          </cell>
          <cell r="J61" t="str">
            <v>Service Charge Income.Beverage,Bowling &amp; Karaoke</v>
          </cell>
          <cell r="K61" t="str">
            <v>\</v>
          </cell>
          <cell r="L61" t="str">
            <v>\</v>
          </cell>
          <cell r="M61" t="str">
            <v>\</v>
          </cell>
          <cell r="N61" t="str">
            <v>\</v>
          </cell>
          <cell r="O61" t="str">
            <v>\</v>
          </cell>
          <cell r="P61" t="str">
            <v>\</v>
          </cell>
          <cell r="Q61" t="str">
            <v>\</v>
          </cell>
          <cell r="R61" t="str">
            <v>\</v>
          </cell>
          <cell r="S61" t="str">
            <v>\</v>
          </cell>
          <cell r="T61" t="str">
            <v>\</v>
          </cell>
          <cell r="U61" t="str">
            <v>\</v>
          </cell>
          <cell r="V61" t="str">
            <v>\</v>
          </cell>
          <cell r="W61" t="str">
            <v>\</v>
          </cell>
          <cell r="X61" t="str">
            <v>\</v>
          </cell>
          <cell r="Y61" t="str">
            <v>\</v>
          </cell>
          <cell r="Z61" t="str">
            <v>\</v>
          </cell>
          <cell r="AA61" t="str">
            <v>\</v>
          </cell>
          <cell r="AB61" t="str">
            <v>\</v>
          </cell>
          <cell r="AC61" t="str">
            <v>\</v>
          </cell>
          <cell r="AD61" t="str">
            <v>\</v>
          </cell>
          <cell r="AE61" t="str">
            <v>\</v>
          </cell>
        </row>
        <row r="62">
          <cell r="A62" t="str">
            <v>409100-%%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>044</v>
          </cell>
          <cell r="I62">
            <v>0</v>
          </cell>
          <cell r="J62" t="str">
            <v>Rental Incomes</v>
          </cell>
          <cell r="K62" t="str">
            <v>\</v>
          </cell>
          <cell r="L62" t="str">
            <v>\</v>
          </cell>
          <cell r="M62" t="str">
            <v>\</v>
          </cell>
          <cell r="N62" t="str">
            <v>\</v>
          </cell>
          <cell r="O62" t="str">
            <v>\</v>
          </cell>
          <cell r="P62" t="str">
            <v>\</v>
          </cell>
          <cell r="Q62" t="str">
            <v>\</v>
          </cell>
          <cell r="R62" t="str">
            <v>\</v>
          </cell>
          <cell r="S62" t="str">
            <v>\</v>
          </cell>
          <cell r="T62" t="str">
            <v>\</v>
          </cell>
          <cell r="U62" t="str">
            <v>\</v>
          </cell>
          <cell r="V62" t="str">
            <v>\</v>
          </cell>
          <cell r="W62" t="str">
            <v>\</v>
          </cell>
          <cell r="X62" t="str">
            <v>\</v>
          </cell>
          <cell r="Y62" t="str">
            <v>\</v>
          </cell>
          <cell r="Z62" t="str">
            <v>\</v>
          </cell>
          <cell r="AA62" t="str">
            <v>\</v>
          </cell>
          <cell r="AB62" t="str">
            <v>\</v>
          </cell>
          <cell r="AC62" t="str">
            <v>\</v>
          </cell>
          <cell r="AD62" t="str">
            <v>\</v>
          </cell>
          <cell r="AE62" t="str">
            <v>\</v>
          </cell>
        </row>
        <row r="63">
          <cell r="A63" t="str">
            <v>409200-%%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>045</v>
          </cell>
          <cell r="I63">
            <v>0</v>
          </cell>
          <cell r="J63" t="str">
            <v>Service Incomes</v>
          </cell>
          <cell r="K63" t="str">
            <v>\</v>
          </cell>
          <cell r="L63" t="str">
            <v>\</v>
          </cell>
          <cell r="M63" t="str">
            <v>\</v>
          </cell>
          <cell r="N63" t="str">
            <v>\</v>
          </cell>
          <cell r="O63" t="str">
            <v>\</v>
          </cell>
          <cell r="P63" t="str">
            <v>\</v>
          </cell>
          <cell r="Q63" t="str">
            <v>\</v>
          </cell>
          <cell r="R63" t="str">
            <v>\</v>
          </cell>
          <cell r="S63" t="str">
            <v>\</v>
          </cell>
          <cell r="T63" t="str">
            <v>\</v>
          </cell>
          <cell r="U63" t="str">
            <v>\</v>
          </cell>
          <cell r="V63" t="str">
            <v>\</v>
          </cell>
          <cell r="W63" t="str">
            <v>\</v>
          </cell>
          <cell r="X63" t="str">
            <v>\</v>
          </cell>
          <cell r="Y63" t="str">
            <v>\</v>
          </cell>
          <cell r="Z63" t="str">
            <v>\</v>
          </cell>
          <cell r="AA63" t="str">
            <v>\</v>
          </cell>
          <cell r="AB63" t="str">
            <v>\</v>
          </cell>
          <cell r="AC63" t="str">
            <v>\</v>
          </cell>
          <cell r="AD63" t="str">
            <v>\</v>
          </cell>
          <cell r="AE63" t="str">
            <v>\</v>
          </cell>
        </row>
        <row r="64">
          <cell r="A64" t="str">
            <v>409300-%%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>046</v>
          </cell>
          <cell r="I64">
            <v>0</v>
          </cell>
          <cell r="J64" t="str">
            <v>Utilities Income - Chilled Water</v>
          </cell>
          <cell r="K64" t="str">
            <v>\</v>
          </cell>
          <cell r="L64" t="str">
            <v>\</v>
          </cell>
          <cell r="M64" t="str">
            <v>\</v>
          </cell>
          <cell r="N64" t="str">
            <v>\</v>
          </cell>
          <cell r="O64" t="str">
            <v>\</v>
          </cell>
          <cell r="P64" t="str">
            <v>\</v>
          </cell>
          <cell r="Q64" t="str">
            <v>\</v>
          </cell>
          <cell r="R64" t="str">
            <v>\</v>
          </cell>
          <cell r="S64" t="str">
            <v>\</v>
          </cell>
          <cell r="T64" t="str">
            <v>\</v>
          </cell>
          <cell r="U64" t="str">
            <v>\</v>
          </cell>
          <cell r="V64" t="str">
            <v>\</v>
          </cell>
          <cell r="W64" t="str">
            <v>\</v>
          </cell>
          <cell r="X64" t="str">
            <v>\</v>
          </cell>
          <cell r="Y64" t="str">
            <v>\</v>
          </cell>
          <cell r="Z64" t="str">
            <v>\</v>
          </cell>
          <cell r="AA64" t="str">
            <v>\</v>
          </cell>
          <cell r="AB64" t="str">
            <v>\</v>
          </cell>
          <cell r="AC64" t="str">
            <v>\</v>
          </cell>
          <cell r="AD64" t="str">
            <v>\</v>
          </cell>
          <cell r="AE64" t="str">
            <v>\</v>
          </cell>
        </row>
        <row r="65">
          <cell r="A65" t="str">
            <v>409301-%%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>047</v>
          </cell>
          <cell r="I65">
            <v>0</v>
          </cell>
          <cell r="J65" t="str">
            <v>Utilities Income - Electricity</v>
          </cell>
          <cell r="K65" t="str">
            <v>\</v>
          </cell>
          <cell r="L65" t="str">
            <v>\</v>
          </cell>
          <cell r="M65" t="str">
            <v>\</v>
          </cell>
          <cell r="N65" t="str">
            <v>\</v>
          </cell>
          <cell r="O65" t="str">
            <v>\</v>
          </cell>
          <cell r="P65" t="str">
            <v>\</v>
          </cell>
          <cell r="Q65" t="str">
            <v>\</v>
          </cell>
          <cell r="R65" t="str">
            <v>\</v>
          </cell>
          <cell r="S65" t="str">
            <v>\</v>
          </cell>
          <cell r="T65" t="str">
            <v>\</v>
          </cell>
          <cell r="U65" t="str">
            <v>\</v>
          </cell>
          <cell r="V65" t="str">
            <v>\</v>
          </cell>
          <cell r="W65" t="str">
            <v>\</v>
          </cell>
          <cell r="X65" t="str">
            <v>\</v>
          </cell>
          <cell r="Y65" t="str">
            <v>\</v>
          </cell>
          <cell r="Z65" t="str">
            <v>\</v>
          </cell>
          <cell r="AA65" t="str">
            <v>\</v>
          </cell>
          <cell r="AB65" t="str">
            <v>\</v>
          </cell>
          <cell r="AC65" t="str">
            <v>\</v>
          </cell>
          <cell r="AD65" t="str">
            <v>\</v>
          </cell>
          <cell r="AE65" t="str">
            <v>\</v>
          </cell>
        </row>
        <row r="66">
          <cell r="A66" t="str">
            <v>409302-%%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>048</v>
          </cell>
          <cell r="I66">
            <v>0</v>
          </cell>
          <cell r="J66" t="str">
            <v>Utilities Income - Electricity (Sign Board)</v>
          </cell>
          <cell r="K66" t="str">
            <v>\</v>
          </cell>
          <cell r="L66" t="str">
            <v>\</v>
          </cell>
          <cell r="M66" t="str">
            <v>\</v>
          </cell>
          <cell r="N66" t="str">
            <v>\</v>
          </cell>
          <cell r="O66" t="str">
            <v>\</v>
          </cell>
          <cell r="P66" t="str">
            <v>\</v>
          </cell>
          <cell r="Q66" t="str">
            <v>\</v>
          </cell>
          <cell r="R66" t="str">
            <v>\</v>
          </cell>
          <cell r="S66" t="str">
            <v>\</v>
          </cell>
          <cell r="T66" t="str">
            <v>\</v>
          </cell>
          <cell r="U66" t="str">
            <v>\</v>
          </cell>
          <cell r="V66" t="str">
            <v>\</v>
          </cell>
          <cell r="W66" t="str">
            <v>\</v>
          </cell>
          <cell r="X66" t="str">
            <v>\</v>
          </cell>
          <cell r="Y66" t="str">
            <v>\</v>
          </cell>
          <cell r="Z66" t="str">
            <v>\</v>
          </cell>
          <cell r="AA66" t="str">
            <v>\</v>
          </cell>
          <cell r="AB66" t="str">
            <v>\</v>
          </cell>
          <cell r="AC66" t="str">
            <v>\</v>
          </cell>
          <cell r="AD66" t="str">
            <v>\</v>
          </cell>
          <cell r="AE66" t="str">
            <v>\</v>
          </cell>
        </row>
        <row r="67">
          <cell r="A67" t="str">
            <v>409303-%%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 t="str">
            <v>049</v>
          </cell>
          <cell r="I67">
            <v>0</v>
          </cell>
          <cell r="J67" t="str">
            <v>Utilities Income - Gas</v>
          </cell>
          <cell r="K67" t="str">
            <v>\</v>
          </cell>
          <cell r="L67" t="str">
            <v>\</v>
          </cell>
          <cell r="M67" t="str">
            <v>\</v>
          </cell>
          <cell r="N67" t="str">
            <v>\</v>
          </cell>
          <cell r="O67" t="str">
            <v>\</v>
          </cell>
          <cell r="P67" t="str">
            <v>\</v>
          </cell>
          <cell r="Q67" t="str">
            <v>\</v>
          </cell>
          <cell r="R67" t="str">
            <v>\</v>
          </cell>
          <cell r="S67" t="str">
            <v>\</v>
          </cell>
          <cell r="T67" t="str">
            <v>\</v>
          </cell>
          <cell r="U67" t="str">
            <v>\</v>
          </cell>
          <cell r="V67" t="str">
            <v>\</v>
          </cell>
          <cell r="W67" t="str">
            <v>\</v>
          </cell>
          <cell r="X67" t="str">
            <v>\</v>
          </cell>
          <cell r="Y67" t="str">
            <v>\</v>
          </cell>
          <cell r="Z67" t="str">
            <v>\</v>
          </cell>
          <cell r="AA67" t="str">
            <v>\</v>
          </cell>
          <cell r="AB67" t="str">
            <v>\</v>
          </cell>
          <cell r="AC67" t="str">
            <v>\</v>
          </cell>
          <cell r="AD67" t="str">
            <v>\</v>
          </cell>
          <cell r="AE67" t="str">
            <v>\</v>
          </cell>
        </row>
        <row r="68">
          <cell r="A68" t="str">
            <v>409304-%%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>050</v>
          </cell>
          <cell r="I68">
            <v>0</v>
          </cell>
          <cell r="J68" t="str">
            <v>Utilities Income - Water</v>
          </cell>
          <cell r="K68" t="str">
            <v>\</v>
          </cell>
          <cell r="L68" t="str">
            <v>\</v>
          </cell>
          <cell r="M68" t="str">
            <v>\</v>
          </cell>
          <cell r="N68" t="str">
            <v>\</v>
          </cell>
          <cell r="O68" t="str">
            <v>\</v>
          </cell>
          <cell r="P68" t="str">
            <v>\</v>
          </cell>
          <cell r="Q68" t="str">
            <v>\</v>
          </cell>
          <cell r="R68" t="str">
            <v>\</v>
          </cell>
          <cell r="S68" t="str">
            <v>\</v>
          </cell>
          <cell r="T68" t="str">
            <v>\</v>
          </cell>
          <cell r="U68" t="str">
            <v>\</v>
          </cell>
          <cell r="V68" t="str">
            <v>\</v>
          </cell>
          <cell r="W68" t="str">
            <v>\</v>
          </cell>
          <cell r="X68" t="str">
            <v>\</v>
          </cell>
          <cell r="Y68" t="str">
            <v>\</v>
          </cell>
          <cell r="Z68" t="str">
            <v>\</v>
          </cell>
          <cell r="AA68" t="str">
            <v>\</v>
          </cell>
          <cell r="AB68" t="str">
            <v>\</v>
          </cell>
          <cell r="AC68" t="str">
            <v>\</v>
          </cell>
          <cell r="AD68" t="str">
            <v>\</v>
          </cell>
          <cell r="AE68" t="str">
            <v>\</v>
          </cell>
        </row>
        <row r="69">
          <cell r="A69" t="str">
            <v>409305-%%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051</v>
          </cell>
          <cell r="I69">
            <v>0</v>
          </cell>
          <cell r="J69" t="str">
            <v>Utilities Income - Telephone</v>
          </cell>
          <cell r="K69" t="str">
            <v>\</v>
          </cell>
          <cell r="L69" t="str">
            <v>\</v>
          </cell>
          <cell r="M69" t="str">
            <v>\</v>
          </cell>
          <cell r="N69" t="str">
            <v>\</v>
          </cell>
          <cell r="O69" t="str">
            <v>\</v>
          </cell>
          <cell r="P69" t="str">
            <v>\</v>
          </cell>
          <cell r="Q69" t="str">
            <v>\</v>
          </cell>
          <cell r="R69" t="str">
            <v>\</v>
          </cell>
          <cell r="S69" t="str">
            <v>\</v>
          </cell>
          <cell r="T69" t="str">
            <v>\</v>
          </cell>
          <cell r="U69" t="str">
            <v>\</v>
          </cell>
          <cell r="V69" t="str">
            <v>\</v>
          </cell>
          <cell r="W69" t="str">
            <v>\</v>
          </cell>
          <cell r="X69" t="str">
            <v>\</v>
          </cell>
          <cell r="Y69" t="str">
            <v>\</v>
          </cell>
          <cell r="Z69" t="str">
            <v>\</v>
          </cell>
          <cell r="AA69" t="str">
            <v>\</v>
          </cell>
          <cell r="AB69" t="str">
            <v>\</v>
          </cell>
          <cell r="AC69" t="str">
            <v>\</v>
          </cell>
          <cell r="AD69" t="str">
            <v>\</v>
          </cell>
          <cell r="AE69" t="str">
            <v>\</v>
          </cell>
        </row>
        <row r="70">
          <cell r="A70" t="str">
            <v>409400-%%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>052</v>
          </cell>
          <cell r="I70">
            <v>0</v>
          </cell>
          <cell r="J70" t="str">
            <v>Incomes from Renovated Shop</v>
          </cell>
          <cell r="K70" t="str">
            <v>\</v>
          </cell>
          <cell r="L70" t="str">
            <v>\</v>
          </cell>
          <cell r="M70" t="str">
            <v>\</v>
          </cell>
          <cell r="N70" t="str">
            <v>\</v>
          </cell>
          <cell r="O70" t="str">
            <v>\</v>
          </cell>
          <cell r="P70" t="str">
            <v>\</v>
          </cell>
          <cell r="Q70" t="str">
            <v>\</v>
          </cell>
          <cell r="R70" t="str">
            <v>\</v>
          </cell>
          <cell r="S70" t="str">
            <v>\</v>
          </cell>
          <cell r="T70" t="str">
            <v>\</v>
          </cell>
          <cell r="U70" t="str">
            <v>\</v>
          </cell>
          <cell r="V70" t="str">
            <v>\</v>
          </cell>
          <cell r="W70" t="str">
            <v>\</v>
          </cell>
          <cell r="X70" t="str">
            <v>\</v>
          </cell>
          <cell r="Y70" t="str">
            <v>\</v>
          </cell>
          <cell r="Z70" t="str">
            <v>\</v>
          </cell>
          <cell r="AA70" t="str">
            <v>\</v>
          </cell>
          <cell r="AB70" t="str">
            <v>\</v>
          </cell>
          <cell r="AC70" t="str">
            <v>\</v>
          </cell>
          <cell r="AD70" t="str">
            <v>\</v>
          </cell>
          <cell r="AE70" t="str">
            <v>\</v>
          </cell>
        </row>
        <row r="71">
          <cell r="A71" t="str">
            <v>409500-%%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>053</v>
          </cell>
          <cell r="I71">
            <v>0</v>
          </cell>
          <cell r="J71" t="str">
            <v>Incomes from Amortized Leasehold Right - Rental</v>
          </cell>
          <cell r="K71" t="str">
            <v>\</v>
          </cell>
          <cell r="L71" t="str">
            <v>\</v>
          </cell>
          <cell r="M71" t="str">
            <v>\</v>
          </cell>
          <cell r="N71" t="str">
            <v>\</v>
          </cell>
          <cell r="O71" t="str">
            <v>\</v>
          </cell>
          <cell r="P71" t="str">
            <v>\</v>
          </cell>
          <cell r="Q71" t="str">
            <v>\</v>
          </cell>
          <cell r="R71" t="str">
            <v>\</v>
          </cell>
          <cell r="S71" t="str">
            <v>\</v>
          </cell>
          <cell r="T71" t="str">
            <v>\</v>
          </cell>
          <cell r="U71" t="str">
            <v>\</v>
          </cell>
          <cell r="V71" t="str">
            <v>\</v>
          </cell>
          <cell r="W71" t="str">
            <v>\</v>
          </cell>
          <cell r="X71" t="str">
            <v>\</v>
          </cell>
          <cell r="Y71" t="str">
            <v>\</v>
          </cell>
          <cell r="Z71" t="str">
            <v>\</v>
          </cell>
          <cell r="AA71" t="str">
            <v>\</v>
          </cell>
          <cell r="AB71" t="str">
            <v>\</v>
          </cell>
          <cell r="AC71" t="str">
            <v>\</v>
          </cell>
          <cell r="AD71" t="str">
            <v>\</v>
          </cell>
          <cell r="AE71" t="str">
            <v>\</v>
          </cell>
        </row>
        <row r="72">
          <cell r="A72" t="str">
            <v>409501-%%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>054</v>
          </cell>
          <cell r="I72">
            <v>0</v>
          </cell>
          <cell r="J72" t="str">
            <v>Incomes from Amortized Leasehold Right - Service</v>
          </cell>
          <cell r="K72" t="str">
            <v>\</v>
          </cell>
          <cell r="L72" t="str">
            <v>\</v>
          </cell>
          <cell r="M72" t="str">
            <v>\</v>
          </cell>
          <cell r="N72" t="str">
            <v>\</v>
          </cell>
          <cell r="O72" t="str">
            <v>\</v>
          </cell>
          <cell r="P72" t="str">
            <v>\</v>
          </cell>
          <cell r="Q72" t="str">
            <v>\</v>
          </cell>
          <cell r="R72" t="str">
            <v>\</v>
          </cell>
          <cell r="S72" t="str">
            <v>\</v>
          </cell>
          <cell r="T72" t="str">
            <v>\</v>
          </cell>
          <cell r="U72" t="str">
            <v>\</v>
          </cell>
          <cell r="V72" t="str">
            <v>\</v>
          </cell>
          <cell r="W72" t="str">
            <v>\</v>
          </cell>
          <cell r="X72" t="str">
            <v>\</v>
          </cell>
          <cell r="Y72" t="str">
            <v>\</v>
          </cell>
          <cell r="Z72" t="str">
            <v>\</v>
          </cell>
          <cell r="AA72" t="str">
            <v>\</v>
          </cell>
          <cell r="AB72" t="str">
            <v>\</v>
          </cell>
          <cell r="AC72" t="str">
            <v>\</v>
          </cell>
          <cell r="AD72" t="str">
            <v>\</v>
          </cell>
          <cell r="AE72" t="str">
            <v>\</v>
          </cell>
        </row>
        <row r="73">
          <cell r="A73" t="str">
            <v>409600-%%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>055</v>
          </cell>
          <cell r="I73">
            <v>0</v>
          </cell>
          <cell r="J73" t="str">
            <v>Consignment Sales Incomes</v>
          </cell>
          <cell r="K73" t="str">
            <v>\</v>
          </cell>
          <cell r="L73" t="str">
            <v>\</v>
          </cell>
          <cell r="M73" t="str">
            <v>\</v>
          </cell>
          <cell r="N73" t="str">
            <v>\</v>
          </cell>
          <cell r="O73" t="str">
            <v>\</v>
          </cell>
          <cell r="P73" t="str">
            <v>\</v>
          </cell>
          <cell r="Q73" t="str">
            <v>\</v>
          </cell>
          <cell r="R73" t="str">
            <v>\</v>
          </cell>
          <cell r="S73" t="str">
            <v>\</v>
          </cell>
          <cell r="T73" t="str">
            <v>\</v>
          </cell>
          <cell r="U73" t="str">
            <v>\</v>
          </cell>
          <cell r="V73" t="str">
            <v>\</v>
          </cell>
          <cell r="W73" t="str">
            <v>\</v>
          </cell>
          <cell r="X73" t="str">
            <v>\</v>
          </cell>
          <cell r="Y73" t="str">
            <v>\</v>
          </cell>
          <cell r="Z73" t="str">
            <v>\</v>
          </cell>
          <cell r="AA73" t="str">
            <v>\</v>
          </cell>
          <cell r="AB73" t="str">
            <v>\</v>
          </cell>
          <cell r="AC73" t="str">
            <v>\</v>
          </cell>
          <cell r="AD73" t="str">
            <v>\</v>
          </cell>
          <cell r="AE73" t="str">
            <v>\</v>
          </cell>
        </row>
        <row r="74">
          <cell r="A74" t="str">
            <v>409601-%%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 t="str">
            <v>056</v>
          </cell>
          <cell r="I74">
            <v>0</v>
          </cell>
          <cell r="J74" t="str">
            <v>Other Sales Incomes</v>
          </cell>
          <cell r="K74" t="str">
            <v>\</v>
          </cell>
          <cell r="L74" t="str">
            <v>\</v>
          </cell>
          <cell r="M74" t="str">
            <v>\</v>
          </cell>
          <cell r="N74" t="str">
            <v>\</v>
          </cell>
          <cell r="O74" t="str">
            <v>\</v>
          </cell>
          <cell r="P74" t="str">
            <v>\</v>
          </cell>
          <cell r="Q74" t="str">
            <v>\</v>
          </cell>
          <cell r="R74" t="str">
            <v>\</v>
          </cell>
          <cell r="S74" t="str">
            <v>\</v>
          </cell>
          <cell r="T74" t="str">
            <v>\</v>
          </cell>
          <cell r="U74" t="str">
            <v>\</v>
          </cell>
          <cell r="V74" t="str">
            <v>\</v>
          </cell>
          <cell r="W74" t="str">
            <v>\</v>
          </cell>
          <cell r="X74" t="str">
            <v>\</v>
          </cell>
          <cell r="Y74" t="str">
            <v>\</v>
          </cell>
          <cell r="Z74" t="str">
            <v>\</v>
          </cell>
          <cell r="AA74" t="str">
            <v>\</v>
          </cell>
          <cell r="AB74" t="str">
            <v>\</v>
          </cell>
          <cell r="AC74" t="str">
            <v>\</v>
          </cell>
          <cell r="AD74" t="str">
            <v>\</v>
          </cell>
          <cell r="AE74" t="str">
            <v>\</v>
          </cell>
        </row>
        <row r="75">
          <cell r="A75" t="str">
            <v>409700-%%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>057</v>
          </cell>
          <cell r="I75">
            <v>0</v>
          </cell>
          <cell r="J75" t="str">
            <v>Property Tax Incomes</v>
          </cell>
          <cell r="K75" t="str">
            <v>\</v>
          </cell>
          <cell r="L75" t="str">
            <v>\</v>
          </cell>
          <cell r="M75" t="str">
            <v>\</v>
          </cell>
          <cell r="N75" t="str">
            <v>\</v>
          </cell>
          <cell r="O75" t="str">
            <v>\</v>
          </cell>
          <cell r="P75" t="str">
            <v>\</v>
          </cell>
          <cell r="Q75" t="str">
            <v>\</v>
          </cell>
          <cell r="R75" t="str">
            <v>\</v>
          </cell>
          <cell r="S75" t="str">
            <v>\</v>
          </cell>
          <cell r="T75" t="str">
            <v>\</v>
          </cell>
          <cell r="U75" t="str">
            <v>\</v>
          </cell>
          <cell r="V75" t="str">
            <v>\</v>
          </cell>
          <cell r="W75" t="str">
            <v>\</v>
          </cell>
          <cell r="X75" t="str">
            <v>\</v>
          </cell>
          <cell r="Y75" t="str">
            <v>\</v>
          </cell>
          <cell r="Z75" t="str">
            <v>\</v>
          </cell>
          <cell r="AA75" t="str">
            <v>\</v>
          </cell>
          <cell r="AB75" t="str">
            <v>\</v>
          </cell>
          <cell r="AC75" t="str">
            <v>\</v>
          </cell>
          <cell r="AD75" t="str">
            <v>\</v>
          </cell>
          <cell r="AE75" t="str">
            <v>\</v>
          </cell>
        </row>
        <row r="76">
          <cell r="A76" t="str">
            <v>410100-%%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 t="str">
            <v>058</v>
          </cell>
          <cell r="I76">
            <v>0</v>
          </cell>
          <cell r="J76" t="str">
            <v>Screen Ad Incomes</v>
          </cell>
          <cell r="K76" t="str">
            <v>\</v>
          </cell>
          <cell r="L76" t="str">
            <v>\</v>
          </cell>
          <cell r="M76" t="str">
            <v>\</v>
          </cell>
          <cell r="N76" t="str">
            <v>\</v>
          </cell>
          <cell r="O76" t="str">
            <v>\</v>
          </cell>
          <cell r="P76" t="str">
            <v>\</v>
          </cell>
          <cell r="Q76" t="str">
            <v>\</v>
          </cell>
          <cell r="R76" t="str">
            <v>\</v>
          </cell>
          <cell r="S76" t="str">
            <v>\</v>
          </cell>
          <cell r="T76" t="str">
            <v>\</v>
          </cell>
          <cell r="U76" t="str">
            <v>\</v>
          </cell>
          <cell r="V76" t="str">
            <v>\</v>
          </cell>
          <cell r="W76" t="str">
            <v>\</v>
          </cell>
          <cell r="X76" t="str">
            <v>\</v>
          </cell>
          <cell r="Y76" t="str">
            <v>\</v>
          </cell>
          <cell r="Z76" t="str">
            <v>\</v>
          </cell>
          <cell r="AA76" t="str">
            <v>\</v>
          </cell>
          <cell r="AB76" t="str">
            <v>\</v>
          </cell>
          <cell r="AC76" t="str">
            <v>\</v>
          </cell>
          <cell r="AD76" t="str">
            <v>\</v>
          </cell>
          <cell r="AE76" t="str">
            <v>\</v>
          </cell>
        </row>
        <row r="77">
          <cell r="A77" t="str">
            <v>410101-%%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>059</v>
          </cell>
          <cell r="I77">
            <v>0</v>
          </cell>
          <cell r="J77" t="str">
            <v>VDO Wall Ad Incomes</v>
          </cell>
          <cell r="K77" t="str">
            <v>\</v>
          </cell>
          <cell r="L77" t="str">
            <v>\</v>
          </cell>
          <cell r="M77" t="str">
            <v>\</v>
          </cell>
          <cell r="N77" t="str">
            <v>\</v>
          </cell>
          <cell r="O77" t="str">
            <v>\</v>
          </cell>
          <cell r="P77" t="str">
            <v>\</v>
          </cell>
          <cell r="Q77" t="str">
            <v>\</v>
          </cell>
          <cell r="R77" t="str">
            <v>\</v>
          </cell>
          <cell r="S77" t="str">
            <v>\</v>
          </cell>
          <cell r="T77" t="str">
            <v>\</v>
          </cell>
          <cell r="U77" t="str">
            <v>\</v>
          </cell>
          <cell r="V77" t="str">
            <v>\</v>
          </cell>
          <cell r="W77" t="str">
            <v>\</v>
          </cell>
          <cell r="X77" t="str">
            <v>\</v>
          </cell>
          <cell r="Y77" t="str">
            <v>\</v>
          </cell>
          <cell r="Z77" t="str">
            <v>\</v>
          </cell>
          <cell r="AA77" t="str">
            <v>\</v>
          </cell>
          <cell r="AB77" t="str">
            <v>\</v>
          </cell>
          <cell r="AC77" t="str">
            <v>\</v>
          </cell>
          <cell r="AD77" t="str">
            <v>\</v>
          </cell>
          <cell r="AE77" t="str">
            <v>\</v>
          </cell>
        </row>
        <row r="78">
          <cell r="A78" t="str">
            <v>410102-%%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>060</v>
          </cell>
          <cell r="I78">
            <v>0</v>
          </cell>
          <cell r="J78" t="str">
            <v>Monitor Ad Incomes</v>
          </cell>
          <cell r="K78" t="str">
            <v>\</v>
          </cell>
          <cell r="L78" t="str">
            <v>\</v>
          </cell>
          <cell r="M78" t="str">
            <v>\</v>
          </cell>
          <cell r="N78" t="str">
            <v>\</v>
          </cell>
          <cell r="O78" t="str">
            <v>\</v>
          </cell>
          <cell r="P78" t="str">
            <v>\</v>
          </cell>
          <cell r="Q78" t="str">
            <v>\</v>
          </cell>
          <cell r="R78" t="str">
            <v>\</v>
          </cell>
          <cell r="S78" t="str">
            <v>\</v>
          </cell>
          <cell r="T78" t="str">
            <v>\</v>
          </cell>
          <cell r="U78" t="str">
            <v>\</v>
          </cell>
          <cell r="V78" t="str">
            <v>\</v>
          </cell>
          <cell r="W78" t="str">
            <v>\</v>
          </cell>
          <cell r="X78" t="str">
            <v>\</v>
          </cell>
          <cell r="Y78" t="str">
            <v>\</v>
          </cell>
          <cell r="Z78" t="str">
            <v>\</v>
          </cell>
          <cell r="AA78" t="str">
            <v>\</v>
          </cell>
          <cell r="AB78" t="str">
            <v>\</v>
          </cell>
          <cell r="AC78" t="str">
            <v>\</v>
          </cell>
          <cell r="AD78" t="str">
            <v>\</v>
          </cell>
          <cell r="AE78" t="str">
            <v>\</v>
          </cell>
        </row>
        <row r="79">
          <cell r="A79" t="str">
            <v>410103-%%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>061</v>
          </cell>
          <cell r="I79">
            <v>0</v>
          </cell>
          <cell r="J79" t="str">
            <v>Poster Ad Incomes</v>
          </cell>
          <cell r="K79" t="str">
            <v>\</v>
          </cell>
          <cell r="L79" t="str">
            <v>\</v>
          </cell>
          <cell r="M79" t="str">
            <v>\</v>
          </cell>
          <cell r="N79" t="str">
            <v>\</v>
          </cell>
          <cell r="O79" t="str">
            <v>\</v>
          </cell>
          <cell r="P79" t="str">
            <v>\</v>
          </cell>
          <cell r="Q79" t="str">
            <v>\</v>
          </cell>
          <cell r="R79" t="str">
            <v>\</v>
          </cell>
          <cell r="S79" t="str">
            <v>\</v>
          </cell>
          <cell r="T79" t="str">
            <v>\</v>
          </cell>
          <cell r="U79" t="str">
            <v>\</v>
          </cell>
          <cell r="V79" t="str">
            <v>\</v>
          </cell>
          <cell r="W79" t="str">
            <v>\</v>
          </cell>
          <cell r="X79" t="str">
            <v>\</v>
          </cell>
          <cell r="Y79" t="str">
            <v>\</v>
          </cell>
          <cell r="Z79" t="str">
            <v>\</v>
          </cell>
          <cell r="AA79" t="str">
            <v>\</v>
          </cell>
          <cell r="AB79" t="str">
            <v>\</v>
          </cell>
          <cell r="AC79" t="str">
            <v>\</v>
          </cell>
          <cell r="AD79" t="str">
            <v>\</v>
          </cell>
          <cell r="AE79" t="str">
            <v>\</v>
          </cell>
        </row>
        <row r="80">
          <cell r="A80" t="str">
            <v>410104-%%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 t="str">
            <v>062</v>
          </cell>
          <cell r="I80">
            <v>0</v>
          </cell>
          <cell r="J80" t="str">
            <v>Other Ad Incomes</v>
          </cell>
          <cell r="K80" t="str">
            <v>\</v>
          </cell>
          <cell r="L80" t="str">
            <v>\</v>
          </cell>
          <cell r="M80" t="str">
            <v>\</v>
          </cell>
          <cell r="N80" t="str">
            <v>\</v>
          </cell>
          <cell r="O80" t="str">
            <v>\</v>
          </cell>
          <cell r="P80" t="str">
            <v>\</v>
          </cell>
          <cell r="Q80" t="str">
            <v>\</v>
          </cell>
          <cell r="R80" t="str">
            <v>\</v>
          </cell>
          <cell r="S80" t="str">
            <v>\</v>
          </cell>
          <cell r="T80" t="str">
            <v>\</v>
          </cell>
          <cell r="U80" t="str">
            <v>\</v>
          </cell>
          <cell r="V80" t="str">
            <v>\</v>
          </cell>
          <cell r="W80" t="str">
            <v>\</v>
          </cell>
          <cell r="X80" t="str">
            <v>\</v>
          </cell>
          <cell r="Y80" t="str">
            <v>\</v>
          </cell>
          <cell r="Z80" t="str">
            <v>\</v>
          </cell>
          <cell r="AA80" t="str">
            <v>\</v>
          </cell>
          <cell r="AB80" t="str">
            <v>\</v>
          </cell>
          <cell r="AC80" t="str">
            <v>\</v>
          </cell>
          <cell r="AD80" t="str">
            <v>\</v>
          </cell>
          <cell r="AE80" t="str">
            <v>\</v>
          </cell>
        </row>
        <row r="81">
          <cell r="A81" t="str">
            <v>410105-%%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>063</v>
          </cell>
          <cell r="I81">
            <v>0</v>
          </cell>
          <cell r="J81" t="str">
            <v>Triple Ad Incomes</v>
          </cell>
          <cell r="K81" t="str">
            <v>\</v>
          </cell>
          <cell r="L81" t="str">
            <v>\</v>
          </cell>
          <cell r="M81" t="str">
            <v>\</v>
          </cell>
          <cell r="N81" t="str">
            <v>\</v>
          </cell>
          <cell r="O81" t="str">
            <v>\</v>
          </cell>
          <cell r="P81" t="str">
            <v>\</v>
          </cell>
          <cell r="Q81" t="str">
            <v>\</v>
          </cell>
          <cell r="R81" t="str">
            <v>\</v>
          </cell>
          <cell r="S81" t="str">
            <v>\</v>
          </cell>
          <cell r="T81" t="str">
            <v>\</v>
          </cell>
          <cell r="U81" t="str">
            <v>\</v>
          </cell>
          <cell r="V81" t="str">
            <v>\</v>
          </cell>
          <cell r="W81" t="str">
            <v>\</v>
          </cell>
          <cell r="X81" t="str">
            <v>\</v>
          </cell>
          <cell r="Y81" t="str">
            <v>\</v>
          </cell>
          <cell r="Z81" t="str">
            <v>\</v>
          </cell>
          <cell r="AA81" t="str">
            <v>\</v>
          </cell>
          <cell r="AB81" t="str">
            <v>\</v>
          </cell>
          <cell r="AC81" t="str">
            <v>\</v>
          </cell>
          <cell r="AD81" t="str">
            <v>\</v>
          </cell>
          <cell r="AE81" t="str">
            <v>\</v>
          </cell>
        </row>
        <row r="82">
          <cell r="A82" t="str">
            <v>410106-%%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064</v>
          </cell>
          <cell r="I82">
            <v>0</v>
          </cell>
          <cell r="J82" t="str">
            <v>LED Board Ad Incomes</v>
          </cell>
          <cell r="K82" t="str">
            <v>\</v>
          </cell>
          <cell r="L82" t="str">
            <v>\</v>
          </cell>
          <cell r="M82" t="str">
            <v>\</v>
          </cell>
          <cell r="N82" t="str">
            <v>\</v>
          </cell>
          <cell r="O82" t="str">
            <v>\</v>
          </cell>
          <cell r="P82" t="str">
            <v>\</v>
          </cell>
          <cell r="Q82" t="str">
            <v>\</v>
          </cell>
          <cell r="R82" t="str">
            <v>\</v>
          </cell>
          <cell r="S82" t="str">
            <v>\</v>
          </cell>
          <cell r="T82" t="str">
            <v>\</v>
          </cell>
          <cell r="U82" t="str">
            <v>\</v>
          </cell>
          <cell r="V82" t="str">
            <v>\</v>
          </cell>
          <cell r="W82" t="str">
            <v>\</v>
          </cell>
          <cell r="X82" t="str">
            <v>\</v>
          </cell>
          <cell r="Y82" t="str">
            <v>\</v>
          </cell>
          <cell r="Z82" t="str">
            <v>\</v>
          </cell>
          <cell r="AA82" t="str">
            <v>\</v>
          </cell>
          <cell r="AB82" t="str">
            <v>\</v>
          </cell>
          <cell r="AC82" t="str">
            <v>\</v>
          </cell>
          <cell r="AD82" t="str">
            <v>\</v>
          </cell>
          <cell r="AE82" t="str">
            <v>\</v>
          </cell>
        </row>
        <row r="83">
          <cell r="A83" t="str">
            <v>410107-%%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>065</v>
          </cell>
          <cell r="I83">
            <v>0</v>
          </cell>
          <cell r="J83" t="str">
            <v>Plasma Ad Incomes</v>
          </cell>
          <cell r="K83" t="str">
            <v>\</v>
          </cell>
          <cell r="L83" t="str">
            <v>\</v>
          </cell>
          <cell r="M83" t="str">
            <v>\</v>
          </cell>
          <cell r="N83" t="str">
            <v>\</v>
          </cell>
          <cell r="O83" t="str">
            <v>\</v>
          </cell>
          <cell r="P83" t="str">
            <v>\</v>
          </cell>
          <cell r="Q83" t="str">
            <v>\</v>
          </cell>
          <cell r="R83" t="str">
            <v>\</v>
          </cell>
          <cell r="S83" t="str">
            <v>\</v>
          </cell>
          <cell r="T83" t="str">
            <v>\</v>
          </cell>
          <cell r="U83" t="str">
            <v>\</v>
          </cell>
          <cell r="V83" t="str">
            <v>\</v>
          </cell>
          <cell r="W83" t="str">
            <v>\</v>
          </cell>
          <cell r="X83" t="str">
            <v>\</v>
          </cell>
          <cell r="Y83" t="str">
            <v>\</v>
          </cell>
          <cell r="Z83" t="str">
            <v>\</v>
          </cell>
          <cell r="AA83" t="str">
            <v>\</v>
          </cell>
          <cell r="AB83" t="str">
            <v>\</v>
          </cell>
          <cell r="AC83" t="str">
            <v>\</v>
          </cell>
          <cell r="AD83" t="str">
            <v>\</v>
          </cell>
          <cell r="AE83" t="str">
            <v>\</v>
          </cell>
        </row>
        <row r="84">
          <cell r="A84" t="str">
            <v>410108-%%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 t="str">
            <v>066</v>
          </cell>
          <cell r="I84">
            <v>0</v>
          </cell>
          <cell r="J84" t="str">
            <v>Standee Ad Incomes</v>
          </cell>
          <cell r="K84" t="str">
            <v>\</v>
          </cell>
          <cell r="L84" t="str">
            <v>\</v>
          </cell>
          <cell r="M84" t="str">
            <v>\</v>
          </cell>
          <cell r="N84" t="str">
            <v>\</v>
          </cell>
          <cell r="O84" t="str">
            <v>\</v>
          </cell>
          <cell r="P84" t="str">
            <v>\</v>
          </cell>
          <cell r="Q84" t="str">
            <v>\</v>
          </cell>
          <cell r="R84" t="str">
            <v>\</v>
          </cell>
          <cell r="S84" t="str">
            <v>\</v>
          </cell>
          <cell r="T84" t="str">
            <v>\</v>
          </cell>
          <cell r="U84" t="str">
            <v>\</v>
          </cell>
          <cell r="V84" t="str">
            <v>\</v>
          </cell>
          <cell r="W84" t="str">
            <v>\</v>
          </cell>
          <cell r="X84" t="str">
            <v>\</v>
          </cell>
          <cell r="Y84" t="str">
            <v>\</v>
          </cell>
          <cell r="Z84" t="str">
            <v>\</v>
          </cell>
          <cell r="AA84" t="str">
            <v>\</v>
          </cell>
          <cell r="AB84" t="str">
            <v>\</v>
          </cell>
          <cell r="AC84" t="str">
            <v>\</v>
          </cell>
          <cell r="AD84" t="str">
            <v>\</v>
          </cell>
          <cell r="AE84" t="str">
            <v>\</v>
          </cell>
        </row>
        <row r="85">
          <cell r="A85" t="str">
            <v>410109-%%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>067</v>
          </cell>
          <cell r="I85">
            <v>0</v>
          </cell>
          <cell r="J85" t="str">
            <v>Bill Board Ad Incomes</v>
          </cell>
          <cell r="K85" t="str">
            <v>\</v>
          </cell>
          <cell r="L85" t="str">
            <v>\</v>
          </cell>
          <cell r="M85" t="str">
            <v>\</v>
          </cell>
          <cell r="N85" t="str">
            <v>\</v>
          </cell>
          <cell r="O85" t="str">
            <v>\</v>
          </cell>
          <cell r="P85" t="str">
            <v>\</v>
          </cell>
          <cell r="Q85" t="str">
            <v>\</v>
          </cell>
          <cell r="R85" t="str">
            <v>\</v>
          </cell>
          <cell r="S85" t="str">
            <v>\</v>
          </cell>
          <cell r="T85" t="str">
            <v>\</v>
          </cell>
          <cell r="U85" t="str">
            <v>\</v>
          </cell>
          <cell r="V85" t="str">
            <v>\</v>
          </cell>
          <cell r="W85" t="str">
            <v>\</v>
          </cell>
          <cell r="X85" t="str">
            <v>\</v>
          </cell>
          <cell r="Y85" t="str">
            <v>\</v>
          </cell>
          <cell r="Z85" t="str">
            <v>\</v>
          </cell>
          <cell r="AA85" t="str">
            <v>\</v>
          </cell>
          <cell r="AB85" t="str">
            <v>\</v>
          </cell>
          <cell r="AC85" t="str">
            <v>\</v>
          </cell>
          <cell r="AD85" t="str">
            <v>\</v>
          </cell>
          <cell r="AE85" t="str">
            <v>\</v>
          </cell>
        </row>
        <row r="86">
          <cell r="A86" t="str">
            <v>410110-%%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>068</v>
          </cell>
          <cell r="I86">
            <v>0</v>
          </cell>
          <cell r="J86" t="str">
            <v>Screen Ad Incomes - Barter</v>
          </cell>
          <cell r="K86" t="str">
            <v>\</v>
          </cell>
          <cell r="L86" t="str">
            <v>\</v>
          </cell>
          <cell r="M86" t="str">
            <v>\</v>
          </cell>
          <cell r="N86" t="str">
            <v>\</v>
          </cell>
          <cell r="O86" t="str">
            <v>\</v>
          </cell>
          <cell r="P86" t="str">
            <v>\</v>
          </cell>
          <cell r="Q86" t="str">
            <v>\</v>
          </cell>
          <cell r="R86" t="str">
            <v>\</v>
          </cell>
          <cell r="S86" t="str">
            <v>\</v>
          </cell>
          <cell r="T86" t="str">
            <v>\</v>
          </cell>
          <cell r="U86" t="str">
            <v>\</v>
          </cell>
          <cell r="V86" t="str">
            <v>\</v>
          </cell>
          <cell r="W86" t="str">
            <v>\</v>
          </cell>
          <cell r="X86" t="str">
            <v>\</v>
          </cell>
          <cell r="Y86" t="str">
            <v>\</v>
          </cell>
          <cell r="Z86" t="str">
            <v>\</v>
          </cell>
          <cell r="AA86" t="str">
            <v>\</v>
          </cell>
          <cell r="AB86" t="str">
            <v>\</v>
          </cell>
          <cell r="AC86" t="str">
            <v>\</v>
          </cell>
          <cell r="AD86" t="str">
            <v>\</v>
          </cell>
          <cell r="AE86" t="str">
            <v>\</v>
          </cell>
        </row>
        <row r="87">
          <cell r="A87" t="str">
            <v>411100-%%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>069</v>
          </cell>
          <cell r="I87">
            <v>0</v>
          </cell>
          <cell r="J87" t="str">
            <v>Activity &amp; Function Incomes</v>
          </cell>
          <cell r="K87" t="str">
            <v>\</v>
          </cell>
          <cell r="L87" t="str">
            <v>\</v>
          </cell>
          <cell r="M87" t="str">
            <v>\</v>
          </cell>
          <cell r="N87" t="str">
            <v>\</v>
          </cell>
          <cell r="O87" t="str">
            <v>\</v>
          </cell>
          <cell r="P87" t="str">
            <v>\</v>
          </cell>
          <cell r="Q87" t="str">
            <v>\</v>
          </cell>
          <cell r="R87" t="str">
            <v>\</v>
          </cell>
          <cell r="S87" t="str">
            <v>\</v>
          </cell>
          <cell r="T87" t="str">
            <v>\</v>
          </cell>
          <cell r="U87" t="str">
            <v>\</v>
          </cell>
          <cell r="V87" t="str">
            <v>\</v>
          </cell>
          <cell r="W87" t="str">
            <v>\</v>
          </cell>
          <cell r="X87" t="str">
            <v>\</v>
          </cell>
          <cell r="Y87" t="str">
            <v>\</v>
          </cell>
          <cell r="Z87" t="str">
            <v>\</v>
          </cell>
          <cell r="AA87" t="str">
            <v>\</v>
          </cell>
          <cell r="AB87" t="str">
            <v>\</v>
          </cell>
          <cell r="AC87" t="str">
            <v>\</v>
          </cell>
          <cell r="AD87" t="str">
            <v>\</v>
          </cell>
          <cell r="AE87" t="str">
            <v>\</v>
          </cell>
        </row>
        <row r="88">
          <cell r="A88" t="str">
            <v>411200-%%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>070</v>
          </cell>
          <cell r="I88">
            <v>0</v>
          </cell>
          <cell r="J88" t="str">
            <v>Promotion Incomes</v>
          </cell>
          <cell r="K88" t="str">
            <v>\</v>
          </cell>
          <cell r="L88" t="str">
            <v>\</v>
          </cell>
          <cell r="M88" t="str">
            <v>\</v>
          </cell>
          <cell r="N88" t="str">
            <v>\</v>
          </cell>
          <cell r="O88" t="str">
            <v>\</v>
          </cell>
          <cell r="P88" t="str">
            <v>\</v>
          </cell>
          <cell r="Q88" t="str">
            <v>\</v>
          </cell>
          <cell r="R88" t="str">
            <v>\</v>
          </cell>
          <cell r="S88" t="str">
            <v>\</v>
          </cell>
          <cell r="T88" t="str">
            <v>\</v>
          </cell>
          <cell r="U88" t="str">
            <v>\</v>
          </cell>
          <cell r="V88" t="str">
            <v>\</v>
          </cell>
          <cell r="W88" t="str">
            <v>\</v>
          </cell>
          <cell r="X88" t="str">
            <v>\</v>
          </cell>
          <cell r="Y88" t="str">
            <v>\</v>
          </cell>
          <cell r="Z88" t="str">
            <v>\</v>
          </cell>
          <cell r="AA88" t="str">
            <v>\</v>
          </cell>
          <cell r="AB88" t="str">
            <v>\</v>
          </cell>
          <cell r="AC88" t="str">
            <v>\</v>
          </cell>
          <cell r="AD88" t="str">
            <v>\</v>
          </cell>
          <cell r="AE88" t="str">
            <v>\</v>
          </cell>
        </row>
        <row r="89">
          <cell r="A89" t="str">
            <v>412100-%%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071</v>
          </cell>
          <cell r="I89">
            <v>0</v>
          </cell>
          <cell r="J89" t="str">
            <v>Commission Incomes - Major Millage</v>
          </cell>
          <cell r="K89" t="str">
            <v>\</v>
          </cell>
          <cell r="L89" t="str">
            <v>\</v>
          </cell>
          <cell r="M89" t="str">
            <v>\</v>
          </cell>
          <cell r="N89" t="str">
            <v>\</v>
          </cell>
          <cell r="O89" t="str">
            <v>\</v>
          </cell>
          <cell r="P89" t="str">
            <v>\</v>
          </cell>
          <cell r="Q89" t="str">
            <v>\</v>
          </cell>
          <cell r="R89" t="str">
            <v>\</v>
          </cell>
          <cell r="S89" t="str">
            <v>\</v>
          </cell>
          <cell r="T89" t="str">
            <v>\</v>
          </cell>
          <cell r="U89" t="str">
            <v>\</v>
          </cell>
          <cell r="V89" t="str">
            <v>\</v>
          </cell>
          <cell r="W89" t="str">
            <v>\</v>
          </cell>
          <cell r="X89" t="str">
            <v>\</v>
          </cell>
          <cell r="Y89" t="str">
            <v>\</v>
          </cell>
          <cell r="Z89" t="str">
            <v>\</v>
          </cell>
          <cell r="AA89" t="str">
            <v>\</v>
          </cell>
          <cell r="AB89" t="str">
            <v>\</v>
          </cell>
          <cell r="AC89" t="str">
            <v>\</v>
          </cell>
          <cell r="AD89" t="str">
            <v>\</v>
          </cell>
          <cell r="AE89" t="str">
            <v>\</v>
          </cell>
        </row>
        <row r="90">
          <cell r="A90" t="str">
            <v>412200-%%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072</v>
          </cell>
          <cell r="I90">
            <v>0</v>
          </cell>
          <cell r="J90" t="str">
            <v>Commission Incomes - Utraman</v>
          </cell>
          <cell r="K90" t="str">
            <v>\</v>
          </cell>
          <cell r="L90" t="str">
            <v>\</v>
          </cell>
          <cell r="M90" t="str">
            <v>\</v>
          </cell>
          <cell r="N90" t="str">
            <v>\</v>
          </cell>
          <cell r="O90" t="str">
            <v>\</v>
          </cell>
          <cell r="P90" t="str">
            <v>\</v>
          </cell>
          <cell r="Q90" t="str">
            <v>\</v>
          </cell>
          <cell r="R90" t="str">
            <v>\</v>
          </cell>
          <cell r="S90" t="str">
            <v>\</v>
          </cell>
          <cell r="T90" t="str">
            <v>\</v>
          </cell>
          <cell r="U90" t="str">
            <v>\</v>
          </cell>
          <cell r="V90" t="str">
            <v>\</v>
          </cell>
          <cell r="W90" t="str">
            <v>\</v>
          </cell>
          <cell r="X90" t="str">
            <v>\</v>
          </cell>
          <cell r="Y90" t="str">
            <v>\</v>
          </cell>
          <cell r="Z90" t="str">
            <v>\</v>
          </cell>
          <cell r="AA90" t="str">
            <v>\</v>
          </cell>
          <cell r="AB90" t="str">
            <v>\</v>
          </cell>
          <cell r="AC90" t="str">
            <v>\</v>
          </cell>
          <cell r="AD90" t="str">
            <v>\</v>
          </cell>
          <cell r="AE90" t="str">
            <v>\</v>
          </cell>
        </row>
        <row r="91">
          <cell r="A91" t="str">
            <v>412300-%%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>073</v>
          </cell>
          <cell r="I91">
            <v>0</v>
          </cell>
          <cell r="J91" t="str">
            <v>Commission Fee - AIS, PPY</v>
          </cell>
          <cell r="K91" t="str">
            <v>\</v>
          </cell>
          <cell r="L91" t="str">
            <v>\</v>
          </cell>
          <cell r="M91" t="str">
            <v>\</v>
          </cell>
          <cell r="N91" t="str">
            <v>\</v>
          </cell>
          <cell r="O91" t="str">
            <v>\</v>
          </cell>
          <cell r="P91" t="str">
            <v>\</v>
          </cell>
          <cell r="Q91" t="str">
            <v>\</v>
          </cell>
          <cell r="R91" t="str">
            <v>\</v>
          </cell>
          <cell r="S91" t="str">
            <v>\</v>
          </cell>
          <cell r="T91" t="str">
            <v>\</v>
          </cell>
          <cell r="U91" t="str">
            <v>\</v>
          </cell>
          <cell r="V91" t="str">
            <v>\</v>
          </cell>
          <cell r="W91" t="str">
            <v>\</v>
          </cell>
          <cell r="X91" t="str">
            <v>\</v>
          </cell>
          <cell r="Y91" t="str">
            <v>\</v>
          </cell>
          <cell r="Z91" t="str">
            <v>\</v>
          </cell>
          <cell r="AA91" t="str">
            <v>\</v>
          </cell>
          <cell r="AB91" t="str">
            <v>\</v>
          </cell>
          <cell r="AC91" t="str">
            <v>\</v>
          </cell>
          <cell r="AD91" t="str">
            <v>\</v>
          </cell>
          <cell r="AE91" t="str">
            <v>\</v>
          </cell>
        </row>
        <row r="92">
          <cell r="A92" t="str">
            <v>412400-%%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074</v>
          </cell>
          <cell r="I92">
            <v>0</v>
          </cell>
          <cell r="J92" t="str">
            <v>Commission Fee - Other</v>
          </cell>
          <cell r="K92" t="str">
            <v>\</v>
          </cell>
          <cell r="L92" t="str">
            <v>\</v>
          </cell>
          <cell r="M92" t="str">
            <v>\</v>
          </cell>
          <cell r="N92" t="str">
            <v>\</v>
          </cell>
          <cell r="O92" t="str">
            <v>\</v>
          </cell>
          <cell r="P92" t="str">
            <v>\</v>
          </cell>
          <cell r="Q92" t="str">
            <v>\</v>
          </cell>
          <cell r="R92" t="str">
            <v>\</v>
          </cell>
          <cell r="S92" t="str">
            <v>\</v>
          </cell>
          <cell r="T92" t="str">
            <v>\</v>
          </cell>
          <cell r="U92" t="str">
            <v>\</v>
          </cell>
          <cell r="V92" t="str">
            <v>\</v>
          </cell>
          <cell r="W92" t="str">
            <v>\</v>
          </cell>
          <cell r="X92" t="str">
            <v>\</v>
          </cell>
          <cell r="Y92" t="str">
            <v>\</v>
          </cell>
          <cell r="Z92" t="str">
            <v>\</v>
          </cell>
          <cell r="AA92" t="str">
            <v>\</v>
          </cell>
          <cell r="AB92" t="str">
            <v>\</v>
          </cell>
          <cell r="AC92" t="str">
            <v>\</v>
          </cell>
          <cell r="AD92" t="str">
            <v>\</v>
          </cell>
          <cell r="AE92" t="str">
            <v>\</v>
          </cell>
        </row>
        <row r="93">
          <cell r="A93" t="str">
            <v>412500-%%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>075</v>
          </cell>
          <cell r="I93">
            <v>0</v>
          </cell>
          <cell r="J93" t="str">
            <v>Commission Incomes - Other</v>
          </cell>
          <cell r="K93" t="str">
            <v>\</v>
          </cell>
          <cell r="L93" t="str">
            <v>\</v>
          </cell>
          <cell r="M93" t="str">
            <v>\</v>
          </cell>
          <cell r="N93" t="str">
            <v>\</v>
          </cell>
          <cell r="O93" t="str">
            <v>\</v>
          </cell>
          <cell r="P93" t="str">
            <v>\</v>
          </cell>
          <cell r="Q93" t="str">
            <v>\</v>
          </cell>
          <cell r="R93" t="str">
            <v>\</v>
          </cell>
          <cell r="S93" t="str">
            <v>\</v>
          </cell>
          <cell r="T93" t="str">
            <v>\</v>
          </cell>
          <cell r="U93" t="str">
            <v>\</v>
          </cell>
          <cell r="V93" t="str">
            <v>\</v>
          </cell>
          <cell r="W93" t="str">
            <v>\</v>
          </cell>
          <cell r="X93" t="str">
            <v>\</v>
          </cell>
          <cell r="Y93" t="str">
            <v>\</v>
          </cell>
          <cell r="Z93" t="str">
            <v>\</v>
          </cell>
          <cell r="AA93" t="str">
            <v>\</v>
          </cell>
          <cell r="AB93" t="str">
            <v>\</v>
          </cell>
          <cell r="AC93" t="str">
            <v>\</v>
          </cell>
          <cell r="AD93" t="str">
            <v>\</v>
          </cell>
          <cell r="AE93" t="str">
            <v>\</v>
          </cell>
        </row>
        <row r="94">
          <cell r="A94" t="str">
            <v>441100-%%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>076</v>
          </cell>
          <cell r="I94">
            <v>0</v>
          </cell>
          <cell r="J94" t="str">
            <v>Management Fee Incomes</v>
          </cell>
          <cell r="K94" t="str">
            <v>\</v>
          </cell>
          <cell r="L94" t="str">
            <v>\</v>
          </cell>
          <cell r="M94" t="str">
            <v>\</v>
          </cell>
          <cell r="N94" t="str">
            <v>\</v>
          </cell>
          <cell r="O94" t="str">
            <v>\</v>
          </cell>
          <cell r="P94" t="str">
            <v>\</v>
          </cell>
          <cell r="Q94" t="str">
            <v>\</v>
          </cell>
          <cell r="R94" t="str">
            <v>\</v>
          </cell>
          <cell r="S94" t="str">
            <v>\</v>
          </cell>
          <cell r="T94" t="str">
            <v>\</v>
          </cell>
          <cell r="U94" t="str">
            <v>\</v>
          </cell>
          <cell r="V94" t="str">
            <v>\</v>
          </cell>
          <cell r="W94" t="str">
            <v>\</v>
          </cell>
          <cell r="X94" t="str">
            <v>\</v>
          </cell>
          <cell r="Y94" t="str">
            <v>\</v>
          </cell>
          <cell r="Z94" t="str">
            <v>\</v>
          </cell>
          <cell r="AA94" t="str">
            <v>\</v>
          </cell>
          <cell r="AB94" t="str">
            <v>\</v>
          </cell>
          <cell r="AC94" t="str">
            <v>\</v>
          </cell>
          <cell r="AD94" t="str">
            <v>\</v>
          </cell>
          <cell r="AE94" t="str">
            <v>\</v>
          </cell>
        </row>
        <row r="95">
          <cell r="A95" t="str">
            <v>451100-%%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>077</v>
          </cell>
          <cell r="I95">
            <v>0</v>
          </cell>
          <cell r="J95" t="str">
            <v>Cash Short/Over</v>
          </cell>
          <cell r="K95" t="str">
            <v>\</v>
          </cell>
          <cell r="L95" t="str">
            <v>\</v>
          </cell>
          <cell r="M95" t="str">
            <v>\</v>
          </cell>
          <cell r="N95" t="str">
            <v>\</v>
          </cell>
          <cell r="O95" t="str">
            <v>\</v>
          </cell>
          <cell r="P95" t="str">
            <v>\</v>
          </cell>
          <cell r="Q95" t="str">
            <v>\</v>
          </cell>
          <cell r="R95" t="str">
            <v>\</v>
          </cell>
          <cell r="S95" t="str">
            <v>\</v>
          </cell>
          <cell r="T95" t="str">
            <v>\</v>
          </cell>
          <cell r="U95" t="str">
            <v>\</v>
          </cell>
          <cell r="V95" t="str">
            <v>\</v>
          </cell>
          <cell r="W95" t="str">
            <v>\</v>
          </cell>
          <cell r="X95" t="str">
            <v>\</v>
          </cell>
          <cell r="Y95" t="str">
            <v>\</v>
          </cell>
          <cell r="Z95" t="str">
            <v>\</v>
          </cell>
          <cell r="AA95" t="str">
            <v>\</v>
          </cell>
          <cell r="AB95" t="str">
            <v>\</v>
          </cell>
          <cell r="AC95" t="str">
            <v>\</v>
          </cell>
          <cell r="AD95" t="str">
            <v>\</v>
          </cell>
          <cell r="AE95" t="str">
            <v>\</v>
          </cell>
        </row>
        <row r="96">
          <cell r="A96" t="str">
            <v>451101-%%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>078</v>
          </cell>
          <cell r="I96">
            <v>0</v>
          </cell>
          <cell r="J96" t="str">
            <v>Cash Short/Over from VAT</v>
          </cell>
          <cell r="K96" t="str">
            <v>\</v>
          </cell>
          <cell r="L96" t="str">
            <v>\</v>
          </cell>
          <cell r="M96" t="str">
            <v>\</v>
          </cell>
          <cell r="N96" t="str">
            <v>\</v>
          </cell>
          <cell r="O96" t="str">
            <v>\</v>
          </cell>
          <cell r="P96" t="str">
            <v>\</v>
          </cell>
          <cell r="Q96" t="str">
            <v>\</v>
          </cell>
          <cell r="R96" t="str">
            <v>\</v>
          </cell>
          <cell r="S96" t="str">
            <v>\</v>
          </cell>
          <cell r="T96" t="str">
            <v>\</v>
          </cell>
          <cell r="U96" t="str">
            <v>\</v>
          </cell>
          <cell r="V96" t="str">
            <v>\</v>
          </cell>
          <cell r="W96" t="str">
            <v>\</v>
          </cell>
          <cell r="X96" t="str">
            <v>\</v>
          </cell>
          <cell r="Y96" t="str">
            <v>\</v>
          </cell>
          <cell r="Z96" t="str">
            <v>\</v>
          </cell>
          <cell r="AA96" t="str">
            <v>\</v>
          </cell>
          <cell r="AB96" t="str">
            <v>\</v>
          </cell>
          <cell r="AC96" t="str">
            <v>\</v>
          </cell>
          <cell r="AD96" t="str">
            <v>\</v>
          </cell>
          <cell r="AE96" t="str">
            <v>\</v>
          </cell>
        </row>
        <row r="97">
          <cell r="A97" t="str">
            <v>451200-%%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>079</v>
          </cell>
          <cell r="I97">
            <v>0</v>
          </cell>
          <cell r="J97" t="str">
            <v>Discount Incomes</v>
          </cell>
          <cell r="K97" t="str">
            <v>\</v>
          </cell>
          <cell r="L97" t="str">
            <v>\</v>
          </cell>
          <cell r="M97" t="str">
            <v>\</v>
          </cell>
          <cell r="N97" t="str">
            <v>\</v>
          </cell>
          <cell r="O97" t="str">
            <v>\</v>
          </cell>
          <cell r="P97" t="str">
            <v>\</v>
          </cell>
          <cell r="Q97" t="str">
            <v>\</v>
          </cell>
          <cell r="R97" t="str">
            <v>\</v>
          </cell>
          <cell r="S97" t="str">
            <v>\</v>
          </cell>
          <cell r="T97" t="str">
            <v>\</v>
          </cell>
          <cell r="U97" t="str">
            <v>\</v>
          </cell>
          <cell r="V97" t="str">
            <v>\</v>
          </cell>
          <cell r="W97" t="str">
            <v>\</v>
          </cell>
          <cell r="X97" t="str">
            <v>\</v>
          </cell>
          <cell r="Y97" t="str">
            <v>\</v>
          </cell>
          <cell r="Z97" t="str">
            <v>\</v>
          </cell>
          <cell r="AA97" t="str">
            <v>\</v>
          </cell>
          <cell r="AB97" t="str">
            <v>\</v>
          </cell>
          <cell r="AC97" t="str">
            <v>\</v>
          </cell>
          <cell r="AD97" t="str">
            <v>\</v>
          </cell>
          <cell r="AE97" t="str">
            <v>\</v>
          </cell>
        </row>
        <row r="98">
          <cell r="A98" t="str">
            <v>451201-%%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>080</v>
          </cell>
          <cell r="I98">
            <v>0</v>
          </cell>
          <cell r="J98" t="str">
            <v>Cheque Discount Incomes</v>
          </cell>
          <cell r="K98" t="str">
            <v>\</v>
          </cell>
          <cell r="L98" t="str">
            <v>\</v>
          </cell>
          <cell r="M98" t="str">
            <v>\</v>
          </cell>
          <cell r="N98" t="str">
            <v>\</v>
          </cell>
          <cell r="O98" t="str">
            <v>\</v>
          </cell>
          <cell r="P98" t="str">
            <v>\</v>
          </cell>
          <cell r="Q98" t="str">
            <v>\</v>
          </cell>
          <cell r="R98" t="str">
            <v>\</v>
          </cell>
          <cell r="S98" t="str">
            <v>\</v>
          </cell>
          <cell r="T98" t="str">
            <v>\</v>
          </cell>
          <cell r="U98" t="str">
            <v>\</v>
          </cell>
          <cell r="V98" t="str">
            <v>\</v>
          </cell>
          <cell r="W98" t="str">
            <v>\</v>
          </cell>
          <cell r="X98" t="str">
            <v>\</v>
          </cell>
          <cell r="Y98" t="str">
            <v>\</v>
          </cell>
          <cell r="Z98" t="str">
            <v>\</v>
          </cell>
          <cell r="AA98" t="str">
            <v>\</v>
          </cell>
          <cell r="AB98" t="str">
            <v>\</v>
          </cell>
          <cell r="AC98" t="str">
            <v>\</v>
          </cell>
          <cell r="AD98" t="str">
            <v>\</v>
          </cell>
          <cell r="AE98" t="str">
            <v>\</v>
          </cell>
        </row>
        <row r="99">
          <cell r="A99" t="str">
            <v>451300-%%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>081</v>
          </cell>
          <cell r="I99">
            <v>0</v>
          </cell>
          <cell r="J99" t="str">
            <v>Income from Pledge Money - Staff</v>
          </cell>
          <cell r="K99" t="str">
            <v>\</v>
          </cell>
          <cell r="L99" t="str">
            <v>\</v>
          </cell>
          <cell r="M99" t="str">
            <v>\</v>
          </cell>
          <cell r="N99" t="str">
            <v>\</v>
          </cell>
          <cell r="O99" t="str">
            <v>\</v>
          </cell>
          <cell r="P99" t="str">
            <v>\</v>
          </cell>
          <cell r="Q99" t="str">
            <v>\</v>
          </cell>
          <cell r="R99" t="str">
            <v>\</v>
          </cell>
          <cell r="S99" t="str">
            <v>\</v>
          </cell>
          <cell r="T99" t="str">
            <v>\</v>
          </cell>
          <cell r="U99" t="str">
            <v>\</v>
          </cell>
          <cell r="V99" t="str">
            <v>\</v>
          </cell>
          <cell r="W99" t="str">
            <v>\</v>
          </cell>
          <cell r="X99" t="str">
            <v>\</v>
          </cell>
          <cell r="Y99" t="str">
            <v>\</v>
          </cell>
          <cell r="Z99" t="str">
            <v>\</v>
          </cell>
          <cell r="AA99" t="str">
            <v>\</v>
          </cell>
          <cell r="AB99" t="str">
            <v>\</v>
          </cell>
          <cell r="AC99" t="str">
            <v>\</v>
          </cell>
          <cell r="AD99" t="str">
            <v>\</v>
          </cell>
          <cell r="AE99" t="str">
            <v>\</v>
          </cell>
        </row>
        <row r="100">
          <cell r="A100" t="str">
            <v>451400-%%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>082</v>
          </cell>
          <cell r="I100">
            <v>0</v>
          </cell>
          <cell r="J100" t="str">
            <v>Other Incomes</v>
          </cell>
          <cell r="K100" t="str">
            <v>\</v>
          </cell>
          <cell r="L100" t="str">
            <v>\</v>
          </cell>
          <cell r="M100" t="str">
            <v>\</v>
          </cell>
          <cell r="N100" t="str">
            <v>\</v>
          </cell>
          <cell r="O100" t="str">
            <v>\</v>
          </cell>
          <cell r="P100" t="str">
            <v>\</v>
          </cell>
          <cell r="Q100" t="str">
            <v>\</v>
          </cell>
          <cell r="R100" t="str">
            <v>\</v>
          </cell>
          <cell r="S100" t="str">
            <v>\</v>
          </cell>
          <cell r="T100" t="str">
            <v>\</v>
          </cell>
          <cell r="U100" t="str">
            <v>\</v>
          </cell>
          <cell r="V100" t="str">
            <v>\</v>
          </cell>
          <cell r="W100" t="str">
            <v>\</v>
          </cell>
          <cell r="X100" t="str">
            <v>\</v>
          </cell>
          <cell r="Y100" t="str">
            <v>\</v>
          </cell>
          <cell r="Z100" t="str">
            <v>\</v>
          </cell>
          <cell r="AA100" t="str">
            <v>\</v>
          </cell>
          <cell r="AB100" t="str">
            <v>\</v>
          </cell>
          <cell r="AC100" t="str">
            <v>\</v>
          </cell>
          <cell r="AD100" t="str">
            <v>\</v>
          </cell>
          <cell r="AE100" t="str">
            <v>\</v>
          </cell>
        </row>
        <row r="101">
          <cell r="A101" t="str">
            <v>451401-%%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>083</v>
          </cell>
          <cell r="I101">
            <v>0</v>
          </cell>
          <cell r="J101" t="str">
            <v>Other Incomes - Project</v>
          </cell>
          <cell r="K101" t="str">
            <v>\</v>
          </cell>
          <cell r="L101" t="str">
            <v>\</v>
          </cell>
          <cell r="M101" t="str">
            <v>\</v>
          </cell>
          <cell r="N101" t="str">
            <v>\</v>
          </cell>
          <cell r="O101" t="str">
            <v>\</v>
          </cell>
          <cell r="P101" t="str">
            <v>\</v>
          </cell>
          <cell r="Q101" t="str">
            <v>\</v>
          </cell>
          <cell r="R101" t="str">
            <v>\</v>
          </cell>
          <cell r="S101" t="str">
            <v>\</v>
          </cell>
          <cell r="T101" t="str">
            <v>\</v>
          </cell>
          <cell r="U101" t="str">
            <v>\</v>
          </cell>
          <cell r="V101" t="str">
            <v>\</v>
          </cell>
          <cell r="W101" t="str">
            <v>\</v>
          </cell>
          <cell r="X101" t="str">
            <v>\</v>
          </cell>
          <cell r="Y101" t="str">
            <v>\</v>
          </cell>
          <cell r="Z101" t="str">
            <v>\</v>
          </cell>
          <cell r="AA101" t="str">
            <v>\</v>
          </cell>
          <cell r="AB101" t="str">
            <v>\</v>
          </cell>
          <cell r="AC101" t="str">
            <v>\</v>
          </cell>
          <cell r="AD101" t="str">
            <v>\</v>
          </cell>
          <cell r="AE101" t="str">
            <v>\</v>
          </cell>
        </row>
        <row r="102">
          <cell r="A102" t="str">
            <v>452100-%%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>084</v>
          </cell>
          <cell r="I102">
            <v>0</v>
          </cell>
          <cell r="J102" t="str">
            <v>Profit/(Loss) from Selling Assets</v>
          </cell>
          <cell r="K102" t="str">
            <v>\</v>
          </cell>
          <cell r="L102" t="str">
            <v>\</v>
          </cell>
          <cell r="M102" t="str">
            <v>\</v>
          </cell>
          <cell r="N102" t="str">
            <v>\</v>
          </cell>
          <cell r="O102" t="str">
            <v>\</v>
          </cell>
          <cell r="P102" t="str">
            <v>\</v>
          </cell>
          <cell r="Q102" t="str">
            <v>\</v>
          </cell>
          <cell r="R102" t="str">
            <v>\</v>
          </cell>
          <cell r="S102" t="str">
            <v>\</v>
          </cell>
          <cell r="T102" t="str">
            <v>\</v>
          </cell>
          <cell r="U102" t="str">
            <v>\</v>
          </cell>
          <cell r="V102" t="str">
            <v>\</v>
          </cell>
          <cell r="W102" t="str">
            <v>\</v>
          </cell>
          <cell r="X102" t="str">
            <v>\</v>
          </cell>
          <cell r="Y102" t="str">
            <v>\</v>
          </cell>
          <cell r="Z102" t="str">
            <v>\</v>
          </cell>
          <cell r="AA102" t="str">
            <v>\</v>
          </cell>
          <cell r="AB102" t="str">
            <v>\</v>
          </cell>
          <cell r="AC102" t="str">
            <v>\</v>
          </cell>
          <cell r="AD102" t="str">
            <v>\</v>
          </cell>
          <cell r="AE102" t="str">
            <v>\</v>
          </cell>
        </row>
        <row r="103">
          <cell r="A103" t="str">
            <v>452200-%%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>085</v>
          </cell>
          <cell r="I103">
            <v>0</v>
          </cell>
          <cell r="J103" t="str">
            <v>Profit/(Loss) from Selling Investment</v>
          </cell>
          <cell r="K103" t="str">
            <v>\</v>
          </cell>
          <cell r="L103" t="str">
            <v>\</v>
          </cell>
          <cell r="M103" t="str">
            <v>\</v>
          </cell>
          <cell r="N103" t="str">
            <v>\</v>
          </cell>
          <cell r="O103" t="str">
            <v>\</v>
          </cell>
          <cell r="P103" t="str">
            <v>\</v>
          </cell>
          <cell r="Q103" t="str">
            <v>\</v>
          </cell>
          <cell r="R103" t="str">
            <v>\</v>
          </cell>
          <cell r="S103" t="str">
            <v>\</v>
          </cell>
          <cell r="T103" t="str">
            <v>\</v>
          </cell>
          <cell r="U103" t="str">
            <v>\</v>
          </cell>
          <cell r="V103" t="str">
            <v>\</v>
          </cell>
          <cell r="W103" t="str">
            <v>\</v>
          </cell>
          <cell r="X103" t="str">
            <v>\</v>
          </cell>
          <cell r="Y103" t="str">
            <v>\</v>
          </cell>
          <cell r="Z103" t="str">
            <v>\</v>
          </cell>
          <cell r="AA103" t="str">
            <v>\</v>
          </cell>
          <cell r="AB103" t="str">
            <v>\</v>
          </cell>
          <cell r="AC103" t="str">
            <v>\</v>
          </cell>
          <cell r="AD103" t="str">
            <v>\</v>
          </cell>
          <cell r="AE103" t="str">
            <v>\</v>
          </cell>
        </row>
        <row r="104">
          <cell r="A104" t="str">
            <v>452300-%%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 t="str">
            <v>086</v>
          </cell>
          <cell r="I104">
            <v>0</v>
          </cell>
          <cell r="J104" t="str">
            <v>Profit/(Loss) from Investment for under equity method</v>
          </cell>
          <cell r="K104" t="str">
            <v>\</v>
          </cell>
          <cell r="L104" t="str">
            <v>\</v>
          </cell>
          <cell r="M104" t="str">
            <v>\</v>
          </cell>
          <cell r="N104" t="str">
            <v>\</v>
          </cell>
          <cell r="O104" t="str">
            <v>\</v>
          </cell>
          <cell r="P104" t="str">
            <v>\</v>
          </cell>
          <cell r="Q104" t="str">
            <v>\</v>
          </cell>
          <cell r="R104" t="str">
            <v>\</v>
          </cell>
          <cell r="S104" t="str">
            <v>\</v>
          </cell>
          <cell r="T104" t="str">
            <v>\</v>
          </cell>
          <cell r="U104" t="str">
            <v>\</v>
          </cell>
          <cell r="V104" t="str">
            <v>\</v>
          </cell>
          <cell r="W104" t="str">
            <v>\</v>
          </cell>
          <cell r="X104" t="str">
            <v>\</v>
          </cell>
          <cell r="Y104" t="str">
            <v>\</v>
          </cell>
          <cell r="Z104" t="str">
            <v>\</v>
          </cell>
          <cell r="AA104" t="str">
            <v>\</v>
          </cell>
          <cell r="AB104" t="str">
            <v>\</v>
          </cell>
          <cell r="AC104" t="str">
            <v>\</v>
          </cell>
          <cell r="AD104" t="str">
            <v>\</v>
          </cell>
          <cell r="AE104" t="str">
            <v>\</v>
          </cell>
        </row>
        <row r="105">
          <cell r="A105" t="str">
            <v>452400-%%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>087</v>
          </cell>
          <cell r="I105">
            <v>0</v>
          </cell>
          <cell r="J105" t="str">
            <v>Profit/(Loss) from Exchange Rate - Realized</v>
          </cell>
          <cell r="K105" t="str">
            <v>\</v>
          </cell>
          <cell r="L105" t="str">
            <v>\</v>
          </cell>
          <cell r="M105" t="str">
            <v>\</v>
          </cell>
          <cell r="N105" t="str">
            <v>\</v>
          </cell>
          <cell r="O105" t="str">
            <v>\</v>
          </cell>
          <cell r="P105" t="str">
            <v>\</v>
          </cell>
          <cell r="Q105" t="str">
            <v>\</v>
          </cell>
          <cell r="R105" t="str">
            <v>\</v>
          </cell>
          <cell r="S105" t="str">
            <v>\</v>
          </cell>
          <cell r="T105" t="str">
            <v>\</v>
          </cell>
          <cell r="U105" t="str">
            <v>\</v>
          </cell>
          <cell r="V105" t="str">
            <v>\</v>
          </cell>
          <cell r="W105" t="str">
            <v>\</v>
          </cell>
          <cell r="X105" t="str">
            <v>\</v>
          </cell>
          <cell r="Y105" t="str">
            <v>\</v>
          </cell>
          <cell r="Z105" t="str">
            <v>\</v>
          </cell>
          <cell r="AA105" t="str">
            <v>\</v>
          </cell>
          <cell r="AB105" t="str">
            <v>\</v>
          </cell>
          <cell r="AC105" t="str">
            <v>\</v>
          </cell>
          <cell r="AD105" t="str">
            <v>\</v>
          </cell>
          <cell r="AE105" t="str">
            <v>\</v>
          </cell>
        </row>
        <row r="106">
          <cell r="A106" t="str">
            <v>452500-%%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>088</v>
          </cell>
          <cell r="I106">
            <v>0</v>
          </cell>
          <cell r="J106" t="str">
            <v>Profit/(Loss) from Exchange Rate - Unrealized</v>
          </cell>
          <cell r="K106" t="str">
            <v>\</v>
          </cell>
          <cell r="L106" t="str">
            <v>\</v>
          </cell>
          <cell r="M106" t="str">
            <v>\</v>
          </cell>
          <cell r="N106" t="str">
            <v>\</v>
          </cell>
          <cell r="O106" t="str">
            <v>\</v>
          </cell>
          <cell r="P106" t="str">
            <v>\</v>
          </cell>
          <cell r="Q106" t="str">
            <v>\</v>
          </cell>
          <cell r="R106" t="str">
            <v>\</v>
          </cell>
          <cell r="S106" t="str">
            <v>\</v>
          </cell>
          <cell r="T106" t="str">
            <v>\</v>
          </cell>
          <cell r="U106" t="str">
            <v>\</v>
          </cell>
          <cell r="V106" t="str">
            <v>\</v>
          </cell>
          <cell r="W106" t="str">
            <v>\</v>
          </cell>
          <cell r="X106" t="str">
            <v>\</v>
          </cell>
          <cell r="Y106" t="str">
            <v>\</v>
          </cell>
          <cell r="Z106" t="str">
            <v>\</v>
          </cell>
          <cell r="AA106" t="str">
            <v>\</v>
          </cell>
          <cell r="AB106" t="str">
            <v>\</v>
          </cell>
          <cell r="AC106" t="str">
            <v>\</v>
          </cell>
          <cell r="AD106" t="str">
            <v>\</v>
          </cell>
          <cell r="AE106" t="str">
            <v>\</v>
          </cell>
        </row>
        <row r="107">
          <cell r="A107" t="str">
            <v>452600-%%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>089</v>
          </cell>
          <cell r="I107">
            <v>0</v>
          </cell>
          <cell r="J107" t="str">
            <v>Profit from Closing Sub Company</v>
          </cell>
          <cell r="K107" t="str">
            <v>\</v>
          </cell>
          <cell r="L107" t="str">
            <v>\</v>
          </cell>
          <cell r="M107" t="str">
            <v>\</v>
          </cell>
          <cell r="N107" t="str">
            <v>\</v>
          </cell>
          <cell r="O107" t="str">
            <v>\</v>
          </cell>
          <cell r="P107" t="str">
            <v>\</v>
          </cell>
          <cell r="Q107" t="str">
            <v>\</v>
          </cell>
          <cell r="R107" t="str">
            <v>\</v>
          </cell>
          <cell r="S107" t="str">
            <v>\</v>
          </cell>
          <cell r="T107" t="str">
            <v>\</v>
          </cell>
          <cell r="U107" t="str">
            <v>\</v>
          </cell>
          <cell r="V107" t="str">
            <v>\</v>
          </cell>
          <cell r="W107" t="str">
            <v>\</v>
          </cell>
          <cell r="X107" t="str">
            <v>\</v>
          </cell>
          <cell r="Y107" t="str">
            <v>\</v>
          </cell>
          <cell r="Z107" t="str">
            <v>\</v>
          </cell>
          <cell r="AA107" t="str">
            <v>\</v>
          </cell>
          <cell r="AB107" t="str">
            <v>\</v>
          </cell>
          <cell r="AC107" t="str">
            <v>\</v>
          </cell>
          <cell r="AD107" t="str">
            <v>\</v>
          </cell>
          <cell r="AE107" t="str">
            <v>\</v>
          </cell>
        </row>
        <row r="108">
          <cell r="A108" t="str">
            <v>453100-%%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>090</v>
          </cell>
          <cell r="I108">
            <v>0</v>
          </cell>
          <cell r="J108" t="str">
            <v>Dividend Incomes</v>
          </cell>
          <cell r="K108" t="str">
            <v>\</v>
          </cell>
          <cell r="L108" t="str">
            <v>\</v>
          </cell>
          <cell r="M108" t="str">
            <v>\</v>
          </cell>
          <cell r="N108" t="str">
            <v>\</v>
          </cell>
          <cell r="O108" t="str">
            <v>\</v>
          </cell>
          <cell r="P108" t="str">
            <v>\</v>
          </cell>
          <cell r="Q108" t="str">
            <v>\</v>
          </cell>
          <cell r="R108" t="str">
            <v>\</v>
          </cell>
          <cell r="S108" t="str">
            <v>\</v>
          </cell>
          <cell r="T108" t="str">
            <v>\</v>
          </cell>
          <cell r="U108" t="str">
            <v>\</v>
          </cell>
          <cell r="V108" t="str">
            <v>\</v>
          </cell>
          <cell r="W108" t="str">
            <v>\</v>
          </cell>
          <cell r="X108" t="str">
            <v>\</v>
          </cell>
          <cell r="Y108" t="str">
            <v>\</v>
          </cell>
          <cell r="Z108" t="str">
            <v>\</v>
          </cell>
          <cell r="AA108" t="str">
            <v>\</v>
          </cell>
          <cell r="AB108" t="str">
            <v>\</v>
          </cell>
          <cell r="AC108" t="str">
            <v>\</v>
          </cell>
          <cell r="AD108" t="str">
            <v>\</v>
          </cell>
          <cell r="AE108" t="str">
            <v>\</v>
          </cell>
        </row>
        <row r="109">
          <cell r="A109" t="str">
            <v>461100-%%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>091</v>
          </cell>
          <cell r="I109">
            <v>0</v>
          </cell>
          <cell r="J109" t="str">
            <v>Interest Incomes - Bank S/A</v>
          </cell>
          <cell r="K109" t="str">
            <v>\</v>
          </cell>
          <cell r="L109" t="str">
            <v>\</v>
          </cell>
          <cell r="M109" t="str">
            <v>\</v>
          </cell>
          <cell r="N109" t="str">
            <v>\</v>
          </cell>
          <cell r="O109" t="str">
            <v>\</v>
          </cell>
          <cell r="P109" t="str">
            <v>\</v>
          </cell>
          <cell r="Q109" t="str">
            <v>\</v>
          </cell>
          <cell r="R109" t="str">
            <v>\</v>
          </cell>
          <cell r="S109" t="str">
            <v>\</v>
          </cell>
          <cell r="T109" t="str">
            <v>\</v>
          </cell>
          <cell r="U109" t="str">
            <v>\</v>
          </cell>
          <cell r="V109" t="str">
            <v>\</v>
          </cell>
          <cell r="W109" t="str">
            <v>\</v>
          </cell>
          <cell r="X109" t="str">
            <v>\</v>
          </cell>
          <cell r="Y109" t="str">
            <v>\</v>
          </cell>
          <cell r="Z109" t="str">
            <v>\</v>
          </cell>
          <cell r="AA109" t="str">
            <v>\</v>
          </cell>
          <cell r="AB109" t="str">
            <v>\</v>
          </cell>
          <cell r="AC109" t="str">
            <v>\</v>
          </cell>
          <cell r="AD109" t="str">
            <v>\</v>
          </cell>
          <cell r="AE109" t="str">
            <v>\</v>
          </cell>
        </row>
        <row r="110">
          <cell r="A110" t="str">
            <v>461101-%%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>092</v>
          </cell>
          <cell r="I110">
            <v>0</v>
          </cell>
          <cell r="J110" t="str">
            <v>Interest Incomes - Bank F/A</v>
          </cell>
          <cell r="K110" t="str">
            <v>\</v>
          </cell>
          <cell r="L110" t="str">
            <v>\</v>
          </cell>
          <cell r="M110" t="str">
            <v>\</v>
          </cell>
          <cell r="N110" t="str">
            <v>\</v>
          </cell>
          <cell r="O110" t="str">
            <v>\</v>
          </cell>
          <cell r="P110" t="str">
            <v>\</v>
          </cell>
          <cell r="Q110" t="str">
            <v>\</v>
          </cell>
          <cell r="R110" t="str">
            <v>\</v>
          </cell>
          <cell r="S110" t="str">
            <v>\</v>
          </cell>
          <cell r="T110" t="str">
            <v>\</v>
          </cell>
          <cell r="U110" t="str">
            <v>\</v>
          </cell>
          <cell r="V110" t="str">
            <v>\</v>
          </cell>
          <cell r="W110" t="str">
            <v>\</v>
          </cell>
          <cell r="X110" t="str">
            <v>\</v>
          </cell>
          <cell r="Y110" t="str">
            <v>\</v>
          </cell>
          <cell r="Z110" t="str">
            <v>\</v>
          </cell>
          <cell r="AA110" t="str">
            <v>\</v>
          </cell>
          <cell r="AB110" t="str">
            <v>\</v>
          </cell>
          <cell r="AC110" t="str">
            <v>\</v>
          </cell>
          <cell r="AD110" t="str">
            <v>\</v>
          </cell>
          <cell r="AE110" t="str">
            <v>\</v>
          </cell>
        </row>
        <row r="111">
          <cell r="A111" t="str">
            <v>462100-%%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>093</v>
          </cell>
          <cell r="I111">
            <v>0</v>
          </cell>
          <cell r="J111" t="str">
            <v>Interest Incomes - MJG</v>
          </cell>
          <cell r="K111" t="str">
            <v>\</v>
          </cell>
          <cell r="L111" t="str">
            <v>\</v>
          </cell>
          <cell r="M111" t="str">
            <v>\</v>
          </cell>
          <cell r="N111" t="str">
            <v>\</v>
          </cell>
          <cell r="O111" t="str">
            <v>\</v>
          </cell>
          <cell r="P111" t="str">
            <v>\</v>
          </cell>
          <cell r="Q111" t="str">
            <v>\</v>
          </cell>
          <cell r="R111" t="str">
            <v>\</v>
          </cell>
          <cell r="S111" t="str">
            <v>\</v>
          </cell>
          <cell r="T111" t="str">
            <v>\</v>
          </cell>
          <cell r="U111" t="str">
            <v>\</v>
          </cell>
          <cell r="V111" t="str">
            <v>\</v>
          </cell>
          <cell r="W111" t="str">
            <v>\</v>
          </cell>
          <cell r="X111" t="str">
            <v>\</v>
          </cell>
          <cell r="Y111" t="str">
            <v>\</v>
          </cell>
          <cell r="Z111" t="str">
            <v>\</v>
          </cell>
          <cell r="AA111" t="str">
            <v>\</v>
          </cell>
          <cell r="AB111" t="str">
            <v>\</v>
          </cell>
          <cell r="AC111" t="str">
            <v>\</v>
          </cell>
          <cell r="AD111" t="str">
            <v>\</v>
          </cell>
          <cell r="AE111" t="str">
            <v>\</v>
          </cell>
        </row>
        <row r="112">
          <cell r="A112" t="str">
            <v>462101-%%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>094</v>
          </cell>
          <cell r="I112">
            <v>0</v>
          </cell>
          <cell r="J112" t="str">
            <v>Interest Incomes - MJB</v>
          </cell>
          <cell r="K112" t="str">
            <v>\</v>
          </cell>
          <cell r="L112" t="str">
            <v>\</v>
          </cell>
          <cell r="M112" t="str">
            <v>\</v>
          </cell>
          <cell r="N112" t="str">
            <v>\</v>
          </cell>
          <cell r="O112" t="str">
            <v>\</v>
          </cell>
          <cell r="P112" t="str">
            <v>\</v>
          </cell>
          <cell r="Q112" t="str">
            <v>\</v>
          </cell>
          <cell r="R112" t="str">
            <v>\</v>
          </cell>
          <cell r="S112" t="str">
            <v>\</v>
          </cell>
          <cell r="T112" t="str">
            <v>\</v>
          </cell>
          <cell r="U112" t="str">
            <v>\</v>
          </cell>
          <cell r="V112" t="str">
            <v>\</v>
          </cell>
          <cell r="W112" t="str">
            <v>\</v>
          </cell>
          <cell r="X112" t="str">
            <v>\</v>
          </cell>
          <cell r="Y112" t="str">
            <v>\</v>
          </cell>
          <cell r="Z112" t="str">
            <v>\</v>
          </cell>
          <cell r="AA112" t="str">
            <v>\</v>
          </cell>
          <cell r="AB112" t="str">
            <v>\</v>
          </cell>
          <cell r="AC112" t="str">
            <v>\</v>
          </cell>
          <cell r="AD112" t="str">
            <v>\</v>
          </cell>
          <cell r="AE112" t="str">
            <v>\</v>
          </cell>
        </row>
        <row r="113">
          <cell r="A113" t="str">
            <v>462102-%%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095</v>
          </cell>
          <cell r="I113">
            <v>0</v>
          </cell>
          <cell r="J113" t="str">
            <v>Interest Incomes - MJP</v>
          </cell>
          <cell r="K113" t="str">
            <v>\</v>
          </cell>
          <cell r="L113" t="str">
            <v>\</v>
          </cell>
          <cell r="M113" t="str">
            <v>\</v>
          </cell>
          <cell r="N113" t="str">
            <v>\</v>
          </cell>
          <cell r="O113" t="str">
            <v>\</v>
          </cell>
          <cell r="P113" t="str">
            <v>\</v>
          </cell>
          <cell r="Q113" t="str">
            <v>\</v>
          </cell>
          <cell r="R113" t="str">
            <v>\</v>
          </cell>
          <cell r="S113" t="str">
            <v>\</v>
          </cell>
          <cell r="T113" t="str">
            <v>\</v>
          </cell>
          <cell r="U113" t="str">
            <v>\</v>
          </cell>
          <cell r="V113" t="str">
            <v>\</v>
          </cell>
          <cell r="W113" t="str">
            <v>\</v>
          </cell>
          <cell r="X113" t="str">
            <v>\</v>
          </cell>
          <cell r="Y113" t="str">
            <v>\</v>
          </cell>
          <cell r="Z113" t="str">
            <v>\</v>
          </cell>
          <cell r="AA113" t="str">
            <v>\</v>
          </cell>
          <cell r="AB113" t="str">
            <v>\</v>
          </cell>
          <cell r="AC113" t="str">
            <v>\</v>
          </cell>
          <cell r="AD113" t="str">
            <v>\</v>
          </cell>
          <cell r="AE113" t="str">
            <v>\</v>
          </cell>
        </row>
        <row r="114">
          <cell r="A114" t="str">
            <v>462103-%%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>096</v>
          </cell>
          <cell r="I114">
            <v>0</v>
          </cell>
          <cell r="J114" t="str">
            <v>Interest Incomes - MJS</v>
          </cell>
          <cell r="K114" t="str">
            <v>\</v>
          </cell>
          <cell r="L114" t="str">
            <v>\</v>
          </cell>
          <cell r="M114" t="str">
            <v>\</v>
          </cell>
          <cell r="N114" t="str">
            <v>\</v>
          </cell>
          <cell r="O114" t="str">
            <v>\</v>
          </cell>
          <cell r="P114" t="str">
            <v>\</v>
          </cell>
          <cell r="Q114" t="str">
            <v>\</v>
          </cell>
          <cell r="R114" t="str">
            <v>\</v>
          </cell>
          <cell r="S114" t="str">
            <v>\</v>
          </cell>
          <cell r="T114" t="str">
            <v>\</v>
          </cell>
          <cell r="U114" t="str">
            <v>\</v>
          </cell>
          <cell r="V114" t="str">
            <v>\</v>
          </cell>
          <cell r="W114" t="str">
            <v>\</v>
          </cell>
          <cell r="X114" t="str">
            <v>\</v>
          </cell>
          <cell r="Y114" t="str">
            <v>\</v>
          </cell>
          <cell r="Z114" t="str">
            <v>\</v>
          </cell>
          <cell r="AA114" t="str">
            <v>\</v>
          </cell>
          <cell r="AB114" t="str">
            <v>\</v>
          </cell>
          <cell r="AC114" t="str">
            <v>\</v>
          </cell>
          <cell r="AD114" t="str">
            <v>\</v>
          </cell>
          <cell r="AE114" t="str">
            <v>\</v>
          </cell>
        </row>
        <row r="115">
          <cell r="A115" t="str">
            <v>462104-%%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 t="str">
            <v>097</v>
          </cell>
          <cell r="I115">
            <v>0</v>
          </cell>
          <cell r="J115" t="str">
            <v>Interest Incomes - RR</v>
          </cell>
          <cell r="K115" t="str">
            <v>\</v>
          </cell>
          <cell r="L115" t="str">
            <v>\</v>
          </cell>
          <cell r="M115" t="str">
            <v>\</v>
          </cell>
          <cell r="N115" t="str">
            <v>\</v>
          </cell>
          <cell r="O115" t="str">
            <v>\</v>
          </cell>
          <cell r="P115" t="str">
            <v>\</v>
          </cell>
          <cell r="Q115" t="str">
            <v>\</v>
          </cell>
          <cell r="R115" t="str">
            <v>\</v>
          </cell>
          <cell r="S115" t="str">
            <v>\</v>
          </cell>
          <cell r="T115" t="str">
            <v>\</v>
          </cell>
          <cell r="U115" t="str">
            <v>\</v>
          </cell>
          <cell r="V115" t="str">
            <v>\</v>
          </cell>
          <cell r="W115" t="str">
            <v>\</v>
          </cell>
          <cell r="X115" t="str">
            <v>\</v>
          </cell>
          <cell r="Y115" t="str">
            <v>\</v>
          </cell>
          <cell r="Z115" t="str">
            <v>\</v>
          </cell>
          <cell r="AA115" t="str">
            <v>\</v>
          </cell>
          <cell r="AB115" t="str">
            <v>\</v>
          </cell>
          <cell r="AC115" t="str">
            <v>\</v>
          </cell>
          <cell r="AD115" t="str">
            <v>\</v>
          </cell>
          <cell r="AE115" t="str">
            <v>\</v>
          </cell>
        </row>
        <row r="116">
          <cell r="A116" t="str">
            <v>462105-%%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 t="str">
            <v>098</v>
          </cell>
          <cell r="I116">
            <v>0</v>
          </cell>
          <cell r="J116" t="str">
            <v>Interest Incomes - RM</v>
          </cell>
          <cell r="K116" t="str">
            <v>\</v>
          </cell>
          <cell r="L116" t="str">
            <v>\</v>
          </cell>
          <cell r="M116" t="str">
            <v>\</v>
          </cell>
          <cell r="N116" t="str">
            <v>\</v>
          </cell>
          <cell r="O116" t="str">
            <v>\</v>
          </cell>
          <cell r="P116" t="str">
            <v>\</v>
          </cell>
          <cell r="Q116" t="str">
            <v>\</v>
          </cell>
          <cell r="R116" t="str">
            <v>\</v>
          </cell>
          <cell r="S116" t="str">
            <v>\</v>
          </cell>
          <cell r="T116" t="str">
            <v>\</v>
          </cell>
          <cell r="U116" t="str">
            <v>\</v>
          </cell>
          <cell r="V116" t="str">
            <v>\</v>
          </cell>
          <cell r="W116" t="str">
            <v>\</v>
          </cell>
          <cell r="X116" t="str">
            <v>\</v>
          </cell>
          <cell r="Y116" t="str">
            <v>\</v>
          </cell>
          <cell r="Z116" t="str">
            <v>\</v>
          </cell>
          <cell r="AA116" t="str">
            <v>\</v>
          </cell>
          <cell r="AB116" t="str">
            <v>\</v>
          </cell>
          <cell r="AC116" t="str">
            <v>\</v>
          </cell>
          <cell r="AD116" t="str">
            <v>\</v>
          </cell>
          <cell r="AE116" t="str">
            <v>\</v>
          </cell>
        </row>
        <row r="117">
          <cell r="A117" t="str">
            <v>462106-%%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>099</v>
          </cell>
          <cell r="I117">
            <v>0</v>
          </cell>
          <cell r="J117" t="str">
            <v>Interest Incomes - RC</v>
          </cell>
          <cell r="K117" t="str">
            <v>\</v>
          </cell>
          <cell r="L117" t="str">
            <v>\</v>
          </cell>
          <cell r="M117" t="str">
            <v>\</v>
          </cell>
          <cell r="N117" t="str">
            <v>\</v>
          </cell>
          <cell r="O117" t="str">
            <v>\</v>
          </cell>
          <cell r="P117" t="str">
            <v>\</v>
          </cell>
          <cell r="Q117" t="str">
            <v>\</v>
          </cell>
          <cell r="R117" t="str">
            <v>\</v>
          </cell>
          <cell r="S117" t="str">
            <v>\</v>
          </cell>
          <cell r="T117" t="str">
            <v>\</v>
          </cell>
          <cell r="U117" t="str">
            <v>\</v>
          </cell>
          <cell r="V117" t="str">
            <v>\</v>
          </cell>
          <cell r="W117" t="str">
            <v>\</v>
          </cell>
          <cell r="X117" t="str">
            <v>\</v>
          </cell>
          <cell r="Y117" t="str">
            <v>\</v>
          </cell>
          <cell r="Z117" t="str">
            <v>\</v>
          </cell>
          <cell r="AA117" t="str">
            <v>\</v>
          </cell>
          <cell r="AB117" t="str">
            <v>\</v>
          </cell>
          <cell r="AC117" t="str">
            <v>\</v>
          </cell>
          <cell r="AD117" t="str">
            <v>\</v>
          </cell>
          <cell r="AE117" t="str">
            <v>\</v>
          </cell>
        </row>
        <row r="118">
          <cell r="A118" t="str">
            <v>462107-%%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100</v>
          </cell>
          <cell r="I118">
            <v>0</v>
          </cell>
          <cell r="J118" t="str">
            <v>Interest Incomes - IM</v>
          </cell>
          <cell r="K118" t="str">
            <v>\</v>
          </cell>
          <cell r="L118" t="str">
            <v>\</v>
          </cell>
          <cell r="M118" t="str">
            <v>\</v>
          </cell>
          <cell r="N118" t="str">
            <v>\</v>
          </cell>
          <cell r="O118" t="str">
            <v>\</v>
          </cell>
          <cell r="P118" t="str">
            <v>\</v>
          </cell>
          <cell r="Q118" t="str">
            <v>\</v>
          </cell>
          <cell r="R118" t="str">
            <v>\</v>
          </cell>
          <cell r="S118" t="str">
            <v>\</v>
          </cell>
          <cell r="T118" t="str">
            <v>\</v>
          </cell>
          <cell r="U118" t="str">
            <v>\</v>
          </cell>
          <cell r="V118" t="str">
            <v>\</v>
          </cell>
          <cell r="W118" t="str">
            <v>\</v>
          </cell>
          <cell r="X118" t="str">
            <v>\</v>
          </cell>
          <cell r="Y118" t="str">
            <v>\</v>
          </cell>
          <cell r="Z118" t="str">
            <v>\</v>
          </cell>
          <cell r="AA118" t="str">
            <v>\</v>
          </cell>
          <cell r="AB118" t="str">
            <v>\</v>
          </cell>
          <cell r="AC118" t="str">
            <v>\</v>
          </cell>
          <cell r="AD118" t="str">
            <v>\</v>
          </cell>
          <cell r="AE118" t="str">
            <v>\</v>
          </cell>
        </row>
        <row r="119">
          <cell r="A119" t="str">
            <v>462108-%%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>101</v>
          </cell>
          <cell r="I119">
            <v>0</v>
          </cell>
          <cell r="J119" t="str">
            <v>Interest Incomes - AD</v>
          </cell>
          <cell r="K119" t="str">
            <v>\</v>
          </cell>
          <cell r="L119" t="str">
            <v>\</v>
          </cell>
          <cell r="M119" t="str">
            <v>\</v>
          </cell>
          <cell r="N119" t="str">
            <v>\</v>
          </cell>
          <cell r="O119" t="str">
            <v>\</v>
          </cell>
          <cell r="P119" t="str">
            <v>\</v>
          </cell>
          <cell r="Q119" t="str">
            <v>\</v>
          </cell>
          <cell r="R119" t="str">
            <v>\</v>
          </cell>
          <cell r="S119" t="str">
            <v>\</v>
          </cell>
          <cell r="T119" t="str">
            <v>\</v>
          </cell>
          <cell r="U119" t="str">
            <v>\</v>
          </cell>
          <cell r="V119" t="str">
            <v>\</v>
          </cell>
          <cell r="W119" t="str">
            <v>\</v>
          </cell>
          <cell r="X119" t="str">
            <v>\</v>
          </cell>
          <cell r="Y119" t="str">
            <v>\</v>
          </cell>
          <cell r="Z119" t="str">
            <v>\</v>
          </cell>
          <cell r="AA119" t="str">
            <v>\</v>
          </cell>
          <cell r="AB119" t="str">
            <v>\</v>
          </cell>
          <cell r="AC119" t="str">
            <v>\</v>
          </cell>
          <cell r="AD119" t="str">
            <v>\</v>
          </cell>
          <cell r="AE119" t="str">
            <v>\</v>
          </cell>
        </row>
        <row r="120">
          <cell r="A120" t="str">
            <v>462109-%%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102</v>
          </cell>
          <cell r="I120">
            <v>0</v>
          </cell>
          <cell r="J120" t="str">
            <v>Interest Incomes - CM</v>
          </cell>
          <cell r="K120" t="str">
            <v>\</v>
          </cell>
          <cell r="L120" t="str">
            <v>\</v>
          </cell>
          <cell r="M120" t="str">
            <v>\</v>
          </cell>
          <cell r="N120" t="str">
            <v>\</v>
          </cell>
          <cell r="O120" t="str">
            <v>\</v>
          </cell>
          <cell r="P120" t="str">
            <v>\</v>
          </cell>
          <cell r="Q120" t="str">
            <v>\</v>
          </cell>
          <cell r="R120" t="str">
            <v>\</v>
          </cell>
          <cell r="S120" t="str">
            <v>\</v>
          </cell>
          <cell r="T120" t="str">
            <v>\</v>
          </cell>
          <cell r="U120" t="str">
            <v>\</v>
          </cell>
          <cell r="V120" t="str">
            <v>\</v>
          </cell>
          <cell r="W120" t="str">
            <v>\</v>
          </cell>
          <cell r="X120" t="str">
            <v>\</v>
          </cell>
          <cell r="Y120" t="str">
            <v>\</v>
          </cell>
          <cell r="Z120" t="str">
            <v>\</v>
          </cell>
          <cell r="AA120" t="str">
            <v>\</v>
          </cell>
          <cell r="AB120" t="str">
            <v>\</v>
          </cell>
          <cell r="AC120" t="str">
            <v>\</v>
          </cell>
          <cell r="AD120" t="str">
            <v>\</v>
          </cell>
          <cell r="AE120" t="str">
            <v>\</v>
          </cell>
        </row>
        <row r="121">
          <cell r="A121" t="str">
            <v>462110-%%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>103</v>
          </cell>
          <cell r="I121">
            <v>0</v>
          </cell>
          <cell r="J121" t="str">
            <v>Interest Incomes - UD</v>
          </cell>
          <cell r="K121" t="str">
            <v>\</v>
          </cell>
          <cell r="L121" t="str">
            <v>\</v>
          </cell>
          <cell r="M121" t="str">
            <v>\</v>
          </cell>
          <cell r="N121" t="str">
            <v>\</v>
          </cell>
          <cell r="O121" t="str">
            <v>\</v>
          </cell>
          <cell r="P121" t="str">
            <v>\</v>
          </cell>
          <cell r="Q121" t="str">
            <v>\</v>
          </cell>
          <cell r="R121" t="str">
            <v>\</v>
          </cell>
          <cell r="S121" t="str">
            <v>\</v>
          </cell>
          <cell r="T121" t="str">
            <v>\</v>
          </cell>
          <cell r="U121" t="str">
            <v>\</v>
          </cell>
          <cell r="V121" t="str">
            <v>\</v>
          </cell>
          <cell r="W121" t="str">
            <v>\</v>
          </cell>
          <cell r="X121" t="str">
            <v>\</v>
          </cell>
          <cell r="Y121" t="str">
            <v>\</v>
          </cell>
          <cell r="Z121" t="str">
            <v>\</v>
          </cell>
          <cell r="AA121" t="str">
            <v>\</v>
          </cell>
          <cell r="AB121" t="str">
            <v>\</v>
          </cell>
          <cell r="AC121" t="str">
            <v>\</v>
          </cell>
          <cell r="AD121" t="str">
            <v>\</v>
          </cell>
          <cell r="AE121" t="str">
            <v>\</v>
          </cell>
        </row>
        <row r="122">
          <cell r="A122" t="str">
            <v>462111-%%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>104</v>
          </cell>
          <cell r="I122">
            <v>0</v>
          </cell>
          <cell r="J122" t="str">
            <v>Interest Incomes - MB</v>
          </cell>
          <cell r="K122" t="str">
            <v>\</v>
          </cell>
          <cell r="L122" t="str">
            <v>\</v>
          </cell>
          <cell r="M122" t="str">
            <v>\</v>
          </cell>
          <cell r="N122" t="str">
            <v>\</v>
          </cell>
          <cell r="O122" t="str">
            <v>\</v>
          </cell>
          <cell r="P122" t="str">
            <v>\</v>
          </cell>
          <cell r="Q122" t="str">
            <v>\</v>
          </cell>
          <cell r="R122" t="str">
            <v>\</v>
          </cell>
          <cell r="S122" t="str">
            <v>\</v>
          </cell>
          <cell r="T122" t="str">
            <v>\</v>
          </cell>
          <cell r="U122" t="str">
            <v>\</v>
          </cell>
          <cell r="V122" t="str">
            <v>\</v>
          </cell>
          <cell r="W122" t="str">
            <v>\</v>
          </cell>
          <cell r="X122" t="str">
            <v>\</v>
          </cell>
          <cell r="Y122" t="str">
            <v>\</v>
          </cell>
          <cell r="Z122" t="str">
            <v>\</v>
          </cell>
          <cell r="AA122" t="str">
            <v>\</v>
          </cell>
          <cell r="AB122" t="str">
            <v>\</v>
          </cell>
          <cell r="AC122" t="str">
            <v>\</v>
          </cell>
          <cell r="AD122" t="str">
            <v>\</v>
          </cell>
          <cell r="AE122" t="str">
            <v>\</v>
          </cell>
        </row>
        <row r="123">
          <cell r="A123" t="str">
            <v>462112-%%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>105</v>
          </cell>
          <cell r="I123">
            <v>0</v>
          </cell>
          <cell r="J123" t="str">
            <v>Interest Incomes - MC</v>
          </cell>
          <cell r="K123" t="str">
            <v>\</v>
          </cell>
          <cell r="L123" t="str">
            <v>\</v>
          </cell>
          <cell r="M123" t="str">
            <v>\</v>
          </cell>
          <cell r="N123" t="str">
            <v>\</v>
          </cell>
          <cell r="O123" t="str">
            <v>\</v>
          </cell>
          <cell r="P123" t="str">
            <v>\</v>
          </cell>
          <cell r="Q123" t="str">
            <v>\</v>
          </cell>
          <cell r="R123" t="str">
            <v>\</v>
          </cell>
          <cell r="S123" t="str">
            <v>\</v>
          </cell>
          <cell r="T123" t="str">
            <v>\</v>
          </cell>
          <cell r="U123" t="str">
            <v>\</v>
          </cell>
          <cell r="V123" t="str">
            <v>\</v>
          </cell>
          <cell r="W123" t="str">
            <v>\</v>
          </cell>
          <cell r="X123" t="str">
            <v>\</v>
          </cell>
          <cell r="Y123" t="str">
            <v>\</v>
          </cell>
          <cell r="Z123" t="str">
            <v>\</v>
          </cell>
          <cell r="AA123" t="str">
            <v>\</v>
          </cell>
          <cell r="AB123" t="str">
            <v>\</v>
          </cell>
          <cell r="AC123" t="str">
            <v>\</v>
          </cell>
          <cell r="AD123" t="str">
            <v>\</v>
          </cell>
          <cell r="AE123" t="str">
            <v>\</v>
          </cell>
        </row>
        <row r="124">
          <cell r="A124" t="str">
            <v>462113-%%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>106</v>
          </cell>
          <cell r="I124">
            <v>0</v>
          </cell>
          <cell r="J124" t="str">
            <v>Interest Incomes - EGV</v>
          </cell>
          <cell r="K124" t="str">
            <v>\</v>
          </cell>
          <cell r="L124" t="str">
            <v>\</v>
          </cell>
          <cell r="M124" t="str">
            <v>\</v>
          </cell>
          <cell r="N124" t="str">
            <v>\</v>
          </cell>
          <cell r="O124" t="str">
            <v>\</v>
          </cell>
          <cell r="P124" t="str">
            <v>\</v>
          </cell>
          <cell r="Q124" t="str">
            <v>\</v>
          </cell>
          <cell r="R124" t="str">
            <v>\</v>
          </cell>
          <cell r="S124" t="str">
            <v>\</v>
          </cell>
          <cell r="T124" t="str">
            <v>\</v>
          </cell>
          <cell r="U124" t="str">
            <v>\</v>
          </cell>
          <cell r="V124" t="str">
            <v>\</v>
          </cell>
          <cell r="W124" t="str">
            <v>\</v>
          </cell>
          <cell r="X124" t="str">
            <v>\</v>
          </cell>
          <cell r="Y124" t="str">
            <v>\</v>
          </cell>
          <cell r="Z124" t="str">
            <v>\</v>
          </cell>
          <cell r="AA124" t="str">
            <v>\</v>
          </cell>
          <cell r="AB124" t="str">
            <v>\</v>
          </cell>
          <cell r="AC124" t="str">
            <v>\</v>
          </cell>
          <cell r="AD124" t="str">
            <v>\</v>
          </cell>
          <cell r="AE124" t="str">
            <v>\</v>
          </cell>
        </row>
        <row r="125">
          <cell r="A125" t="str">
            <v>462114-%%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107</v>
          </cell>
          <cell r="I125">
            <v>0</v>
          </cell>
          <cell r="J125" t="str">
            <v>Interest Incomes - PM</v>
          </cell>
          <cell r="K125" t="str">
            <v>\</v>
          </cell>
          <cell r="L125" t="str">
            <v>\</v>
          </cell>
          <cell r="M125" t="str">
            <v>\</v>
          </cell>
          <cell r="N125" t="str">
            <v>\</v>
          </cell>
          <cell r="O125" t="str">
            <v>\</v>
          </cell>
          <cell r="P125" t="str">
            <v>\</v>
          </cell>
          <cell r="Q125" t="str">
            <v>\</v>
          </cell>
          <cell r="R125" t="str">
            <v>\</v>
          </cell>
          <cell r="S125" t="str">
            <v>\</v>
          </cell>
          <cell r="T125" t="str">
            <v>\</v>
          </cell>
          <cell r="U125" t="str">
            <v>\</v>
          </cell>
          <cell r="V125" t="str">
            <v>\</v>
          </cell>
          <cell r="W125" t="str">
            <v>\</v>
          </cell>
          <cell r="X125" t="str">
            <v>\</v>
          </cell>
          <cell r="Y125" t="str">
            <v>\</v>
          </cell>
          <cell r="Z125" t="str">
            <v>\</v>
          </cell>
          <cell r="AA125" t="str">
            <v>\</v>
          </cell>
          <cell r="AB125" t="str">
            <v>\</v>
          </cell>
          <cell r="AC125" t="str">
            <v>\</v>
          </cell>
          <cell r="AD125" t="str">
            <v>\</v>
          </cell>
          <cell r="AE125" t="str">
            <v>\</v>
          </cell>
        </row>
        <row r="126">
          <cell r="A126" t="str">
            <v>462115-%%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 t="str">
            <v>108</v>
          </cell>
          <cell r="I126">
            <v>0</v>
          </cell>
          <cell r="J126" t="str">
            <v>Interest Incomes - CFC</v>
          </cell>
          <cell r="K126" t="str">
            <v>\</v>
          </cell>
          <cell r="L126" t="str">
            <v>\</v>
          </cell>
          <cell r="M126" t="str">
            <v>\</v>
          </cell>
          <cell r="N126" t="str">
            <v>\</v>
          </cell>
          <cell r="O126" t="str">
            <v>\</v>
          </cell>
          <cell r="P126" t="str">
            <v>\</v>
          </cell>
          <cell r="Q126" t="str">
            <v>\</v>
          </cell>
          <cell r="R126" t="str">
            <v>\</v>
          </cell>
          <cell r="S126" t="str">
            <v>\</v>
          </cell>
          <cell r="T126" t="str">
            <v>\</v>
          </cell>
          <cell r="U126" t="str">
            <v>\</v>
          </cell>
          <cell r="V126" t="str">
            <v>\</v>
          </cell>
          <cell r="W126" t="str">
            <v>\</v>
          </cell>
          <cell r="X126" t="str">
            <v>\</v>
          </cell>
          <cell r="Y126" t="str">
            <v>\</v>
          </cell>
          <cell r="Z126" t="str">
            <v>\</v>
          </cell>
          <cell r="AA126" t="str">
            <v>\</v>
          </cell>
          <cell r="AB126" t="str">
            <v>\</v>
          </cell>
          <cell r="AC126" t="str">
            <v>\</v>
          </cell>
          <cell r="AD126" t="str">
            <v>\</v>
          </cell>
          <cell r="AE126" t="str">
            <v>\</v>
          </cell>
        </row>
        <row r="127">
          <cell r="A127" t="str">
            <v>462116-%%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109</v>
          </cell>
          <cell r="I127">
            <v>0</v>
          </cell>
          <cell r="J127" t="str">
            <v>Interest Incomes - SC</v>
          </cell>
          <cell r="K127" t="str">
            <v>\</v>
          </cell>
          <cell r="L127" t="str">
            <v>\</v>
          </cell>
          <cell r="M127" t="str">
            <v>\</v>
          </cell>
          <cell r="N127" t="str">
            <v>\</v>
          </cell>
          <cell r="O127" t="str">
            <v>\</v>
          </cell>
          <cell r="P127" t="str">
            <v>\</v>
          </cell>
          <cell r="Q127" t="str">
            <v>\</v>
          </cell>
          <cell r="R127" t="str">
            <v>\</v>
          </cell>
          <cell r="S127" t="str">
            <v>\</v>
          </cell>
          <cell r="T127" t="str">
            <v>\</v>
          </cell>
          <cell r="U127" t="str">
            <v>\</v>
          </cell>
          <cell r="V127" t="str">
            <v>\</v>
          </cell>
          <cell r="W127" t="str">
            <v>\</v>
          </cell>
          <cell r="X127" t="str">
            <v>\</v>
          </cell>
          <cell r="Y127" t="str">
            <v>\</v>
          </cell>
          <cell r="Z127" t="str">
            <v>\</v>
          </cell>
          <cell r="AA127" t="str">
            <v>\</v>
          </cell>
          <cell r="AB127" t="str">
            <v>\</v>
          </cell>
          <cell r="AC127" t="str">
            <v>\</v>
          </cell>
          <cell r="AD127" t="str">
            <v>\</v>
          </cell>
          <cell r="AE127" t="str">
            <v>\</v>
          </cell>
        </row>
        <row r="128">
          <cell r="A128" t="str">
            <v>462117-%%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 t="str">
            <v>110</v>
          </cell>
          <cell r="I128">
            <v>0</v>
          </cell>
          <cell r="J128" t="str">
            <v>Interest Incomes - IMJ</v>
          </cell>
          <cell r="K128" t="str">
            <v>\</v>
          </cell>
          <cell r="L128" t="str">
            <v>\</v>
          </cell>
          <cell r="M128" t="str">
            <v>\</v>
          </cell>
          <cell r="N128" t="str">
            <v>\</v>
          </cell>
          <cell r="O128" t="str">
            <v>\</v>
          </cell>
          <cell r="P128" t="str">
            <v>\</v>
          </cell>
          <cell r="Q128" t="str">
            <v>\</v>
          </cell>
          <cell r="R128" t="str">
            <v>\</v>
          </cell>
          <cell r="S128" t="str">
            <v>\</v>
          </cell>
          <cell r="T128" t="str">
            <v>\</v>
          </cell>
          <cell r="U128" t="str">
            <v>\</v>
          </cell>
          <cell r="V128" t="str">
            <v>\</v>
          </cell>
          <cell r="W128" t="str">
            <v>\</v>
          </cell>
          <cell r="X128" t="str">
            <v>\</v>
          </cell>
          <cell r="Y128" t="str">
            <v>\</v>
          </cell>
          <cell r="Z128" t="str">
            <v>\</v>
          </cell>
          <cell r="AA128" t="str">
            <v>\</v>
          </cell>
          <cell r="AB128" t="str">
            <v>\</v>
          </cell>
          <cell r="AC128" t="str">
            <v>\</v>
          </cell>
          <cell r="AD128" t="str">
            <v>\</v>
          </cell>
          <cell r="AE128" t="str">
            <v>\</v>
          </cell>
        </row>
        <row r="129">
          <cell r="A129" t="str">
            <v>462118-%%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>111</v>
          </cell>
          <cell r="I129">
            <v>0</v>
          </cell>
          <cell r="J129" t="str">
            <v>Interest Incomes - M.Picture</v>
          </cell>
          <cell r="K129" t="str">
            <v>\</v>
          </cell>
          <cell r="L129" t="str">
            <v>\</v>
          </cell>
          <cell r="M129" t="str">
            <v>\</v>
          </cell>
          <cell r="N129" t="str">
            <v>\</v>
          </cell>
          <cell r="O129" t="str">
            <v>\</v>
          </cell>
          <cell r="P129" t="str">
            <v>\</v>
          </cell>
          <cell r="Q129" t="str">
            <v>\</v>
          </cell>
          <cell r="R129" t="str">
            <v>\</v>
          </cell>
          <cell r="S129" t="str">
            <v>\</v>
          </cell>
          <cell r="T129" t="str">
            <v>\</v>
          </cell>
          <cell r="U129" t="str">
            <v>\</v>
          </cell>
          <cell r="V129" t="str">
            <v>\</v>
          </cell>
          <cell r="W129" t="str">
            <v>\</v>
          </cell>
          <cell r="X129" t="str">
            <v>\</v>
          </cell>
          <cell r="Y129" t="str">
            <v>\</v>
          </cell>
          <cell r="Z129" t="str">
            <v>\</v>
          </cell>
          <cell r="AA129" t="str">
            <v>\</v>
          </cell>
          <cell r="AB129" t="str">
            <v>\</v>
          </cell>
          <cell r="AC129" t="str">
            <v>\</v>
          </cell>
          <cell r="AD129" t="str">
            <v>\</v>
          </cell>
          <cell r="AE129" t="str">
            <v>\</v>
          </cell>
        </row>
        <row r="130">
          <cell r="A130" t="str">
            <v>462200-%%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>112</v>
          </cell>
          <cell r="I130">
            <v>0</v>
          </cell>
          <cell r="J130" t="str">
            <v>Interest Incomes - RPT</v>
          </cell>
          <cell r="K130" t="str">
            <v>\</v>
          </cell>
          <cell r="L130" t="str">
            <v>\</v>
          </cell>
          <cell r="M130" t="str">
            <v>\</v>
          </cell>
          <cell r="N130" t="str">
            <v>\</v>
          </cell>
          <cell r="O130" t="str">
            <v>\</v>
          </cell>
          <cell r="P130" t="str">
            <v>\</v>
          </cell>
          <cell r="Q130" t="str">
            <v>\</v>
          </cell>
          <cell r="R130" t="str">
            <v>\</v>
          </cell>
          <cell r="S130" t="str">
            <v>\</v>
          </cell>
          <cell r="T130" t="str">
            <v>\</v>
          </cell>
          <cell r="U130" t="str">
            <v>\</v>
          </cell>
          <cell r="V130" t="str">
            <v>\</v>
          </cell>
          <cell r="W130" t="str">
            <v>\</v>
          </cell>
          <cell r="X130" t="str">
            <v>\</v>
          </cell>
          <cell r="Y130" t="str">
            <v>\</v>
          </cell>
          <cell r="Z130" t="str">
            <v>\</v>
          </cell>
          <cell r="AA130" t="str">
            <v>\</v>
          </cell>
          <cell r="AB130" t="str">
            <v>\</v>
          </cell>
          <cell r="AC130" t="str">
            <v>\</v>
          </cell>
          <cell r="AD130" t="str">
            <v>\</v>
          </cell>
          <cell r="AE130" t="str">
            <v>\</v>
          </cell>
        </row>
        <row r="131">
          <cell r="A131" t="str">
            <v>463100-%%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>113</v>
          </cell>
          <cell r="I131">
            <v>0</v>
          </cell>
          <cell r="J131" t="str">
            <v>Interest Incomes - Staff Loan</v>
          </cell>
          <cell r="K131" t="str">
            <v>\</v>
          </cell>
          <cell r="L131" t="str">
            <v>\</v>
          </cell>
          <cell r="M131" t="str">
            <v>\</v>
          </cell>
          <cell r="N131" t="str">
            <v>\</v>
          </cell>
          <cell r="O131" t="str">
            <v>\</v>
          </cell>
          <cell r="P131" t="str">
            <v>\</v>
          </cell>
          <cell r="Q131" t="str">
            <v>\</v>
          </cell>
          <cell r="R131" t="str">
            <v>\</v>
          </cell>
          <cell r="S131" t="str">
            <v>\</v>
          </cell>
          <cell r="T131" t="str">
            <v>\</v>
          </cell>
          <cell r="U131" t="str">
            <v>\</v>
          </cell>
          <cell r="V131" t="str">
            <v>\</v>
          </cell>
          <cell r="W131" t="str">
            <v>\</v>
          </cell>
          <cell r="X131" t="str">
            <v>\</v>
          </cell>
          <cell r="Y131" t="str">
            <v>\</v>
          </cell>
          <cell r="Z131" t="str">
            <v>\</v>
          </cell>
          <cell r="AA131" t="str">
            <v>\</v>
          </cell>
          <cell r="AB131" t="str">
            <v>\</v>
          </cell>
          <cell r="AC131" t="str">
            <v>\</v>
          </cell>
          <cell r="AD131" t="str">
            <v>\</v>
          </cell>
          <cell r="AE131" t="str">
            <v>\</v>
          </cell>
        </row>
        <row r="132">
          <cell r="A132" t="str">
            <v>463101-%%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>114</v>
          </cell>
          <cell r="I132">
            <v>0</v>
          </cell>
          <cell r="J132" t="str">
            <v>Interest Incomes - Bond</v>
          </cell>
          <cell r="K132" t="str">
            <v>\</v>
          </cell>
          <cell r="L132" t="str">
            <v>\</v>
          </cell>
          <cell r="M132" t="str">
            <v>\</v>
          </cell>
          <cell r="N132" t="str">
            <v>\</v>
          </cell>
          <cell r="O132" t="str">
            <v>\</v>
          </cell>
          <cell r="P132" t="str">
            <v>\</v>
          </cell>
          <cell r="Q132" t="str">
            <v>\</v>
          </cell>
          <cell r="R132" t="str">
            <v>\</v>
          </cell>
          <cell r="S132" t="str">
            <v>\</v>
          </cell>
          <cell r="T132" t="str">
            <v>\</v>
          </cell>
          <cell r="U132" t="str">
            <v>\</v>
          </cell>
          <cell r="V132" t="str">
            <v>\</v>
          </cell>
          <cell r="W132" t="str">
            <v>\</v>
          </cell>
          <cell r="X132" t="str">
            <v>\</v>
          </cell>
          <cell r="Y132" t="str">
            <v>\</v>
          </cell>
          <cell r="Z132" t="str">
            <v>\</v>
          </cell>
          <cell r="AA132" t="str">
            <v>\</v>
          </cell>
          <cell r="AB132" t="str">
            <v>\</v>
          </cell>
          <cell r="AC132" t="str">
            <v>\</v>
          </cell>
          <cell r="AD132" t="str">
            <v>\</v>
          </cell>
          <cell r="AE132" t="str">
            <v>\</v>
          </cell>
        </row>
        <row r="133">
          <cell r="A133" t="str">
            <v>463102-%%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>115</v>
          </cell>
          <cell r="I133">
            <v>0</v>
          </cell>
          <cell r="J133" t="str">
            <v>Interest Incomes - Other</v>
          </cell>
          <cell r="K133" t="str">
            <v>\</v>
          </cell>
          <cell r="L133" t="str">
            <v>\</v>
          </cell>
          <cell r="M133" t="str">
            <v>\</v>
          </cell>
          <cell r="N133" t="str">
            <v>\</v>
          </cell>
          <cell r="O133" t="str">
            <v>\</v>
          </cell>
          <cell r="P133" t="str">
            <v>\</v>
          </cell>
          <cell r="Q133" t="str">
            <v>\</v>
          </cell>
          <cell r="R133" t="str">
            <v>\</v>
          </cell>
          <cell r="S133" t="str">
            <v>\</v>
          </cell>
          <cell r="T133" t="str">
            <v>\</v>
          </cell>
          <cell r="U133" t="str">
            <v>\</v>
          </cell>
          <cell r="V133" t="str">
            <v>\</v>
          </cell>
          <cell r="W133" t="str">
            <v>\</v>
          </cell>
          <cell r="X133" t="str">
            <v>\</v>
          </cell>
          <cell r="Y133" t="str">
            <v>\</v>
          </cell>
          <cell r="Z133" t="str">
            <v>\</v>
          </cell>
          <cell r="AA133" t="str">
            <v>\</v>
          </cell>
          <cell r="AB133" t="str">
            <v>\</v>
          </cell>
          <cell r="AC133" t="str">
            <v>\</v>
          </cell>
          <cell r="AD133" t="str">
            <v>\</v>
          </cell>
          <cell r="AE133" t="str">
            <v>\</v>
          </cell>
        </row>
        <row r="134">
          <cell r="A134" t="str">
            <v>471100-%%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>116</v>
          </cell>
          <cell r="I134">
            <v>0</v>
          </cell>
          <cell r="J134" t="str">
            <v>Shering P/L from Sub Company - MJG</v>
          </cell>
          <cell r="K134" t="str">
            <v>\</v>
          </cell>
          <cell r="L134" t="str">
            <v>\</v>
          </cell>
          <cell r="M134" t="str">
            <v>\</v>
          </cell>
          <cell r="N134" t="str">
            <v>\</v>
          </cell>
          <cell r="O134" t="str">
            <v>\</v>
          </cell>
          <cell r="P134" t="str">
            <v>\</v>
          </cell>
          <cell r="Q134" t="str">
            <v>\</v>
          </cell>
          <cell r="R134" t="str">
            <v>\</v>
          </cell>
          <cell r="S134" t="str">
            <v>\</v>
          </cell>
          <cell r="T134" t="str">
            <v>\</v>
          </cell>
          <cell r="U134" t="str">
            <v>\</v>
          </cell>
          <cell r="V134" t="str">
            <v>\</v>
          </cell>
          <cell r="W134" t="str">
            <v>\</v>
          </cell>
          <cell r="X134" t="str">
            <v>\</v>
          </cell>
          <cell r="Y134" t="str">
            <v>\</v>
          </cell>
          <cell r="Z134" t="str">
            <v>\</v>
          </cell>
          <cell r="AA134" t="str">
            <v>\</v>
          </cell>
          <cell r="AB134" t="str">
            <v>\</v>
          </cell>
          <cell r="AC134" t="str">
            <v>\</v>
          </cell>
          <cell r="AD134" t="str">
            <v>\</v>
          </cell>
          <cell r="AE134" t="str">
            <v>\</v>
          </cell>
        </row>
        <row r="135">
          <cell r="A135" t="str">
            <v>471101-%%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117</v>
          </cell>
          <cell r="I135">
            <v>0</v>
          </cell>
          <cell r="J135" t="str">
            <v>Shering P/L from Sub Company - MJB</v>
          </cell>
          <cell r="K135" t="str">
            <v>\</v>
          </cell>
          <cell r="L135" t="str">
            <v>\</v>
          </cell>
          <cell r="M135" t="str">
            <v>\</v>
          </cell>
          <cell r="N135" t="str">
            <v>\</v>
          </cell>
          <cell r="O135" t="str">
            <v>\</v>
          </cell>
          <cell r="P135" t="str">
            <v>\</v>
          </cell>
          <cell r="Q135" t="str">
            <v>\</v>
          </cell>
          <cell r="R135" t="str">
            <v>\</v>
          </cell>
          <cell r="S135" t="str">
            <v>\</v>
          </cell>
          <cell r="T135" t="str">
            <v>\</v>
          </cell>
          <cell r="U135" t="str">
            <v>\</v>
          </cell>
          <cell r="V135" t="str">
            <v>\</v>
          </cell>
          <cell r="W135" t="str">
            <v>\</v>
          </cell>
          <cell r="X135" t="str">
            <v>\</v>
          </cell>
          <cell r="Y135" t="str">
            <v>\</v>
          </cell>
          <cell r="Z135" t="str">
            <v>\</v>
          </cell>
          <cell r="AA135" t="str">
            <v>\</v>
          </cell>
          <cell r="AB135" t="str">
            <v>\</v>
          </cell>
          <cell r="AC135" t="str">
            <v>\</v>
          </cell>
          <cell r="AD135" t="str">
            <v>\</v>
          </cell>
          <cell r="AE135" t="str">
            <v>\</v>
          </cell>
        </row>
        <row r="136">
          <cell r="A136" t="str">
            <v>471102-%%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 t="str">
            <v>118</v>
          </cell>
          <cell r="I136">
            <v>0</v>
          </cell>
          <cell r="J136" t="str">
            <v>Shering P/L from Sub Company - MJP</v>
          </cell>
          <cell r="K136" t="str">
            <v>\</v>
          </cell>
          <cell r="L136" t="str">
            <v>\</v>
          </cell>
          <cell r="M136" t="str">
            <v>\</v>
          </cell>
          <cell r="N136" t="str">
            <v>\</v>
          </cell>
          <cell r="O136" t="str">
            <v>\</v>
          </cell>
          <cell r="P136" t="str">
            <v>\</v>
          </cell>
          <cell r="Q136" t="str">
            <v>\</v>
          </cell>
          <cell r="R136" t="str">
            <v>\</v>
          </cell>
          <cell r="S136" t="str">
            <v>\</v>
          </cell>
          <cell r="T136" t="str">
            <v>\</v>
          </cell>
          <cell r="U136" t="str">
            <v>\</v>
          </cell>
          <cell r="V136" t="str">
            <v>\</v>
          </cell>
          <cell r="W136" t="str">
            <v>\</v>
          </cell>
          <cell r="X136" t="str">
            <v>\</v>
          </cell>
          <cell r="Y136" t="str">
            <v>\</v>
          </cell>
          <cell r="Z136" t="str">
            <v>\</v>
          </cell>
          <cell r="AA136" t="str">
            <v>\</v>
          </cell>
          <cell r="AB136" t="str">
            <v>\</v>
          </cell>
          <cell r="AC136" t="str">
            <v>\</v>
          </cell>
          <cell r="AD136" t="str">
            <v>\</v>
          </cell>
          <cell r="AE136" t="str">
            <v>\</v>
          </cell>
        </row>
        <row r="137">
          <cell r="A137" t="str">
            <v>471103-%%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 t="str">
            <v>119</v>
          </cell>
          <cell r="I137">
            <v>0</v>
          </cell>
          <cell r="J137" t="str">
            <v>Shering P/L from Sub Company - MJS</v>
          </cell>
          <cell r="K137" t="str">
            <v>\</v>
          </cell>
          <cell r="L137" t="str">
            <v>\</v>
          </cell>
          <cell r="M137" t="str">
            <v>\</v>
          </cell>
          <cell r="N137" t="str">
            <v>\</v>
          </cell>
          <cell r="O137" t="str">
            <v>\</v>
          </cell>
          <cell r="P137" t="str">
            <v>\</v>
          </cell>
          <cell r="Q137" t="str">
            <v>\</v>
          </cell>
          <cell r="R137" t="str">
            <v>\</v>
          </cell>
          <cell r="S137" t="str">
            <v>\</v>
          </cell>
          <cell r="T137" t="str">
            <v>\</v>
          </cell>
          <cell r="U137" t="str">
            <v>\</v>
          </cell>
          <cell r="V137" t="str">
            <v>\</v>
          </cell>
          <cell r="W137" t="str">
            <v>\</v>
          </cell>
          <cell r="X137" t="str">
            <v>\</v>
          </cell>
          <cell r="Y137" t="str">
            <v>\</v>
          </cell>
          <cell r="Z137" t="str">
            <v>\</v>
          </cell>
          <cell r="AA137" t="str">
            <v>\</v>
          </cell>
          <cell r="AB137" t="str">
            <v>\</v>
          </cell>
          <cell r="AC137" t="str">
            <v>\</v>
          </cell>
          <cell r="AD137" t="str">
            <v>\</v>
          </cell>
          <cell r="AE137" t="str">
            <v>\</v>
          </cell>
        </row>
        <row r="138">
          <cell r="A138" t="str">
            <v>471104-%%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>120</v>
          </cell>
          <cell r="I138">
            <v>0</v>
          </cell>
          <cell r="J138" t="str">
            <v>Shering P/L from Sub Company - RR</v>
          </cell>
          <cell r="K138" t="str">
            <v>\</v>
          </cell>
          <cell r="L138" t="str">
            <v>\</v>
          </cell>
          <cell r="M138" t="str">
            <v>\</v>
          </cell>
          <cell r="N138" t="str">
            <v>\</v>
          </cell>
          <cell r="O138" t="str">
            <v>\</v>
          </cell>
          <cell r="P138" t="str">
            <v>\</v>
          </cell>
          <cell r="Q138" t="str">
            <v>\</v>
          </cell>
          <cell r="R138" t="str">
            <v>\</v>
          </cell>
          <cell r="S138" t="str">
            <v>\</v>
          </cell>
          <cell r="T138" t="str">
            <v>\</v>
          </cell>
          <cell r="U138" t="str">
            <v>\</v>
          </cell>
          <cell r="V138" t="str">
            <v>\</v>
          </cell>
          <cell r="W138" t="str">
            <v>\</v>
          </cell>
          <cell r="X138" t="str">
            <v>\</v>
          </cell>
          <cell r="Y138" t="str">
            <v>\</v>
          </cell>
          <cell r="Z138" t="str">
            <v>\</v>
          </cell>
          <cell r="AA138" t="str">
            <v>\</v>
          </cell>
          <cell r="AB138" t="str">
            <v>\</v>
          </cell>
          <cell r="AC138" t="str">
            <v>\</v>
          </cell>
          <cell r="AD138" t="str">
            <v>\</v>
          </cell>
          <cell r="AE138" t="str">
            <v>\</v>
          </cell>
        </row>
        <row r="139">
          <cell r="A139" t="str">
            <v>471105-%%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 t="str">
            <v>121</v>
          </cell>
          <cell r="I139">
            <v>0</v>
          </cell>
          <cell r="J139" t="str">
            <v>Shering P/L from Sub Company - RM</v>
          </cell>
          <cell r="K139" t="str">
            <v>\</v>
          </cell>
          <cell r="L139" t="str">
            <v>\</v>
          </cell>
          <cell r="M139" t="str">
            <v>\</v>
          </cell>
          <cell r="N139" t="str">
            <v>\</v>
          </cell>
          <cell r="O139" t="str">
            <v>\</v>
          </cell>
          <cell r="P139" t="str">
            <v>\</v>
          </cell>
          <cell r="Q139" t="str">
            <v>\</v>
          </cell>
          <cell r="R139" t="str">
            <v>\</v>
          </cell>
          <cell r="S139" t="str">
            <v>\</v>
          </cell>
          <cell r="T139" t="str">
            <v>\</v>
          </cell>
          <cell r="U139" t="str">
            <v>\</v>
          </cell>
          <cell r="V139" t="str">
            <v>\</v>
          </cell>
          <cell r="W139" t="str">
            <v>\</v>
          </cell>
          <cell r="X139" t="str">
            <v>\</v>
          </cell>
          <cell r="Y139" t="str">
            <v>\</v>
          </cell>
          <cell r="Z139" t="str">
            <v>\</v>
          </cell>
          <cell r="AA139" t="str">
            <v>\</v>
          </cell>
          <cell r="AB139" t="str">
            <v>\</v>
          </cell>
          <cell r="AC139" t="str">
            <v>\</v>
          </cell>
          <cell r="AD139" t="str">
            <v>\</v>
          </cell>
          <cell r="AE139" t="str">
            <v>\</v>
          </cell>
        </row>
        <row r="140">
          <cell r="A140" t="str">
            <v>471106-%%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 t="str">
            <v>122</v>
          </cell>
          <cell r="I140">
            <v>0</v>
          </cell>
          <cell r="J140" t="str">
            <v>Shering P/L from Sub Company - RC</v>
          </cell>
          <cell r="K140" t="str">
            <v>\</v>
          </cell>
          <cell r="L140" t="str">
            <v>\</v>
          </cell>
          <cell r="M140" t="str">
            <v>\</v>
          </cell>
          <cell r="N140" t="str">
            <v>\</v>
          </cell>
          <cell r="O140" t="str">
            <v>\</v>
          </cell>
          <cell r="P140" t="str">
            <v>\</v>
          </cell>
          <cell r="Q140" t="str">
            <v>\</v>
          </cell>
          <cell r="R140" t="str">
            <v>\</v>
          </cell>
          <cell r="S140" t="str">
            <v>\</v>
          </cell>
          <cell r="T140" t="str">
            <v>\</v>
          </cell>
          <cell r="U140" t="str">
            <v>\</v>
          </cell>
          <cell r="V140" t="str">
            <v>\</v>
          </cell>
          <cell r="W140" t="str">
            <v>\</v>
          </cell>
          <cell r="X140" t="str">
            <v>\</v>
          </cell>
          <cell r="Y140" t="str">
            <v>\</v>
          </cell>
          <cell r="Z140" t="str">
            <v>\</v>
          </cell>
          <cell r="AA140" t="str">
            <v>\</v>
          </cell>
          <cell r="AB140" t="str">
            <v>\</v>
          </cell>
          <cell r="AC140" t="str">
            <v>\</v>
          </cell>
          <cell r="AD140" t="str">
            <v>\</v>
          </cell>
          <cell r="AE140" t="str">
            <v>\</v>
          </cell>
        </row>
        <row r="141">
          <cell r="A141" t="str">
            <v>471107-%%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>123</v>
          </cell>
          <cell r="I141">
            <v>0</v>
          </cell>
          <cell r="J141" t="str">
            <v>Shering P/L from Sub Company - IM</v>
          </cell>
          <cell r="K141" t="str">
            <v>\</v>
          </cell>
          <cell r="L141" t="str">
            <v>\</v>
          </cell>
          <cell r="M141" t="str">
            <v>\</v>
          </cell>
          <cell r="N141" t="str">
            <v>\</v>
          </cell>
          <cell r="O141" t="str">
            <v>\</v>
          </cell>
          <cell r="P141" t="str">
            <v>\</v>
          </cell>
          <cell r="Q141" t="str">
            <v>\</v>
          </cell>
          <cell r="R141" t="str">
            <v>\</v>
          </cell>
          <cell r="S141" t="str">
            <v>\</v>
          </cell>
          <cell r="T141" t="str">
            <v>\</v>
          </cell>
          <cell r="U141" t="str">
            <v>\</v>
          </cell>
          <cell r="V141" t="str">
            <v>\</v>
          </cell>
          <cell r="W141" t="str">
            <v>\</v>
          </cell>
          <cell r="X141" t="str">
            <v>\</v>
          </cell>
          <cell r="Y141" t="str">
            <v>\</v>
          </cell>
          <cell r="Z141" t="str">
            <v>\</v>
          </cell>
          <cell r="AA141" t="str">
            <v>\</v>
          </cell>
          <cell r="AB141" t="str">
            <v>\</v>
          </cell>
          <cell r="AC141" t="str">
            <v>\</v>
          </cell>
          <cell r="AD141" t="str">
            <v>\</v>
          </cell>
          <cell r="AE141" t="str">
            <v>\</v>
          </cell>
        </row>
        <row r="142">
          <cell r="A142" t="str">
            <v>471108-%%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>124</v>
          </cell>
          <cell r="I142">
            <v>0</v>
          </cell>
          <cell r="J142" t="str">
            <v>Shering P/L from Sub Company - AD</v>
          </cell>
          <cell r="K142" t="str">
            <v>\</v>
          </cell>
          <cell r="L142" t="str">
            <v>\</v>
          </cell>
          <cell r="M142" t="str">
            <v>\</v>
          </cell>
          <cell r="N142" t="str">
            <v>\</v>
          </cell>
          <cell r="O142" t="str">
            <v>\</v>
          </cell>
          <cell r="P142" t="str">
            <v>\</v>
          </cell>
          <cell r="Q142" t="str">
            <v>\</v>
          </cell>
          <cell r="R142" t="str">
            <v>\</v>
          </cell>
          <cell r="S142" t="str">
            <v>\</v>
          </cell>
          <cell r="T142" t="str">
            <v>\</v>
          </cell>
          <cell r="U142" t="str">
            <v>\</v>
          </cell>
          <cell r="V142" t="str">
            <v>\</v>
          </cell>
          <cell r="W142" t="str">
            <v>\</v>
          </cell>
          <cell r="X142" t="str">
            <v>\</v>
          </cell>
          <cell r="Y142" t="str">
            <v>\</v>
          </cell>
          <cell r="Z142" t="str">
            <v>\</v>
          </cell>
          <cell r="AA142" t="str">
            <v>\</v>
          </cell>
          <cell r="AB142" t="str">
            <v>\</v>
          </cell>
          <cell r="AC142" t="str">
            <v>\</v>
          </cell>
          <cell r="AD142" t="str">
            <v>\</v>
          </cell>
          <cell r="AE142" t="str">
            <v>\</v>
          </cell>
        </row>
        <row r="143">
          <cell r="A143" t="str">
            <v>471109-%%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125</v>
          </cell>
          <cell r="I143">
            <v>0</v>
          </cell>
          <cell r="J143" t="str">
            <v>Shering P/L from Sub Company - CM</v>
          </cell>
          <cell r="K143" t="str">
            <v>\</v>
          </cell>
          <cell r="L143" t="str">
            <v>\</v>
          </cell>
          <cell r="M143" t="str">
            <v>\</v>
          </cell>
          <cell r="N143" t="str">
            <v>\</v>
          </cell>
          <cell r="O143" t="str">
            <v>\</v>
          </cell>
          <cell r="P143" t="str">
            <v>\</v>
          </cell>
          <cell r="Q143" t="str">
            <v>\</v>
          </cell>
          <cell r="R143" t="str">
            <v>\</v>
          </cell>
          <cell r="S143" t="str">
            <v>\</v>
          </cell>
          <cell r="T143" t="str">
            <v>\</v>
          </cell>
          <cell r="U143" t="str">
            <v>\</v>
          </cell>
          <cell r="V143" t="str">
            <v>\</v>
          </cell>
          <cell r="W143" t="str">
            <v>\</v>
          </cell>
          <cell r="X143" t="str">
            <v>\</v>
          </cell>
          <cell r="Y143" t="str">
            <v>\</v>
          </cell>
          <cell r="Z143" t="str">
            <v>\</v>
          </cell>
          <cell r="AA143" t="str">
            <v>\</v>
          </cell>
          <cell r="AB143" t="str">
            <v>\</v>
          </cell>
          <cell r="AC143" t="str">
            <v>\</v>
          </cell>
          <cell r="AD143" t="str">
            <v>\</v>
          </cell>
          <cell r="AE143" t="str">
            <v>\</v>
          </cell>
        </row>
        <row r="144">
          <cell r="A144" t="str">
            <v>471110-%%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126</v>
          </cell>
          <cell r="I144">
            <v>0</v>
          </cell>
          <cell r="J144" t="str">
            <v>Shering P/L from Sub Company - UD</v>
          </cell>
          <cell r="K144" t="str">
            <v>\</v>
          </cell>
          <cell r="L144" t="str">
            <v>\</v>
          </cell>
          <cell r="M144" t="str">
            <v>\</v>
          </cell>
          <cell r="N144" t="str">
            <v>\</v>
          </cell>
          <cell r="O144" t="str">
            <v>\</v>
          </cell>
          <cell r="P144" t="str">
            <v>\</v>
          </cell>
          <cell r="Q144" t="str">
            <v>\</v>
          </cell>
          <cell r="R144" t="str">
            <v>\</v>
          </cell>
          <cell r="S144" t="str">
            <v>\</v>
          </cell>
          <cell r="T144" t="str">
            <v>\</v>
          </cell>
          <cell r="U144" t="str">
            <v>\</v>
          </cell>
          <cell r="V144" t="str">
            <v>\</v>
          </cell>
          <cell r="W144" t="str">
            <v>\</v>
          </cell>
          <cell r="X144" t="str">
            <v>\</v>
          </cell>
          <cell r="Y144" t="str">
            <v>\</v>
          </cell>
          <cell r="Z144" t="str">
            <v>\</v>
          </cell>
          <cell r="AA144" t="str">
            <v>\</v>
          </cell>
          <cell r="AB144" t="str">
            <v>\</v>
          </cell>
          <cell r="AC144" t="str">
            <v>\</v>
          </cell>
          <cell r="AD144" t="str">
            <v>\</v>
          </cell>
          <cell r="AE144" t="str">
            <v>\</v>
          </cell>
        </row>
        <row r="145">
          <cell r="A145" t="str">
            <v>471111-%%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>127</v>
          </cell>
          <cell r="I145">
            <v>0</v>
          </cell>
          <cell r="J145" t="str">
            <v>Shering P/L from Sub Company - MB</v>
          </cell>
          <cell r="K145" t="str">
            <v>\</v>
          </cell>
          <cell r="L145" t="str">
            <v>\</v>
          </cell>
          <cell r="M145" t="str">
            <v>\</v>
          </cell>
          <cell r="N145" t="str">
            <v>\</v>
          </cell>
          <cell r="O145" t="str">
            <v>\</v>
          </cell>
          <cell r="P145" t="str">
            <v>\</v>
          </cell>
          <cell r="Q145" t="str">
            <v>\</v>
          </cell>
          <cell r="R145" t="str">
            <v>\</v>
          </cell>
          <cell r="S145" t="str">
            <v>\</v>
          </cell>
          <cell r="T145" t="str">
            <v>\</v>
          </cell>
          <cell r="U145" t="str">
            <v>\</v>
          </cell>
          <cell r="V145" t="str">
            <v>\</v>
          </cell>
          <cell r="W145" t="str">
            <v>\</v>
          </cell>
          <cell r="X145" t="str">
            <v>\</v>
          </cell>
          <cell r="Y145" t="str">
            <v>\</v>
          </cell>
          <cell r="Z145" t="str">
            <v>\</v>
          </cell>
          <cell r="AA145" t="str">
            <v>\</v>
          </cell>
          <cell r="AB145" t="str">
            <v>\</v>
          </cell>
          <cell r="AC145" t="str">
            <v>\</v>
          </cell>
          <cell r="AD145" t="str">
            <v>\</v>
          </cell>
          <cell r="AE145" t="str">
            <v>\</v>
          </cell>
        </row>
        <row r="146">
          <cell r="A146" t="str">
            <v>471112-%%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128</v>
          </cell>
          <cell r="I146">
            <v>0</v>
          </cell>
          <cell r="J146" t="str">
            <v>Shering P/L from Sub Company - MC</v>
          </cell>
          <cell r="K146" t="str">
            <v>\</v>
          </cell>
          <cell r="L146" t="str">
            <v>\</v>
          </cell>
          <cell r="M146" t="str">
            <v>\</v>
          </cell>
          <cell r="N146" t="str">
            <v>\</v>
          </cell>
          <cell r="O146" t="str">
            <v>\</v>
          </cell>
          <cell r="P146" t="str">
            <v>\</v>
          </cell>
          <cell r="Q146" t="str">
            <v>\</v>
          </cell>
          <cell r="R146" t="str">
            <v>\</v>
          </cell>
          <cell r="S146" t="str">
            <v>\</v>
          </cell>
          <cell r="T146" t="str">
            <v>\</v>
          </cell>
          <cell r="U146" t="str">
            <v>\</v>
          </cell>
          <cell r="V146" t="str">
            <v>\</v>
          </cell>
          <cell r="W146" t="str">
            <v>\</v>
          </cell>
          <cell r="X146" t="str">
            <v>\</v>
          </cell>
          <cell r="Y146" t="str">
            <v>\</v>
          </cell>
          <cell r="Z146" t="str">
            <v>\</v>
          </cell>
          <cell r="AA146" t="str">
            <v>\</v>
          </cell>
          <cell r="AB146" t="str">
            <v>\</v>
          </cell>
          <cell r="AC146" t="str">
            <v>\</v>
          </cell>
          <cell r="AD146" t="str">
            <v>\</v>
          </cell>
          <cell r="AE146" t="str">
            <v>\</v>
          </cell>
        </row>
        <row r="147">
          <cell r="A147" t="str">
            <v>471113-%%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129</v>
          </cell>
          <cell r="I147">
            <v>0</v>
          </cell>
          <cell r="J147" t="str">
            <v>Shering P/L from Sub Company - EGV</v>
          </cell>
          <cell r="K147" t="str">
            <v>\</v>
          </cell>
          <cell r="L147" t="str">
            <v>\</v>
          </cell>
          <cell r="M147" t="str">
            <v>\</v>
          </cell>
          <cell r="N147" t="str">
            <v>\</v>
          </cell>
          <cell r="O147" t="str">
            <v>\</v>
          </cell>
          <cell r="P147" t="str">
            <v>\</v>
          </cell>
          <cell r="Q147" t="str">
            <v>\</v>
          </cell>
          <cell r="R147" t="str">
            <v>\</v>
          </cell>
          <cell r="S147" t="str">
            <v>\</v>
          </cell>
          <cell r="T147" t="str">
            <v>\</v>
          </cell>
          <cell r="U147" t="str">
            <v>\</v>
          </cell>
          <cell r="V147" t="str">
            <v>\</v>
          </cell>
          <cell r="W147" t="str">
            <v>\</v>
          </cell>
          <cell r="X147" t="str">
            <v>\</v>
          </cell>
          <cell r="Y147" t="str">
            <v>\</v>
          </cell>
          <cell r="Z147" t="str">
            <v>\</v>
          </cell>
          <cell r="AA147" t="str">
            <v>\</v>
          </cell>
          <cell r="AB147" t="str">
            <v>\</v>
          </cell>
          <cell r="AC147" t="str">
            <v>\</v>
          </cell>
          <cell r="AD147" t="str">
            <v>\</v>
          </cell>
          <cell r="AE147" t="str">
            <v>\</v>
          </cell>
        </row>
        <row r="148">
          <cell r="A148" t="str">
            <v>471114-%%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130</v>
          </cell>
          <cell r="I148">
            <v>0</v>
          </cell>
          <cell r="J148" t="str">
            <v>Shering P/L from Sub Company - PM</v>
          </cell>
          <cell r="K148" t="str">
            <v>\</v>
          </cell>
          <cell r="L148" t="str">
            <v>\</v>
          </cell>
          <cell r="M148" t="str">
            <v>\</v>
          </cell>
          <cell r="N148" t="str">
            <v>\</v>
          </cell>
          <cell r="O148" t="str">
            <v>\</v>
          </cell>
          <cell r="P148" t="str">
            <v>\</v>
          </cell>
          <cell r="Q148" t="str">
            <v>\</v>
          </cell>
          <cell r="R148" t="str">
            <v>\</v>
          </cell>
          <cell r="S148" t="str">
            <v>\</v>
          </cell>
          <cell r="T148" t="str">
            <v>\</v>
          </cell>
          <cell r="U148" t="str">
            <v>\</v>
          </cell>
          <cell r="V148" t="str">
            <v>\</v>
          </cell>
          <cell r="W148" t="str">
            <v>\</v>
          </cell>
          <cell r="X148" t="str">
            <v>\</v>
          </cell>
          <cell r="Y148" t="str">
            <v>\</v>
          </cell>
          <cell r="Z148" t="str">
            <v>\</v>
          </cell>
          <cell r="AA148" t="str">
            <v>\</v>
          </cell>
          <cell r="AB148" t="str">
            <v>\</v>
          </cell>
          <cell r="AC148" t="str">
            <v>\</v>
          </cell>
          <cell r="AD148" t="str">
            <v>\</v>
          </cell>
          <cell r="AE148" t="str">
            <v>\</v>
          </cell>
        </row>
        <row r="149">
          <cell r="A149" t="str">
            <v>471115-%%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131</v>
          </cell>
          <cell r="I149">
            <v>0</v>
          </cell>
          <cell r="J149" t="str">
            <v>Shering P/L from Sub Company - CFC</v>
          </cell>
          <cell r="K149" t="str">
            <v>\</v>
          </cell>
          <cell r="L149" t="str">
            <v>\</v>
          </cell>
          <cell r="M149" t="str">
            <v>\</v>
          </cell>
          <cell r="N149" t="str">
            <v>\</v>
          </cell>
          <cell r="O149" t="str">
            <v>\</v>
          </cell>
          <cell r="P149" t="str">
            <v>\</v>
          </cell>
          <cell r="Q149" t="str">
            <v>\</v>
          </cell>
          <cell r="R149" t="str">
            <v>\</v>
          </cell>
          <cell r="S149" t="str">
            <v>\</v>
          </cell>
          <cell r="T149" t="str">
            <v>\</v>
          </cell>
          <cell r="U149" t="str">
            <v>\</v>
          </cell>
          <cell r="V149" t="str">
            <v>\</v>
          </cell>
          <cell r="W149" t="str">
            <v>\</v>
          </cell>
          <cell r="X149" t="str">
            <v>\</v>
          </cell>
          <cell r="Y149" t="str">
            <v>\</v>
          </cell>
          <cell r="Z149" t="str">
            <v>\</v>
          </cell>
          <cell r="AA149" t="str">
            <v>\</v>
          </cell>
          <cell r="AB149" t="str">
            <v>\</v>
          </cell>
          <cell r="AC149" t="str">
            <v>\</v>
          </cell>
          <cell r="AD149" t="str">
            <v>\</v>
          </cell>
          <cell r="AE149" t="str">
            <v>\</v>
          </cell>
        </row>
        <row r="150">
          <cell r="A150" t="str">
            <v>471116-%%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132</v>
          </cell>
          <cell r="I150">
            <v>0</v>
          </cell>
          <cell r="J150" t="str">
            <v>Shering P/L from Sub Company - SC</v>
          </cell>
          <cell r="K150" t="str">
            <v>\</v>
          </cell>
          <cell r="L150" t="str">
            <v>\</v>
          </cell>
          <cell r="M150" t="str">
            <v>\</v>
          </cell>
          <cell r="N150" t="str">
            <v>\</v>
          </cell>
          <cell r="O150" t="str">
            <v>\</v>
          </cell>
          <cell r="P150" t="str">
            <v>\</v>
          </cell>
          <cell r="Q150" t="str">
            <v>\</v>
          </cell>
          <cell r="R150" t="str">
            <v>\</v>
          </cell>
          <cell r="S150" t="str">
            <v>\</v>
          </cell>
          <cell r="T150" t="str">
            <v>\</v>
          </cell>
          <cell r="U150" t="str">
            <v>\</v>
          </cell>
          <cell r="V150" t="str">
            <v>\</v>
          </cell>
          <cell r="W150" t="str">
            <v>\</v>
          </cell>
          <cell r="X150" t="str">
            <v>\</v>
          </cell>
          <cell r="Y150" t="str">
            <v>\</v>
          </cell>
          <cell r="Z150" t="str">
            <v>\</v>
          </cell>
          <cell r="AA150" t="str">
            <v>\</v>
          </cell>
          <cell r="AB150" t="str">
            <v>\</v>
          </cell>
          <cell r="AC150" t="str">
            <v>\</v>
          </cell>
          <cell r="AD150" t="str">
            <v>\</v>
          </cell>
          <cell r="AE150" t="str">
            <v>\</v>
          </cell>
        </row>
        <row r="151">
          <cell r="A151" t="str">
            <v>471117-%%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133</v>
          </cell>
          <cell r="I151">
            <v>0</v>
          </cell>
          <cell r="J151" t="str">
            <v>Shering P/L from Sub Company - IMJ</v>
          </cell>
          <cell r="K151" t="str">
            <v>\</v>
          </cell>
          <cell r="L151" t="str">
            <v>\</v>
          </cell>
          <cell r="M151" t="str">
            <v>\</v>
          </cell>
          <cell r="N151" t="str">
            <v>\</v>
          </cell>
          <cell r="O151" t="str">
            <v>\</v>
          </cell>
          <cell r="P151" t="str">
            <v>\</v>
          </cell>
          <cell r="Q151" t="str">
            <v>\</v>
          </cell>
          <cell r="R151" t="str">
            <v>\</v>
          </cell>
          <cell r="S151" t="str">
            <v>\</v>
          </cell>
          <cell r="T151" t="str">
            <v>\</v>
          </cell>
          <cell r="U151" t="str">
            <v>\</v>
          </cell>
          <cell r="V151" t="str">
            <v>\</v>
          </cell>
          <cell r="W151" t="str">
            <v>\</v>
          </cell>
          <cell r="X151" t="str">
            <v>\</v>
          </cell>
          <cell r="Y151" t="str">
            <v>\</v>
          </cell>
          <cell r="Z151" t="str">
            <v>\</v>
          </cell>
          <cell r="AA151" t="str">
            <v>\</v>
          </cell>
          <cell r="AB151" t="str">
            <v>\</v>
          </cell>
          <cell r="AC151" t="str">
            <v>\</v>
          </cell>
          <cell r="AD151" t="str">
            <v>\</v>
          </cell>
          <cell r="AE151" t="str">
            <v>\</v>
          </cell>
        </row>
        <row r="152">
          <cell r="A152" t="str">
            <v>471118-%%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>134</v>
          </cell>
          <cell r="I152">
            <v>0</v>
          </cell>
          <cell r="J152" t="str">
            <v>Shering P/L from Sub Company -  SF</v>
          </cell>
          <cell r="K152" t="str">
            <v>\</v>
          </cell>
          <cell r="L152" t="str">
            <v>\</v>
          </cell>
          <cell r="M152" t="str">
            <v>\</v>
          </cell>
          <cell r="N152" t="str">
            <v>\</v>
          </cell>
          <cell r="O152" t="str">
            <v>\</v>
          </cell>
          <cell r="P152" t="str">
            <v>\</v>
          </cell>
          <cell r="Q152" t="str">
            <v>\</v>
          </cell>
          <cell r="R152" t="str">
            <v>\</v>
          </cell>
          <cell r="S152" t="str">
            <v>\</v>
          </cell>
          <cell r="T152" t="str">
            <v>\</v>
          </cell>
          <cell r="U152" t="str">
            <v>\</v>
          </cell>
          <cell r="V152" t="str">
            <v>\</v>
          </cell>
          <cell r="W152" t="str">
            <v>\</v>
          </cell>
          <cell r="X152" t="str">
            <v>\</v>
          </cell>
          <cell r="Y152" t="str">
            <v>\</v>
          </cell>
          <cell r="Z152" t="str">
            <v>\</v>
          </cell>
          <cell r="AA152" t="str">
            <v>\</v>
          </cell>
          <cell r="AB152" t="str">
            <v>\</v>
          </cell>
          <cell r="AC152" t="str">
            <v>\</v>
          </cell>
          <cell r="AD152" t="str">
            <v>\</v>
          </cell>
          <cell r="AE152" t="str">
            <v>\</v>
          </cell>
        </row>
        <row r="153">
          <cell r="A153" t="str">
            <v>471119-%%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>135</v>
          </cell>
          <cell r="I153">
            <v>0</v>
          </cell>
          <cell r="J153" t="str">
            <v>Shering P/L from Sub Company -  Major Online</v>
          </cell>
          <cell r="K153" t="str">
            <v>\</v>
          </cell>
          <cell r="L153" t="str">
            <v>\</v>
          </cell>
          <cell r="M153" t="str">
            <v>\</v>
          </cell>
          <cell r="N153" t="str">
            <v>\</v>
          </cell>
          <cell r="O153" t="str">
            <v>\</v>
          </cell>
          <cell r="P153" t="str">
            <v>\</v>
          </cell>
          <cell r="Q153" t="str">
            <v>\</v>
          </cell>
          <cell r="R153" t="str">
            <v>\</v>
          </cell>
          <cell r="S153" t="str">
            <v>\</v>
          </cell>
          <cell r="T153" t="str">
            <v>\</v>
          </cell>
          <cell r="U153" t="str">
            <v>\</v>
          </cell>
          <cell r="V153" t="str">
            <v>\</v>
          </cell>
          <cell r="W153" t="str">
            <v>\</v>
          </cell>
          <cell r="X153" t="str">
            <v>\</v>
          </cell>
          <cell r="Y153" t="str">
            <v>\</v>
          </cell>
          <cell r="Z153" t="str">
            <v>\</v>
          </cell>
          <cell r="AA153" t="str">
            <v>\</v>
          </cell>
          <cell r="AB153" t="str">
            <v>\</v>
          </cell>
          <cell r="AC153" t="str">
            <v>\</v>
          </cell>
          <cell r="AD153" t="str">
            <v>\</v>
          </cell>
          <cell r="AE153" t="str">
            <v>\</v>
          </cell>
        </row>
        <row r="154">
          <cell r="A154" t="str">
            <v>471120-%%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>136</v>
          </cell>
          <cell r="I154">
            <v>0</v>
          </cell>
          <cell r="J154" t="str">
            <v>Shering P/L from Sub Company -  M.Picture</v>
          </cell>
          <cell r="K154" t="str">
            <v>\</v>
          </cell>
          <cell r="L154" t="str">
            <v>\</v>
          </cell>
          <cell r="M154" t="str">
            <v>\</v>
          </cell>
          <cell r="N154" t="str">
            <v>\</v>
          </cell>
          <cell r="O154" t="str">
            <v>\</v>
          </cell>
          <cell r="P154" t="str">
            <v>\</v>
          </cell>
          <cell r="Q154" t="str">
            <v>\</v>
          </cell>
          <cell r="R154" t="str">
            <v>\</v>
          </cell>
          <cell r="S154" t="str">
            <v>\</v>
          </cell>
          <cell r="T154" t="str">
            <v>\</v>
          </cell>
          <cell r="U154" t="str">
            <v>\</v>
          </cell>
          <cell r="V154" t="str">
            <v>\</v>
          </cell>
          <cell r="W154" t="str">
            <v>\</v>
          </cell>
          <cell r="X154" t="str">
            <v>\</v>
          </cell>
          <cell r="Y154" t="str">
            <v>\</v>
          </cell>
          <cell r="Z154" t="str">
            <v>\</v>
          </cell>
          <cell r="AA154" t="str">
            <v>\</v>
          </cell>
          <cell r="AB154" t="str">
            <v>\</v>
          </cell>
          <cell r="AC154" t="str">
            <v>\</v>
          </cell>
          <cell r="AD154" t="str">
            <v>\</v>
          </cell>
          <cell r="AE154" t="str">
            <v>\</v>
          </cell>
        </row>
        <row r="155">
          <cell r="H155" t="str">
            <v>137</v>
          </cell>
          <cell r="I155">
            <v>0</v>
          </cell>
          <cell r="J155" t="str">
            <v xml:space="preserve">     Total  Revenue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</row>
        <row r="156">
          <cell r="A156" t="str">
            <v>501100-%%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 t="str">
            <v>138</v>
          </cell>
          <cell r="I156">
            <v>0</v>
          </cell>
          <cell r="J156" t="str">
            <v>Film Hire - Local</v>
          </cell>
          <cell r="K156" t="str">
            <v>\</v>
          </cell>
          <cell r="L156" t="str">
            <v>\</v>
          </cell>
          <cell r="M156" t="str">
            <v>\</v>
          </cell>
          <cell r="N156" t="str">
            <v>\</v>
          </cell>
          <cell r="O156" t="str">
            <v>\</v>
          </cell>
          <cell r="P156" t="str">
            <v>\</v>
          </cell>
          <cell r="Q156" t="str">
            <v>\</v>
          </cell>
          <cell r="R156" t="str">
            <v>\</v>
          </cell>
          <cell r="S156" t="str">
            <v>\</v>
          </cell>
          <cell r="T156" t="str">
            <v>\</v>
          </cell>
          <cell r="U156" t="str">
            <v>\</v>
          </cell>
          <cell r="V156" t="str">
            <v>\</v>
          </cell>
          <cell r="W156" t="str">
            <v>\</v>
          </cell>
          <cell r="X156" t="str">
            <v>\</v>
          </cell>
          <cell r="Y156" t="str">
            <v>\</v>
          </cell>
          <cell r="Z156" t="str">
            <v>\</v>
          </cell>
          <cell r="AA156" t="str">
            <v>\</v>
          </cell>
          <cell r="AB156" t="str">
            <v>\</v>
          </cell>
          <cell r="AC156" t="str">
            <v>\</v>
          </cell>
          <cell r="AD156" t="str">
            <v>\</v>
          </cell>
          <cell r="AE156" t="str">
            <v>\</v>
          </cell>
        </row>
        <row r="157">
          <cell r="A157" t="str">
            <v>501101-%%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139</v>
          </cell>
          <cell r="I157">
            <v>0</v>
          </cell>
          <cell r="J157" t="str">
            <v>Film Hire - Inter</v>
          </cell>
          <cell r="K157" t="str">
            <v>\</v>
          </cell>
          <cell r="L157" t="str">
            <v>\</v>
          </cell>
          <cell r="M157" t="str">
            <v>\</v>
          </cell>
          <cell r="N157" t="str">
            <v>\</v>
          </cell>
          <cell r="O157" t="str">
            <v>\</v>
          </cell>
          <cell r="P157" t="str">
            <v>\</v>
          </cell>
          <cell r="Q157" t="str">
            <v>\</v>
          </cell>
          <cell r="R157" t="str">
            <v>\</v>
          </cell>
          <cell r="S157" t="str">
            <v>\</v>
          </cell>
          <cell r="T157" t="str">
            <v>\</v>
          </cell>
          <cell r="U157" t="str">
            <v>\</v>
          </cell>
          <cell r="V157" t="str">
            <v>\</v>
          </cell>
          <cell r="W157" t="str">
            <v>\</v>
          </cell>
          <cell r="X157" t="str">
            <v>\</v>
          </cell>
          <cell r="Y157" t="str">
            <v>\</v>
          </cell>
          <cell r="Z157" t="str">
            <v>\</v>
          </cell>
          <cell r="AA157" t="str">
            <v>\</v>
          </cell>
          <cell r="AB157" t="str">
            <v>\</v>
          </cell>
          <cell r="AC157" t="str">
            <v>\</v>
          </cell>
          <cell r="AD157" t="str">
            <v>\</v>
          </cell>
          <cell r="AE157" t="str">
            <v>\</v>
          </cell>
        </row>
        <row r="158">
          <cell r="A158" t="str">
            <v>501200-%%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140</v>
          </cell>
          <cell r="I158">
            <v>0</v>
          </cell>
          <cell r="J158" t="str">
            <v>Film Production</v>
          </cell>
          <cell r="K158" t="str">
            <v>\</v>
          </cell>
          <cell r="L158" t="str">
            <v>\</v>
          </cell>
          <cell r="M158" t="str">
            <v>\</v>
          </cell>
          <cell r="N158" t="str">
            <v>\</v>
          </cell>
          <cell r="O158" t="str">
            <v>\</v>
          </cell>
          <cell r="P158" t="str">
            <v>\</v>
          </cell>
          <cell r="Q158" t="str">
            <v>\</v>
          </cell>
          <cell r="R158" t="str">
            <v>\</v>
          </cell>
          <cell r="S158" t="str">
            <v>\</v>
          </cell>
          <cell r="T158" t="str">
            <v>\</v>
          </cell>
          <cell r="U158" t="str">
            <v>\</v>
          </cell>
          <cell r="V158" t="str">
            <v>\</v>
          </cell>
          <cell r="W158" t="str">
            <v>\</v>
          </cell>
          <cell r="X158" t="str">
            <v>\</v>
          </cell>
          <cell r="Y158" t="str">
            <v>\</v>
          </cell>
          <cell r="Z158" t="str">
            <v>\</v>
          </cell>
          <cell r="AA158" t="str">
            <v>\</v>
          </cell>
          <cell r="AB158" t="str">
            <v>\</v>
          </cell>
          <cell r="AC158" t="str">
            <v>\</v>
          </cell>
          <cell r="AD158" t="str">
            <v>\</v>
          </cell>
          <cell r="AE158" t="str">
            <v>\</v>
          </cell>
        </row>
        <row r="159">
          <cell r="A159" t="str">
            <v>501201-%%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>141</v>
          </cell>
          <cell r="I159">
            <v>0</v>
          </cell>
          <cell r="J159" t="str">
            <v>Cost of Xenon</v>
          </cell>
          <cell r="K159" t="str">
            <v>\</v>
          </cell>
          <cell r="L159" t="str">
            <v>\</v>
          </cell>
          <cell r="M159" t="str">
            <v>\</v>
          </cell>
          <cell r="N159" t="str">
            <v>\</v>
          </cell>
          <cell r="O159" t="str">
            <v>\</v>
          </cell>
          <cell r="P159" t="str">
            <v>\</v>
          </cell>
          <cell r="Q159" t="str">
            <v>\</v>
          </cell>
          <cell r="R159" t="str">
            <v>\</v>
          </cell>
          <cell r="S159" t="str">
            <v>\</v>
          </cell>
          <cell r="T159" t="str">
            <v>\</v>
          </cell>
          <cell r="U159" t="str">
            <v>\</v>
          </cell>
          <cell r="V159" t="str">
            <v>\</v>
          </cell>
          <cell r="W159" t="str">
            <v>\</v>
          </cell>
          <cell r="X159" t="str">
            <v>\</v>
          </cell>
          <cell r="Y159" t="str">
            <v>\</v>
          </cell>
          <cell r="Z159" t="str">
            <v>\</v>
          </cell>
          <cell r="AA159" t="str">
            <v>\</v>
          </cell>
          <cell r="AB159" t="str">
            <v>\</v>
          </cell>
          <cell r="AC159" t="str">
            <v>\</v>
          </cell>
          <cell r="AD159" t="str">
            <v>\</v>
          </cell>
          <cell r="AE159" t="str">
            <v>\</v>
          </cell>
        </row>
        <row r="160">
          <cell r="A160" t="str">
            <v>501202-%%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>142</v>
          </cell>
          <cell r="I160">
            <v>0</v>
          </cell>
          <cell r="J160" t="str">
            <v>Movie Ticket</v>
          </cell>
          <cell r="K160" t="str">
            <v>\</v>
          </cell>
          <cell r="L160" t="str">
            <v>\</v>
          </cell>
          <cell r="M160" t="str">
            <v>\</v>
          </cell>
          <cell r="N160" t="str">
            <v>\</v>
          </cell>
          <cell r="O160" t="str">
            <v>\</v>
          </cell>
          <cell r="P160" t="str">
            <v>\</v>
          </cell>
          <cell r="Q160" t="str">
            <v>\</v>
          </cell>
          <cell r="R160" t="str">
            <v>\</v>
          </cell>
          <cell r="S160" t="str">
            <v>\</v>
          </cell>
          <cell r="T160" t="str">
            <v>\</v>
          </cell>
          <cell r="U160" t="str">
            <v>\</v>
          </cell>
          <cell r="V160" t="str">
            <v>\</v>
          </cell>
          <cell r="W160" t="str">
            <v>\</v>
          </cell>
          <cell r="X160" t="str">
            <v>\</v>
          </cell>
          <cell r="Y160" t="str">
            <v>\</v>
          </cell>
          <cell r="Z160" t="str">
            <v>\</v>
          </cell>
          <cell r="AA160" t="str">
            <v>\</v>
          </cell>
          <cell r="AB160" t="str">
            <v>\</v>
          </cell>
          <cell r="AC160" t="str">
            <v>\</v>
          </cell>
          <cell r="AD160" t="str">
            <v>\</v>
          </cell>
          <cell r="AE160" t="str">
            <v>\</v>
          </cell>
        </row>
        <row r="161">
          <cell r="A161" t="str">
            <v>501203-%%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>143</v>
          </cell>
          <cell r="I161">
            <v>0</v>
          </cell>
          <cell r="J161" t="str">
            <v>Projector Rental Costs</v>
          </cell>
          <cell r="K161" t="str">
            <v>\</v>
          </cell>
          <cell r="L161" t="str">
            <v>\</v>
          </cell>
          <cell r="M161" t="str">
            <v>\</v>
          </cell>
          <cell r="N161" t="str">
            <v>\</v>
          </cell>
          <cell r="O161" t="str">
            <v>\</v>
          </cell>
          <cell r="P161" t="str">
            <v>\</v>
          </cell>
          <cell r="Q161" t="str">
            <v>\</v>
          </cell>
          <cell r="R161" t="str">
            <v>\</v>
          </cell>
          <cell r="S161" t="str">
            <v>\</v>
          </cell>
          <cell r="T161" t="str">
            <v>\</v>
          </cell>
          <cell r="U161" t="str">
            <v>\</v>
          </cell>
          <cell r="V161" t="str">
            <v>\</v>
          </cell>
          <cell r="W161" t="str">
            <v>\</v>
          </cell>
          <cell r="X161" t="str">
            <v>\</v>
          </cell>
          <cell r="Y161" t="str">
            <v>\</v>
          </cell>
          <cell r="Z161" t="str">
            <v>\</v>
          </cell>
          <cell r="AA161" t="str">
            <v>\</v>
          </cell>
          <cell r="AB161" t="str">
            <v>\</v>
          </cell>
          <cell r="AC161" t="str">
            <v>\</v>
          </cell>
          <cell r="AD161" t="str">
            <v>\</v>
          </cell>
          <cell r="AE161" t="str">
            <v>\</v>
          </cell>
        </row>
        <row r="162">
          <cell r="A162" t="str">
            <v>501204-%%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144</v>
          </cell>
          <cell r="I162">
            <v>0</v>
          </cell>
          <cell r="J162" t="str">
            <v>Cost of Import Film</v>
          </cell>
          <cell r="K162" t="str">
            <v>\</v>
          </cell>
          <cell r="L162" t="str">
            <v>\</v>
          </cell>
          <cell r="M162" t="str">
            <v>\</v>
          </cell>
          <cell r="N162" t="str">
            <v>\</v>
          </cell>
          <cell r="O162" t="str">
            <v>\</v>
          </cell>
          <cell r="P162" t="str">
            <v>\</v>
          </cell>
          <cell r="Q162" t="str">
            <v>\</v>
          </cell>
          <cell r="R162" t="str">
            <v>\</v>
          </cell>
          <cell r="S162" t="str">
            <v>\</v>
          </cell>
          <cell r="T162" t="str">
            <v>\</v>
          </cell>
          <cell r="U162" t="str">
            <v>\</v>
          </cell>
          <cell r="V162" t="str">
            <v>\</v>
          </cell>
          <cell r="W162" t="str">
            <v>\</v>
          </cell>
          <cell r="X162" t="str">
            <v>\</v>
          </cell>
          <cell r="Y162" t="str">
            <v>\</v>
          </cell>
          <cell r="Z162" t="str">
            <v>\</v>
          </cell>
          <cell r="AA162" t="str">
            <v>\</v>
          </cell>
          <cell r="AB162" t="str">
            <v>\</v>
          </cell>
          <cell r="AC162" t="str">
            <v>\</v>
          </cell>
          <cell r="AD162" t="str">
            <v>\</v>
          </cell>
          <cell r="AE162" t="str">
            <v>\</v>
          </cell>
        </row>
        <row r="163">
          <cell r="A163" t="str">
            <v>501205-%%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>145</v>
          </cell>
          <cell r="I163">
            <v>0</v>
          </cell>
          <cell r="J163" t="str">
            <v>Marketing Material</v>
          </cell>
          <cell r="K163" t="str">
            <v>\</v>
          </cell>
          <cell r="L163" t="str">
            <v>\</v>
          </cell>
          <cell r="M163" t="str">
            <v>\</v>
          </cell>
          <cell r="N163" t="str">
            <v>\</v>
          </cell>
          <cell r="O163" t="str">
            <v>\</v>
          </cell>
          <cell r="P163" t="str">
            <v>\</v>
          </cell>
          <cell r="Q163" t="str">
            <v>\</v>
          </cell>
          <cell r="R163" t="str">
            <v>\</v>
          </cell>
          <cell r="S163" t="str">
            <v>\</v>
          </cell>
          <cell r="T163" t="str">
            <v>\</v>
          </cell>
          <cell r="U163" t="str">
            <v>\</v>
          </cell>
          <cell r="V163" t="str">
            <v>\</v>
          </cell>
          <cell r="W163" t="str">
            <v>\</v>
          </cell>
          <cell r="X163" t="str">
            <v>\</v>
          </cell>
          <cell r="Y163" t="str">
            <v>\</v>
          </cell>
          <cell r="Z163" t="str">
            <v>\</v>
          </cell>
          <cell r="AA163" t="str">
            <v>\</v>
          </cell>
          <cell r="AB163" t="str">
            <v>\</v>
          </cell>
          <cell r="AC163" t="str">
            <v>\</v>
          </cell>
          <cell r="AD163" t="str">
            <v>\</v>
          </cell>
          <cell r="AE163" t="str">
            <v>\</v>
          </cell>
        </row>
        <row r="164">
          <cell r="A164" t="str">
            <v>501300-%%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>146</v>
          </cell>
          <cell r="I164">
            <v>0</v>
          </cell>
          <cell r="J164" t="str">
            <v>Cost of Major Card</v>
          </cell>
          <cell r="K164" t="str">
            <v>\</v>
          </cell>
          <cell r="L164" t="str">
            <v>\</v>
          </cell>
          <cell r="M164" t="str">
            <v>\</v>
          </cell>
          <cell r="N164" t="str">
            <v>\</v>
          </cell>
          <cell r="O164" t="str">
            <v>\</v>
          </cell>
          <cell r="P164" t="str">
            <v>\</v>
          </cell>
          <cell r="Q164" t="str">
            <v>\</v>
          </cell>
          <cell r="R164" t="str">
            <v>\</v>
          </cell>
          <cell r="S164" t="str">
            <v>\</v>
          </cell>
          <cell r="T164" t="str">
            <v>\</v>
          </cell>
          <cell r="U164" t="str">
            <v>\</v>
          </cell>
          <cell r="V164" t="str">
            <v>\</v>
          </cell>
          <cell r="W164" t="str">
            <v>\</v>
          </cell>
          <cell r="X164" t="str">
            <v>\</v>
          </cell>
          <cell r="Y164" t="str">
            <v>\</v>
          </cell>
          <cell r="Z164" t="str">
            <v>\</v>
          </cell>
          <cell r="AA164" t="str">
            <v>\</v>
          </cell>
          <cell r="AB164" t="str">
            <v>\</v>
          </cell>
          <cell r="AC164" t="str">
            <v>\</v>
          </cell>
          <cell r="AD164" t="str">
            <v>\</v>
          </cell>
          <cell r="AE164" t="str">
            <v>\</v>
          </cell>
        </row>
        <row r="165">
          <cell r="A165" t="str">
            <v>501301-%%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>147</v>
          </cell>
          <cell r="I165">
            <v>0</v>
          </cell>
          <cell r="J165" t="str">
            <v>Cost of Major Card - Ending</v>
          </cell>
          <cell r="K165" t="str">
            <v>\</v>
          </cell>
          <cell r="L165" t="str">
            <v>\</v>
          </cell>
          <cell r="M165" t="str">
            <v>\</v>
          </cell>
          <cell r="N165" t="str">
            <v>\</v>
          </cell>
          <cell r="O165" t="str">
            <v>\</v>
          </cell>
          <cell r="P165" t="str">
            <v>\</v>
          </cell>
          <cell r="Q165" t="str">
            <v>\</v>
          </cell>
          <cell r="R165" t="str">
            <v>\</v>
          </cell>
          <cell r="S165" t="str">
            <v>\</v>
          </cell>
          <cell r="T165" t="str">
            <v>\</v>
          </cell>
          <cell r="U165" t="str">
            <v>\</v>
          </cell>
          <cell r="V165" t="str">
            <v>\</v>
          </cell>
          <cell r="W165" t="str">
            <v>\</v>
          </cell>
          <cell r="X165" t="str">
            <v>\</v>
          </cell>
          <cell r="Y165" t="str">
            <v>\</v>
          </cell>
          <cell r="Z165" t="str">
            <v>\</v>
          </cell>
          <cell r="AA165" t="str">
            <v>\</v>
          </cell>
          <cell r="AB165" t="str">
            <v>\</v>
          </cell>
          <cell r="AC165" t="str">
            <v>\</v>
          </cell>
          <cell r="AD165" t="str">
            <v>\</v>
          </cell>
          <cell r="AE165" t="str">
            <v>\</v>
          </cell>
        </row>
        <row r="166">
          <cell r="A166" t="str">
            <v>501302-%%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 t="str">
            <v>148</v>
          </cell>
          <cell r="I166">
            <v>0</v>
          </cell>
          <cell r="J166" t="str">
            <v>Cost of Gift Card</v>
          </cell>
          <cell r="K166" t="str">
            <v>\</v>
          </cell>
          <cell r="L166" t="str">
            <v>\</v>
          </cell>
          <cell r="M166" t="str">
            <v>\</v>
          </cell>
          <cell r="N166" t="str">
            <v>\</v>
          </cell>
          <cell r="O166" t="str">
            <v>\</v>
          </cell>
          <cell r="P166" t="str">
            <v>\</v>
          </cell>
          <cell r="Q166" t="str">
            <v>\</v>
          </cell>
          <cell r="R166" t="str">
            <v>\</v>
          </cell>
          <cell r="S166" t="str">
            <v>\</v>
          </cell>
          <cell r="T166" t="str">
            <v>\</v>
          </cell>
          <cell r="U166" t="str">
            <v>\</v>
          </cell>
          <cell r="V166" t="str">
            <v>\</v>
          </cell>
          <cell r="W166" t="str">
            <v>\</v>
          </cell>
          <cell r="X166" t="str">
            <v>\</v>
          </cell>
          <cell r="Y166" t="str">
            <v>\</v>
          </cell>
          <cell r="Z166" t="str">
            <v>\</v>
          </cell>
          <cell r="AA166" t="str">
            <v>\</v>
          </cell>
          <cell r="AB166" t="str">
            <v>\</v>
          </cell>
          <cell r="AC166" t="str">
            <v>\</v>
          </cell>
          <cell r="AD166" t="str">
            <v>\</v>
          </cell>
          <cell r="AE166" t="str">
            <v>\</v>
          </cell>
        </row>
        <row r="167">
          <cell r="A167" t="str">
            <v>501303-%%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>149</v>
          </cell>
          <cell r="I167">
            <v>0</v>
          </cell>
          <cell r="J167" t="str">
            <v>Cost of Gift Card จ่ายคืน</v>
          </cell>
          <cell r="K167" t="str">
            <v>\</v>
          </cell>
          <cell r="L167" t="str">
            <v>\</v>
          </cell>
          <cell r="M167" t="str">
            <v>\</v>
          </cell>
          <cell r="N167" t="str">
            <v>\</v>
          </cell>
          <cell r="O167" t="str">
            <v>\</v>
          </cell>
          <cell r="P167" t="str">
            <v>\</v>
          </cell>
          <cell r="Q167" t="str">
            <v>\</v>
          </cell>
          <cell r="R167" t="str">
            <v>\</v>
          </cell>
          <cell r="S167" t="str">
            <v>\</v>
          </cell>
          <cell r="T167" t="str">
            <v>\</v>
          </cell>
          <cell r="U167" t="str">
            <v>\</v>
          </cell>
          <cell r="V167" t="str">
            <v>\</v>
          </cell>
          <cell r="W167" t="str">
            <v>\</v>
          </cell>
          <cell r="X167" t="str">
            <v>\</v>
          </cell>
          <cell r="Y167" t="str">
            <v>\</v>
          </cell>
          <cell r="Z167" t="str">
            <v>\</v>
          </cell>
          <cell r="AA167" t="str">
            <v>\</v>
          </cell>
          <cell r="AB167" t="str">
            <v>\</v>
          </cell>
          <cell r="AC167" t="str">
            <v>\</v>
          </cell>
          <cell r="AD167" t="str">
            <v>\</v>
          </cell>
          <cell r="AE167" t="str">
            <v>\</v>
          </cell>
        </row>
        <row r="168">
          <cell r="A168" t="str">
            <v>501400-%%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>150</v>
          </cell>
          <cell r="I168">
            <v>0</v>
          </cell>
          <cell r="J168" t="str">
            <v>Copy Right</v>
          </cell>
          <cell r="K168" t="str">
            <v>\</v>
          </cell>
          <cell r="L168" t="str">
            <v>\</v>
          </cell>
          <cell r="M168" t="str">
            <v>\</v>
          </cell>
          <cell r="N168" t="str">
            <v>\</v>
          </cell>
          <cell r="O168" t="str">
            <v>\</v>
          </cell>
          <cell r="P168" t="str">
            <v>\</v>
          </cell>
          <cell r="Q168" t="str">
            <v>\</v>
          </cell>
          <cell r="R168" t="str">
            <v>\</v>
          </cell>
          <cell r="S168" t="str">
            <v>\</v>
          </cell>
          <cell r="T168" t="str">
            <v>\</v>
          </cell>
          <cell r="U168" t="str">
            <v>\</v>
          </cell>
          <cell r="V168" t="str">
            <v>\</v>
          </cell>
          <cell r="W168" t="str">
            <v>\</v>
          </cell>
          <cell r="X168" t="str">
            <v>\</v>
          </cell>
          <cell r="Y168" t="str">
            <v>\</v>
          </cell>
          <cell r="Z168" t="str">
            <v>\</v>
          </cell>
          <cell r="AA168" t="str">
            <v>\</v>
          </cell>
          <cell r="AB168" t="str">
            <v>\</v>
          </cell>
          <cell r="AC168" t="str">
            <v>\</v>
          </cell>
          <cell r="AD168" t="str">
            <v>\</v>
          </cell>
          <cell r="AE168" t="str">
            <v>\</v>
          </cell>
        </row>
        <row r="169">
          <cell r="A169" t="str">
            <v>501401-%%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151</v>
          </cell>
          <cell r="I169">
            <v>0</v>
          </cell>
          <cell r="J169" t="str">
            <v>Cost of VCD Karaoke</v>
          </cell>
          <cell r="K169" t="str">
            <v>\</v>
          </cell>
          <cell r="L169" t="str">
            <v>\</v>
          </cell>
          <cell r="M169" t="str">
            <v>\</v>
          </cell>
          <cell r="N169" t="str">
            <v>\</v>
          </cell>
          <cell r="O169" t="str">
            <v>\</v>
          </cell>
          <cell r="P169" t="str">
            <v>\</v>
          </cell>
          <cell r="Q169" t="str">
            <v>\</v>
          </cell>
          <cell r="R169" t="str">
            <v>\</v>
          </cell>
          <cell r="S169" t="str">
            <v>\</v>
          </cell>
          <cell r="T169" t="str">
            <v>\</v>
          </cell>
          <cell r="U169" t="str">
            <v>\</v>
          </cell>
          <cell r="V169" t="str">
            <v>\</v>
          </cell>
          <cell r="W169" t="str">
            <v>\</v>
          </cell>
          <cell r="X169" t="str">
            <v>\</v>
          </cell>
          <cell r="Y169" t="str">
            <v>\</v>
          </cell>
          <cell r="Z169" t="str">
            <v>\</v>
          </cell>
          <cell r="AA169" t="str">
            <v>\</v>
          </cell>
          <cell r="AB169" t="str">
            <v>\</v>
          </cell>
          <cell r="AC169" t="str">
            <v>\</v>
          </cell>
          <cell r="AD169" t="str">
            <v>\</v>
          </cell>
          <cell r="AE169" t="str">
            <v>\</v>
          </cell>
        </row>
        <row r="170">
          <cell r="A170" t="str">
            <v>502100-%%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 t="str">
            <v>152</v>
          </cell>
          <cell r="I170">
            <v>0</v>
          </cell>
          <cell r="J170" t="str">
            <v>Stock Ending - Sales</v>
          </cell>
          <cell r="K170" t="str">
            <v>\</v>
          </cell>
          <cell r="L170" t="str">
            <v>\</v>
          </cell>
          <cell r="M170" t="str">
            <v>\</v>
          </cell>
          <cell r="N170" t="str">
            <v>\</v>
          </cell>
          <cell r="O170" t="str">
            <v>\</v>
          </cell>
          <cell r="P170" t="str">
            <v>\</v>
          </cell>
          <cell r="Q170" t="str">
            <v>\</v>
          </cell>
          <cell r="R170" t="str">
            <v>\</v>
          </cell>
          <cell r="S170" t="str">
            <v>\</v>
          </cell>
          <cell r="T170" t="str">
            <v>\</v>
          </cell>
          <cell r="U170" t="str">
            <v>\</v>
          </cell>
          <cell r="V170" t="str">
            <v>\</v>
          </cell>
          <cell r="W170" t="str">
            <v>\</v>
          </cell>
          <cell r="X170" t="str">
            <v>\</v>
          </cell>
          <cell r="Y170" t="str">
            <v>\</v>
          </cell>
          <cell r="Z170" t="str">
            <v>\</v>
          </cell>
          <cell r="AA170" t="str">
            <v>\</v>
          </cell>
          <cell r="AB170" t="str">
            <v>\</v>
          </cell>
          <cell r="AC170" t="str">
            <v>\</v>
          </cell>
          <cell r="AD170" t="str">
            <v>\</v>
          </cell>
          <cell r="AE170" t="str">
            <v>\</v>
          </cell>
        </row>
        <row r="171">
          <cell r="A171" t="str">
            <v>502101-%%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>153</v>
          </cell>
          <cell r="I171">
            <v>0</v>
          </cell>
          <cell r="J171" t="str">
            <v>Stock Ending - Product</v>
          </cell>
          <cell r="K171" t="str">
            <v>\</v>
          </cell>
          <cell r="L171" t="str">
            <v>\</v>
          </cell>
          <cell r="M171" t="str">
            <v>\</v>
          </cell>
          <cell r="N171" t="str">
            <v>\</v>
          </cell>
          <cell r="O171" t="str">
            <v>\</v>
          </cell>
          <cell r="P171" t="str">
            <v>\</v>
          </cell>
          <cell r="Q171" t="str">
            <v>\</v>
          </cell>
          <cell r="R171" t="str">
            <v>\</v>
          </cell>
          <cell r="S171" t="str">
            <v>\</v>
          </cell>
          <cell r="T171" t="str">
            <v>\</v>
          </cell>
          <cell r="U171" t="str">
            <v>\</v>
          </cell>
          <cell r="V171" t="str">
            <v>\</v>
          </cell>
          <cell r="W171" t="str">
            <v>\</v>
          </cell>
          <cell r="X171" t="str">
            <v>\</v>
          </cell>
          <cell r="Y171" t="str">
            <v>\</v>
          </cell>
          <cell r="Z171" t="str">
            <v>\</v>
          </cell>
          <cell r="AA171" t="str">
            <v>\</v>
          </cell>
          <cell r="AB171" t="str">
            <v>\</v>
          </cell>
          <cell r="AC171" t="str">
            <v>\</v>
          </cell>
          <cell r="AD171" t="str">
            <v>\</v>
          </cell>
          <cell r="AE171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st centre expenditure"/>
      <sheetName val="Conso"/>
      <sheetName val="200-110"/>
      <sheetName val="เงินกู้ธนชาติ"/>
      <sheetName val="เงินกู้ MGC"/>
      <sheetName val="exp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STart"/>
      <sheetName val="Val_Ind"/>
      <sheetName val="\Users\yuthadet\AppData\Local\T"/>
      <sheetName val="\C\Users\yuthadet\AppData\Local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wo Step Revenue Testing Master"/>
      <sheetName val="Master"/>
      <sheetName val="Non-Statistical Sampling Master"/>
      <sheetName val="ม.ค.51"/>
    </sheetNames>
    <sheetDataSet>
      <sheetData sheetId="0">
        <row r="2">
          <cell r="A2">
            <v>0</v>
          </cell>
          <cell r="B2" t="str">
            <v>Assets</v>
          </cell>
        </row>
        <row r="3">
          <cell r="A3">
            <v>0</v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>
            <v>0</v>
          </cell>
          <cell r="B8">
            <v>0</v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>
            <v>0</v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>
            <v>0</v>
          </cell>
          <cell r="B19" t="str">
            <v>Cash On Hand</v>
          </cell>
        </row>
        <row r="20">
          <cell r="A20">
            <v>0</v>
          </cell>
          <cell r="B20" t="str">
            <v>Cash On Hand and in Bank</v>
          </cell>
        </row>
        <row r="21">
          <cell r="A21">
            <v>0</v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>
            <v>0</v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>
            <v>0</v>
          </cell>
          <cell r="B25" t="str">
            <v>Other Company</v>
          </cell>
        </row>
        <row r="26">
          <cell r="A26">
            <v>0</v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>
            <v>0</v>
          </cell>
          <cell r="B30" t="str">
            <v>Rec.from &amp; Loans to Sub,Aff&amp;Other Com</v>
          </cell>
        </row>
        <row r="31">
          <cell r="A31">
            <v>0</v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>
            <v>0</v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>
            <v>0</v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>
            <v>0</v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>
            <v>0</v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>
            <v>0</v>
          </cell>
          <cell r="B44" t="str">
            <v>Stores, Supplies and Others</v>
          </cell>
        </row>
        <row r="45">
          <cell r="A45">
            <v>0</v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>
            <v>0</v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>
            <v>0</v>
          </cell>
          <cell r="B60" t="str">
            <v>Other Receivables</v>
          </cell>
        </row>
        <row r="61">
          <cell r="A61">
            <v>0</v>
          </cell>
          <cell r="B61" t="str">
            <v>Other Current Assets</v>
          </cell>
        </row>
        <row r="62">
          <cell r="A62">
            <v>0</v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>
            <v>0</v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>
            <v>0</v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>
            <v>0</v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>
            <v>0</v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>
            <v>0</v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>
            <v>0</v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>
            <v>0</v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>
            <v>0</v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>
            <v>0</v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>
            <v>0</v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>
            <v>0</v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>
            <v>0</v>
          </cell>
          <cell r="B107" t="str">
            <v>Other Assets</v>
          </cell>
        </row>
        <row r="108">
          <cell r="A108">
            <v>0</v>
          </cell>
          <cell r="B108">
            <v>0</v>
          </cell>
        </row>
        <row r="109">
          <cell r="A109">
            <v>0</v>
          </cell>
          <cell r="B109" t="str">
            <v>Total Assets</v>
          </cell>
        </row>
        <row r="110">
          <cell r="A110">
            <v>0</v>
          </cell>
          <cell r="B110" t="str">
            <v>Liabilities And Shareholders'Equity</v>
          </cell>
        </row>
        <row r="111">
          <cell r="A111">
            <v>0</v>
          </cell>
          <cell r="B111" t="str">
            <v>Liabilities</v>
          </cell>
        </row>
        <row r="112">
          <cell r="A112">
            <v>0</v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>
            <v>0</v>
          </cell>
          <cell r="B121" t="str">
            <v>Bank Overdrafts</v>
          </cell>
        </row>
        <row r="122">
          <cell r="A122">
            <v>0</v>
          </cell>
          <cell r="B122" t="str">
            <v>Bank Overdraft and Loans from Banks</v>
          </cell>
        </row>
        <row r="123">
          <cell r="A123">
            <v>0</v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>
            <v>0</v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>
            <v>0</v>
          </cell>
          <cell r="B138" t="str">
            <v>Accounts Payable Trade</v>
          </cell>
        </row>
        <row r="139">
          <cell r="A139">
            <v>0</v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>
            <v>0</v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>
            <v>0</v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>
            <v>0</v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>
            <v>0</v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>
            <v>0</v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>
            <v>0</v>
          </cell>
          <cell r="B185" t="str">
            <v>Other Payables</v>
          </cell>
        </row>
        <row r="186">
          <cell r="A186">
            <v>0</v>
          </cell>
          <cell r="B186" t="str">
            <v>Other Current Liabilities</v>
          </cell>
        </row>
        <row r="187">
          <cell r="A187">
            <v>0</v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>
            <v>0</v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>
            <v>0</v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>
            <v>0</v>
          </cell>
          <cell r="B200" t="str">
            <v>Other Liabilities</v>
          </cell>
        </row>
        <row r="201">
          <cell r="A201">
            <v>0</v>
          </cell>
          <cell r="B201" t="str">
            <v>Total Liabilities</v>
          </cell>
        </row>
        <row r="202">
          <cell r="A202">
            <v>0</v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>
            <v>0</v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>
            <v>0</v>
          </cell>
          <cell r="B206" t="str">
            <v>Premium on Share Capital</v>
          </cell>
        </row>
        <row r="207">
          <cell r="A207">
            <v>0</v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>
            <v>0</v>
          </cell>
          <cell r="B209">
            <v>0</v>
          </cell>
        </row>
        <row r="210">
          <cell r="A210">
            <v>0</v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>
            <v>0</v>
          </cell>
          <cell r="B213" t="str">
            <v>Unappropriated</v>
          </cell>
        </row>
        <row r="214">
          <cell r="A214">
            <v>0</v>
          </cell>
          <cell r="B214" t="str">
            <v>Net operating of Current Period</v>
          </cell>
        </row>
        <row r="215">
          <cell r="A215">
            <v>0</v>
          </cell>
          <cell r="B215" t="str">
            <v>Total Shareholders' Equity</v>
          </cell>
        </row>
        <row r="216">
          <cell r="A216">
            <v>0</v>
          </cell>
          <cell r="B216" t="str">
            <v>Total Liabilities &amp; Shareholders'Equity</v>
          </cell>
        </row>
        <row r="217">
          <cell r="A217">
            <v>0</v>
          </cell>
          <cell r="B217" t="str">
            <v>Statement of Income</v>
          </cell>
        </row>
        <row r="218">
          <cell r="A218">
            <v>0</v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>
            <v>0</v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>
            <v>0</v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>
            <v>0</v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>
            <v>0</v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>
            <v>0</v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>
            <v>0</v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>
            <v>0</v>
          </cell>
          <cell r="B251" t="str">
            <v>Gain on Prior year adjustments</v>
          </cell>
        </row>
        <row r="252">
          <cell r="A252">
            <v>0</v>
          </cell>
          <cell r="B252" t="str">
            <v>Other Income</v>
          </cell>
        </row>
        <row r="253">
          <cell r="A253">
            <v>0</v>
          </cell>
          <cell r="B253" t="str">
            <v>Total Revenues</v>
          </cell>
        </row>
        <row r="254">
          <cell r="A254">
            <v>0</v>
          </cell>
          <cell r="B254" t="str">
            <v>Costs and Expenses :</v>
          </cell>
        </row>
        <row r="255">
          <cell r="A255">
            <v>0</v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>
            <v>0</v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>
            <v>0</v>
          </cell>
          <cell r="B283" t="str">
            <v>Total Direct Labour</v>
          </cell>
        </row>
        <row r="284">
          <cell r="A284">
            <v>0</v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>
            <v>0</v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>
            <v>0</v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>
            <v>0</v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>
            <v>0</v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>
            <v>0</v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>
            <v>0</v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>
            <v>0</v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>
            <v>0</v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>
            <v>0</v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>
            <v>0</v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>
            <v>0</v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>
            <v>0</v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>
            <v>0</v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>
            <v>0</v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>
            <v>0</v>
          </cell>
          <cell r="B508" t="str">
            <v>Depreciation &amp; Amortization</v>
          </cell>
        </row>
        <row r="509">
          <cell r="A509">
            <v>0</v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>
            <v>0</v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>
            <v>0</v>
          </cell>
          <cell r="B516" t="str">
            <v>Total Finished Goods</v>
          </cell>
        </row>
        <row r="517">
          <cell r="A517">
            <v>0</v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>
            <v>0</v>
          </cell>
          <cell r="B524" t="str">
            <v>Cost of Goods Sold</v>
          </cell>
        </row>
        <row r="525">
          <cell r="A525">
            <v>0</v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>
            <v>0</v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>
            <v>0</v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>
            <v>0</v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>
            <v>0</v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>
            <v>0</v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>
            <v>0</v>
          </cell>
          <cell r="B555" t="str">
            <v>Indirect Expenses</v>
          </cell>
        </row>
        <row r="556">
          <cell r="A556">
            <v>0</v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>
            <v>0</v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>
            <v>0</v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>
            <v>0</v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>
            <v>0</v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>
            <v>0</v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>
            <v>0</v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>
            <v>0</v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>
            <v>0</v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>
            <v>0</v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>
            <v>0</v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>
            <v>0</v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>
            <v>0</v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>
            <v>0</v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>
            <v>0</v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>
            <v>0</v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>
            <v>0</v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>
            <v>0</v>
          </cell>
          <cell r="B642" t="str">
            <v>Indirect Expenses</v>
          </cell>
        </row>
        <row r="643">
          <cell r="A643">
            <v>0</v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>
            <v>0</v>
          </cell>
          <cell r="B646" t="str">
            <v>General Service Income</v>
          </cell>
        </row>
        <row r="647">
          <cell r="A647">
            <v>0</v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>
            <v>0</v>
          </cell>
          <cell r="B679" t="str">
            <v>Total Unsettled Capital Spending</v>
          </cell>
        </row>
        <row r="680">
          <cell r="A680">
            <v>0</v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>
            <v>0</v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>
            <v>0</v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>
            <v>0</v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>
            <v>0</v>
          </cell>
          <cell r="B701" t="str">
            <v>Loss on Disposition of F/A</v>
          </cell>
        </row>
        <row r="702">
          <cell r="A702">
            <v>0</v>
          </cell>
          <cell r="B702" t="str">
            <v>Other Expenses</v>
          </cell>
        </row>
        <row r="703">
          <cell r="A703">
            <v>0</v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>
            <v>0</v>
          </cell>
          <cell r="B705" t="str">
            <v>Provision for Income Tax</v>
          </cell>
        </row>
        <row r="706">
          <cell r="A706">
            <v>0</v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  <sheetName val="A"/>
      <sheetName val="Non-Statistical Sampl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DB"/>
      <sheetName val="B-1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ew"/>
      <sheetName val="A"/>
      <sheetName val="finance"/>
      <sheetName val="DB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ยานพาหนะ"/>
      <sheetName val="อาคาร"/>
      <sheetName val="Sale 0501"/>
      <sheetName val="BGT97STAFF"/>
      <sheetName val="Header"/>
      <sheetName val="TrialBalance Q3-2002"/>
      <sheetName val="ELEC45-01"/>
      <sheetName val="Lead"/>
      <sheetName val="Selling and Admins (DONE)"/>
      <sheetName val="BSLA"/>
      <sheetName val="D-02&amp;D-03"/>
      <sheetName val="ABP1 input &amp; output for account"/>
      <sheetName val="01'06-3_1_61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Peroid"/>
      <sheetName val="Home"/>
      <sheetName val="หน้าปก"/>
      <sheetName val="Diagram"/>
      <sheetName val="Explain"/>
      <sheetName val="Maint&gt;50,000"/>
      <sheetName val="VarBw"/>
      <sheetName val="VarProduct"/>
      <sheetName val="VarProcess"/>
      <sheetName val="descrip"/>
      <sheetName val="SumVar"/>
      <sheetName val="AllReel"/>
      <sheetName val="AllRoll"/>
      <sheetName val="AllFg"/>
      <sheetName val="TotDp"/>
      <sheetName val="TotDpR"/>
      <sheetName val="TotDpFg"/>
      <sheetName val="Dp270"/>
      <sheetName val="DpR270"/>
      <sheetName val="DpFg270"/>
      <sheetName val="Dp310"/>
      <sheetName val="DpR310"/>
      <sheetName val="DpFg310"/>
      <sheetName val="Dp350"/>
      <sheetName val="DpR350"/>
      <sheetName val="DpFg350"/>
      <sheetName val="Dp400"/>
      <sheetName val="DpR400"/>
      <sheetName val="DpFg400"/>
      <sheetName val="Dp450"/>
      <sheetName val="DpR450"/>
      <sheetName val="DpFg450"/>
      <sheetName val="TotGyp"/>
      <sheetName val="TotGypFg"/>
      <sheetName val="Gb"/>
      <sheetName val="GbFg"/>
      <sheetName val="Gf"/>
      <sheetName val="GfFg"/>
      <sheetName val="Cb"/>
      <sheetName val="CbFg"/>
      <sheetName val="TotCol"/>
      <sheetName val="Col270"/>
      <sheetName val="Col310"/>
      <sheetName val="Col350"/>
      <sheetName val="Col400"/>
      <sheetName val="Col45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d-color"/>
      <sheetName val="SWIP-CP"/>
      <sheetName val="SWIP-roll"/>
      <sheetName val="color"/>
      <sheetName val="added"/>
      <sheetName val="SFG-CP"/>
      <sheetName val="SFG-roll"/>
      <sheetName val="SWIP-DPW"/>
      <sheetName val="SW-ROLL"/>
      <sheetName val="SFG-DPW"/>
      <sheetName val="paper"/>
      <sheetName val="data"/>
      <sheetName val="actpm"/>
      <sheetName val="act-col"/>
      <sheetName val="actpm-ROLL"/>
      <sheetName val="actpm-fg"/>
      <sheetName val="SWIP-gyp"/>
      <sheetName val="SFG-gyp"/>
      <sheetName val="ActProg"/>
      <sheetName val="ActInc"/>
      <sheetName val="Prod"/>
      <sheetName val="descrip"/>
      <sheetName val="Home"/>
      <sheetName val="หน้าปก"/>
      <sheetName val="Explain"/>
      <sheetName val="Table"/>
      <sheetName val="TOTAL"/>
      <sheetName val="Chart1"/>
      <sheetName val="Graph"/>
      <sheetName val="TotalVar"/>
      <sheetName val="SUM"/>
      <sheetName val="WIP-12"/>
      <sheetName val="FG-12"/>
      <sheetName val="W-270"/>
      <sheetName val="W-ROLL270 "/>
      <sheetName val="F-270"/>
      <sheetName val="W-310"/>
      <sheetName val="W-ROLL310"/>
      <sheetName val="F-310"/>
      <sheetName val="W-350"/>
      <sheetName val="W-ROLL350 "/>
      <sheetName val="F-350"/>
      <sheetName val="W-400"/>
      <sheetName val="W-ROLL400"/>
      <sheetName val="F-400"/>
      <sheetName val="W-450"/>
      <sheetName val="W-ROLL450"/>
      <sheetName val="F-450"/>
      <sheetName val="W-GREY"/>
      <sheetName val="W-ROLL-Gray"/>
      <sheetName val="F-GREY"/>
      <sheetName val="W-duplex"/>
      <sheetName val="W-ROLL-Duplex"/>
      <sheetName val="F-Duplex"/>
      <sheetName val="W-BACK"/>
      <sheetName val="F-BACK"/>
      <sheetName val="W-FACE"/>
      <sheetName val="F-FACE"/>
      <sheetName val="W-gypsum"/>
      <sheetName val="F-gypsum"/>
      <sheetName val="W-CP350"/>
      <sheetName val="F-CP350"/>
      <sheetName val="W-CP400"/>
      <sheetName val="F-CP400"/>
      <sheetName val="W-CP450"/>
      <sheetName val="F-CP450"/>
      <sheetName val="W-CP"/>
      <sheetName val="F-CP"/>
      <sheetName val="F-220"/>
      <sheetName val="W-220"/>
      <sheetName val="number"/>
      <sheetName val="COL-GREY"/>
      <sheetName val="COL-270"/>
      <sheetName val="COL-310"/>
      <sheetName val="COL-350"/>
      <sheetName val="COL-400"/>
      <sheetName val="COL-450"/>
      <sheetName val="COL-2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</sheetNames>
    <sheetDataSet>
      <sheetData sheetId="0">
        <row r="7">
          <cell r="B7">
            <v>2970084.1599999997</v>
          </cell>
        </row>
      </sheetData>
      <sheetData sheetId="1">
        <row r="7">
          <cell r="B7">
            <v>2970084.1599999997</v>
          </cell>
        </row>
      </sheetData>
      <sheetData sheetId="2">
        <row r="7">
          <cell r="B7">
            <v>2970084.1599999997</v>
          </cell>
        </row>
      </sheetData>
      <sheetData sheetId="3" refreshError="1">
        <row r="7">
          <cell r="B7">
            <v>2970084.1599999997</v>
          </cell>
        </row>
        <row r="255">
          <cell r="B255">
            <v>-6916.28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  <sheetName val="DATA"/>
      <sheetName val="DB"/>
      <sheetName val="Detail"/>
      <sheetName val=""/>
      <sheetName val="Vie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Detail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dec L"/>
      <sheetName val="7dec L"/>
      <sheetName val="8dec L"/>
      <sheetName val="9dec L"/>
      <sheetName val="10dec L"/>
      <sheetName val="11dec L"/>
      <sheetName val="12dec L"/>
      <sheetName val="13dec L"/>
      <sheetName val="14dec L"/>
      <sheetName val="15dec L"/>
      <sheetName val="16dec L"/>
      <sheetName val="17dec L"/>
      <sheetName val="18dec L"/>
      <sheetName val="19dec L"/>
      <sheetName val="20dec L"/>
      <sheetName val="21dec L"/>
      <sheetName val="22dec L"/>
      <sheetName val="23dec L"/>
      <sheetName val="24dec L"/>
      <sheetName val="25dec L"/>
      <sheetName val="26dec L"/>
      <sheetName val="27dec L"/>
      <sheetName val="28dec L"/>
      <sheetName val="29dec L"/>
      <sheetName val="30dec L"/>
      <sheetName val="data"/>
      <sheetName val="กราฟปริมาณผลิต"/>
      <sheetName val="กราฟLOSS"/>
      <sheetName val="YIELD"/>
      <sheetName val="AC&amp;DOWN8 62,124"/>
      <sheetName val="AC&amp;DOWN  12"/>
      <sheetName val="AC&amp;DOWN  13"/>
      <sheetName val="Sheet13"/>
      <sheetName val="Sheet14"/>
      <sheetName val="Sheet15"/>
      <sheetName val="Sheet16"/>
      <sheetName val="Module1"/>
      <sheetName val="Module2"/>
      <sheetName val="W(14apr)"/>
      <sheetName val="W(14)"/>
      <sheetName val="W(15)"/>
      <sheetName val="W(16)"/>
      <sheetName val="W(17)"/>
      <sheetName val="W(18)"/>
      <sheetName val="W(18apr)"/>
      <sheetName val="Sep"/>
      <sheetName val="1nov L"/>
      <sheetName val="2nov L"/>
      <sheetName val="3nov L"/>
      <sheetName val="4nov L"/>
      <sheetName val="5nov L"/>
      <sheetName val="6nov L"/>
      <sheetName val="7nov L"/>
      <sheetName val="8nov L"/>
      <sheetName val="9nov L"/>
      <sheetName val="10nov L"/>
      <sheetName val="11nov L"/>
      <sheetName val="12nov L"/>
      <sheetName val="13nov L"/>
      <sheetName val="14nov L"/>
      <sheetName val="15nov L"/>
      <sheetName val="16nov L"/>
      <sheetName val="17nov L"/>
      <sheetName val="18nov L"/>
      <sheetName val="19nov L"/>
      <sheetName val="20nov L"/>
      <sheetName val="21nov L"/>
      <sheetName val="22nov L"/>
      <sheetName val="23nov L"/>
      <sheetName val="24nov L"/>
      <sheetName val="25nov L"/>
      <sheetName val="26nov L"/>
      <sheetName val="27nov L"/>
      <sheetName val="28nov L"/>
      <sheetName val="29nov L"/>
      <sheetName val="30nov L"/>
      <sheetName val="W(49)"/>
      <sheetName val="W(50)"/>
      <sheetName val="W(51)"/>
      <sheetName val="W(52)"/>
      <sheetName val="W(53)"/>
      <sheetName val="6jan L"/>
      <sheetName val="7jan L"/>
      <sheetName val="8jan L"/>
      <sheetName val="9jan L"/>
      <sheetName val="10jan L"/>
      <sheetName val="11jan L"/>
      <sheetName val="12jan L"/>
      <sheetName val="13jan L"/>
      <sheetName val="14jan L"/>
      <sheetName val="15jan L"/>
      <sheetName val="16jan L"/>
      <sheetName val="17jan L"/>
      <sheetName val="18jan L"/>
      <sheetName val="19jan L"/>
      <sheetName val="20jan L"/>
      <sheetName val="21jan L"/>
      <sheetName val="22jan L"/>
      <sheetName val="23jan L"/>
      <sheetName val="24jan L"/>
      <sheetName val="25jan L"/>
      <sheetName val="26jan L"/>
      <sheetName val="27jan L"/>
      <sheetName val="28jan L"/>
      <sheetName val="29jan L"/>
      <sheetName val="30jan L"/>
      <sheetName val="31jan L"/>
      <sheetName val="AC&amp;DOWN5"/>
      <sheetName val="W(185)"/>
      <sheetName val="W(19)"/>
      <sheetName val="W(20)"/>
      <sheetName val="W(21)"/>
      <sheetName val="W(22)"/>
      <sheetName val="W(23)"/>
      <sheetName val="WEEK(369)"/>
      <sheetName val="WEEK(37)"/>
      <sheetName val="WEEK(38)"/>
      <sheetName val="WEEK(39)"/>
      <sheetName val="WEEK(409)"/>
      <sheetName val="WEEK(40)"/>
      <sheetName val="1aug"/>
      <sheetName val="2aug"/>
      <sheetName val="3aug"/>
      <sheetName val="4aug"/>
      <sheetName val="5aug"/>
      <sheetName val="6aug"/>
      <sheetName val="7aug"/>
      <sheetName val="8aug"/>
      <sheetName val="9aug"/>
      <sheetName val="10aug"/>
      <sheetName val="11aug"/>
      <sheetName val="12aug"/>
      <sheetName val="13aug"/>
      <sheetName val="14aug"/>
      <sheetName val="15aug"/>
      <sheetName val="16aug"/>
      <sheetName val="17aug"/>
      <sheetName val="18aug"/>
      <sheetName val="19aug"/>
      <sheetName val="20aug"/>
      <sheetName val="21aug"/>
      <sheetName val="22aug"/>
      <sheetName val="23aug"/>
      <sheetName val="24aug"/>
      <sheetName val="25aug"/>
      <sheetName val="26aug"/>
      <sheetName val="27aug"/>
      <sheetName val="28aug"/>
      <sheetName val="29aug"/>
      <sheetName val="30aug"/>
      <sheetName val="31aug"/>
      <sheetName val="กราฟ Daily Press,glaze,kiln,A+B"/>
      <sheetName val="กราฟ green&amp;glaze tile loss"/>
      <sheetName val="กราฟ yield by process"/>
      <sheetName val="5jan"/>
      <sheetName val="6jan"/>
      <sheetName val="7jan"/>
      <sheetName val="8jan"/>
      <sheetName val="9jan"/>
      <sheetName val="10jan"/>
      <sheetName val="11jan"/>
      <sheetName val="12jan"/>
      <sheetName val="13jan"/>
      <sheetName val="14jan"/>
      <sheetName val="15jan"/>
      <sheetName val="16jan"/>
      <sheetName val="17jan"/>
      <sheetName val="18jan"/>
      <sheetName val="19jan"/>
      <sheetName val="20jan"/>
      <sheetName val="21jan"/>
      <sheetName val="22jan"/>
      <sheetName val="23jan"/>
      <sheetName val="24jan"/>
      <sheetName val="25jan"/>
      <sheetName val="26jan"/>
      <sheetName val="27jan"/>
      <sheetName val="28jan"/>
      <sheetName val="29jan"/>
      <sheetName val="30jan"/>
      <sheetName val="31jan"/>
      <sheetName val="#REF"/>
    </sheetNames>
    <definedNames>
      <definedName name="มาโคร1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M128"/>
  <sheetViews>
    <sheetView zoomScaleNormal="100" workbookViewId="0">
      <selection activeCell="Q8" sqref="Q8"/>
    </sheetView>
  </sheetViews>
  <sheetFormatPr defaultColWidth="9.140625" defaultRowHeight="18.75" x14ac:dyDescent="0.25"/>
  <cols>
    <col min="1" max="3" width="1.5703125" style="226" customWidth="1"/>
    <col min="4" max="4" width="20" style="226" customWidth="1"/>
    <col min="5" max="5" width="7.42578125" style="226" customWidth="1"/>
    <col min="6" max="6" width="0.85546875" style="226" customWidth="1"/>
    <col min="7" max="7" width="14.28515625" style="112" customWidth="1"/>
    <col min="8" max="8" width="0.85546875" style="112" customWidth="1"/>
    <col min="9" max="9" width="12.7109375" style="112" customWidth="1"/>
    <col min="10" max="10" width="0.85546875" style="112" customWidth="1"/>
    <col min="11" max="11" width="14.28515625" style="112" customWidth="1"/>
    <col min="12" max="12" width="0.85546875" style="112" customWidth="1"/>
    <col min="13" max="13" width="12.7109375" style="112" customWidth="1"/>
    <col min="14" max="16384" width="9.140625" style="226"/>
  </cols>
  <sheetData>
    <row r="1" spans="1:13" ht="21.75" customHeight="1" x14ac:dyDescent="0.25">
      <c r="A1" s="336" t="s">
        <v>0</v>
      </c>
      <c r="B1" s="336"/>
      <c r="C1" s="336"/>
      <c r="D1" s="336"/>
      <c r="E1" s="336"/>
      <c r="F1" s="336"/>
      <c r="G1" s="336"/>
      <c r="M1" s="198"/>
    </row>
    <row r="2" spans="1:13" ht="21.75" customHeight="1" x14ac:dyDescent="0.25">
      <c r="A2" s="195" t="s">
        <v>1</v>
      </c>
      <c r="B2" s="195"/>
      <c r="C2" s="195"/>
      <c r="D2" s="195"/>
      <c r="E2" s="237"/>
      <c r="F2" s="237"/>
      <c r="G2" s="239"/>
    </row>
    <row r="3" spans="1:13" ht="21.75" customHeight="1" x14ac:dyDescent="0.25">
      <c r="A3" s="280" t="s">
        <v>171</v>
      </c>
      <c r="B3" s="280"/>
      <c r="C3" s="280"/>
      <c r="D3" s="280"/>
      <c r="E3" s="240"/>
      <c r="F3" s="240"/>
      <c r="G3" s="281"/>
      <c r="H3" s="282"/>
      <c r="I3" s="281"/>
      <c r="J3" s="282"/>
      <c r="K3" s="281"/>
      <c r="L3" s="282"/>
      <c r="M3" s="281"/>
    </row>
    <row r="4" spans="1:13" ht="21.75" customHeight="1" x14ac:dyDescent="0.25">
      <c r="A4" s="332"/>
      <c r="B4" s="332"/>
      <c r="C4" s="332"/>
      <c r="D4" s="332"/>
      <c r="E4" s="283"/>
      <c r="F4" s="283"/>
      <c r="G4" s="222"/>
      <c r="H4" s="222"/>
      <c r="I4" s="222"/>
      <c r="J4" s="222"/>
      <c r="K4" s="222"/>
      <c r="L4" s="222"/>
      <c r="M4" s="222"/>
    </row>
    <row r="5" spans="1:13" ht="20.100000000000001" customHeight="1" x14ac:dyDescent="0.25">
      <c r="A5" s="332"/>
      <c r="B5" s="332"/>
      <c r="C5" s="332"/>
      <c r="D5" s="332"/>
      <c r="E5" s="283"/>
      <c r="F5" s="283"/>
      <c r="G5" s="337" t="s">
        <v>2</v>
      </c>
      <c r="H5" s="337"/>
      <c r="I5" s="337"/>
      <c r="J5" s="337"/>
      <c r="K5" s="337"/>
      <c r="L5" s="337"/>
      <c r="M5" s="337"/>
    </row>
    <row r="6" spans="1:13" s="255" customFormat="1" ht="20.100000000000001" customHeight="1" x14ac:dyDescent="0.25">
      <c r="E6" s="253"/>
      <c r="F6" s="253"/>
      <c r="G6" s="338" t="s">
        <v>3</v>
      </c>
      <c r="H6" s="338"/>
      <c r="I6" s="338"/>
      <c r="J6" s="284"/>
      <c r="K6" s="339" t="s">
        <v>4</v>
      </c>
      <c r="L6" s="339"/>
      <c r="M6" s="339"/>
    </row>
    <row r="7" spans="1:13" s="255" customFormat="1" ht="20.100000000000001" customHeight="1" x14ac:dyDescent="0.25">
      <c r="E7" s="253"/>
      <c r="F7" s="253"/>
      <c r="G7" s="198" t="s">
        <v>5</v>
      </c>
      <c r="H7" s="198"/>
      <c r="I7" s="198" t="s">
        <v>6</v>
      </c>
      <c r="J7" s="285"/>
      <c r="K7" s="198" t="s">
        <v>5</v>
      </c>
      <c r="L7" s="198"/>
      <c r="M7" s="198" t="s">
        <v>6</v>
      </c>
    </row>
    <row r="8" spans="1:13" s="255" customFormat="1" ht="20.100000000000001" customHeight="1" x14ac:dyDescent="0.25">
      <c r="E8" s="245"/>
      <c r="F8" s="245"/>
      <c r="G8" s="150" t="s">
        <v>148</v>
      </c>
      <c r="H8" s="239"/>
      <c r="I8" s="150" t="s">
        <v>7</v>
      </c>
      <c r="J8" s="239"/>
      <c r="K8" s="150" t="s">
        <v>148</v>
      </c>
      <c r="L8" s="239"/>
      <c r="M8" s="150" t="s">
        <v>7</v>
      </c>
    </row>
    <row r="9" spans="1:13" s="255" customFormat="1" ht="20.100000000000001" customHeight="1" x14ac:dyDescent="0.25">
      <c r="E9" s="156" t="s">
        <v>8</v>
      </c>
      <c r="F9" s="245"/>
      <c r="G9" s="210" t="s">
        <v>165</v>
      </c>
      <c r="H9" s="184"/>
      <c r="I9" s="210" t="s">
        <v>128</v>
      </c>
      <c r="J9" s="184"/>
      <c r="K9" s="210" t="s">
        <v>165</v>
      </c>
      <c r="L9" s="184"/>
      <c r="M9" s="210" t="s">
        <v>128</v>
      </c>
    </row>
    <row r="10" spans="1:13" ht="6" customHeight="1" x14ac:dyDescent="0.25">
      <c r="A10" s="290"/>
      <c r="B10" s="290"/>
      <c r="C10" s="290"/>
      <c r="D10" s="286"/>
      <c r="E10" s="291"/>
      <c r="F10" s="291"/>
      <c r="H10" s="289"/>
      <c r="J10" s="289"/>
      <c r="L10" s="289"/>
    </row>
    <row r="11" spans="1:13" s="255" customFormat="1" ht="20.100000000000001" customHeight="1" x14ac:dyDescent="0.25">
      <c r="A11" s="286" t="s">
        <v>9</v>
      </c>
      <c r="B11" s="286"/>
      <c r="C11" s="286"/>
      <c r="D11" s="286"/>
      <c r="E11" s="287"/>
      <c r="F11" s="287"/>
      <c r="G11" s="112"/>
      <c r="H11" s="288"/>
      <c r="I11" s="112"/>
      <c r="J11" s="289"/>
      <c r="K11" s="112"/>
      <c r="L11" s="289"/>
      <c r="M11" s="112"/>
    </row>
    <row r="12" spans="1:13" ht="6" customHeight="1" x14ac:dyDescent="0.25">
      <c r="A12" s="290"/>
      <c r="B12" s="290"/>
      <c r="C12" s="290"/>
      <c r="D12" s="286"/>
      <c r="E12" s="291"/>
      <c r="F12" s="291"/>
      <c r="H12" s="289"/>
      <c r="J12" s="289"/>
      <c r="L12" s="289"/>
    </row>
    <row r="13" spans="1:13" ht="20.100000000000001" customHeight="1" x14ac:dyDescent="0.25">
      <c r="A13" s="286" t="s">
        <v>10</v>
      </c>
      <c r="B13" s="286"/>
      <c r="C13" s="286"/>
      <c r="D13" s="286"/>
      <c r="E13" s="291"/>
      <c r="F13" s="291"/>
      <c r="H13" s="289"/>
      <c r="J13" s="289"/>
      <c r="L13" s="289"/>
    </row>
    <row r="14" spans="1:13" ht="6" customHeight="1" x14ac:dyDescent="0.25">
      <c r="A14" s="286"/>
      <c r="B14" s="286"/>
      <c r="C14" s="286"/>
      <c r="D14" s="286"/>
      <c r="E14" s="291"/>
      <c r="F14" s="291"/>
      <c r="H14" s="289"/>
      <c r="J14" s="289"/>
      <c r="L14" s="289"/>
    </row>
    <row r="15" spans="1:13" ht="20.100000000000001" customHeight="1" x14ac:dyDescent="0.25">
      <c r="A15" s="292" t="s">
        <v>11</v>
      </c>
      <c r="B15" s="292"/>
      <c r="C15" s="292"/>
      <c r="D15" s="292"/>
      <c r="E15" s="291"/>
      <c r="F15" s="291"/>
      <c r="G15" s="293">
        <v>109493</v>
      </c>
      <c r="H15" s="294"/>
      <c r="I15" s="293">
        <v>97765</v>
      </c>
      <c r="J15" s="294"/>
      <c r="K15" s="293">
        <v>21042</v>
      </c>
      <c r="L15" s="294"/>
      <c r="M15" s="293">
        <v>5222</v>
      </c>
    </row>
    <row r="16" spans="1:13" ht="20.100000000000001" customHeight="1" x14ac:dyDescent="0.25">
      <c r="A16" s="292" t="s">
        <v>12</v>
      </c>
      <c r="B16" s="295"/>
      <c r="C16" s="296"/>
      <c r="D16" s="292"/>
      <c r="E16" s="291">
        <v>8</v>
      </c>
      <c r="F16" s="291"/>
      <c r="G16" s="293">
        <v>134784</v>
      </c>
      <c r="H16" s="294"/>
      <c r="I16" s="293">
        <v>190842</v>
      </c>
      <c r="J16" s="294"/>
      <c r="K16" s="293">
        <v>1365</v>
      </c>
      <c r="L16" s="294"/>
      <c r="M16" s="293">
        <v>2436</v>
      </c>
    </row>
    <row r="17" spans="1:13" s="299" customFormat="1" ht="20.100000000000001" customHeight="1" x14ac:dyDescent="0.25">
      <c r="A17" s="297" t="s">
        <v>159</v>
      </c>
      <c r="B17" s="297"/>
      <c r="C17" s="297"/>
      <c r="D17" s="298"/>
    </row>
    <row r="18" spans="1:13" s="299" customFormat="1" ht="20.100000000000001" customHeight="1" x14ac:dyDescent="0.25">
      <c r="A18" s="297"/>
      <c r="B18" s="297" t="s">
        <v>160</v>
      </c>
      <c r="C18" s="297"/>
      <c r="D18" s="298"/>
      <c r="E18" s="291" t="s">
        <v>218</v>
      </c>
      <c r="F18" s="300"/>
      <c r="G18" s="293">
        <v>0</v>
      </c>
      <c r="H18" s="294"/>
      <c r="I18" s="293">
        <v>0</v>
      </c>
      <c r="J18" s="294"/>
      <c r="K18" s="293">
        <v>134000</v>
      </c>
      <c r="L18" s="294"/>
      <c r="M18" s="293">
        <v>201600</v>
      </c>
    </row>
    <row r="19" spans="1:13" ht="20.100000000000001" customHeight="1" x14ac:dyDescent="0.25">
      <c r="A19" s="290" t="s">
        <v>13</v>
      </c>
      <c r="B19" s="290"/>
      <c r="C19" s="290"/>
      <c r="D19" s="290"/>
      <c r="E19" s="300"/>
      <c r="F19" s="300"/>
      <c r="G19" s="293">
        <v>0</v>
      </c>
      <c r="H19" s="294"/>
      <c r="I19" s="293">
        <v>146</v>
      </c>
      <c r="J19" s="294"/>
      <c r="K19" s="293">
        <v>0</v>
      </c>
      <c r="L19" s="294"/>
      <c r="M19" s="293">
        <v>0</v>
      </c>
    </row>
    <row r="20" spans="1:13" ht="20.100000000000001" customHeight="1" x14ac:dyDescent="0.25">
      <c r="A20" s="290" t="s">
        <v>14</v>
      </c>
      <c r="B20" s="290"/>
      <c r="C20" s="290"/>
      <c r="D20" s="290"/>
      <c r="E20" s="300">
        <v>12</v>
      </c>
      <c r="F20" s="300"/>
      <c r="G20" s="293">
        <v>64187</v>
      </c>
      <c r="H20" s="294"/>
      <c r="I20" s="293">
        <v>115321</v>
      </c>
      <c r="J20" s="294"/>
      <c r="K20" s="293">
        <v>0</v>
      </c>
      <c r="L20" s="294"/>
      <c r="M20" s="293">
        <v>0</v>
      </c>
    </row>
    <row r="21" spans="1:13" ht="20.100000000000001" customHeight="1" x14ac:dyDescent="0.25">
      <c r="A21" s="292" t="s">
        <v>15</v>
      </c>
      <c r="B21" s="292"/>
      <c r="C21" s="292"/>
      <c r="D21" s="292"/>
      <c r="E21" s="301"/>
      <c r="F21" s="301"/>
      <c r="G21" s="293">
        <v>7002</v>
      </c>
      <c r="H21" s="294"/>
      <c r="I21" s="293">
        <v>4047</v>
      </c>
      <c r="J21" s="294"/>
      <c r="K21" s="293">
        <v>0</v>
      </c>
      <c r="L21" s="294"/>
      <c r="M21" s="293">
        <v>0</v>
      </c>
    </row>
    <row r="22" spans="1:13" ht="20.100000000000001" customHeight="1" x14ac:dyDescent="0.25">
      <c r="A22" s="292" t="s">
        <v>16</v>
      </c>
      <c r="B22" s="292"/>
      <c r="C22" s="292"/>
      <c r="D22" s="292"/>
      <c r="E22" s="301"/>
      <c r="F22" s="301"/>
      <c r="G22" s="293">
        <v>19248</v>
      </c>
      <c r="H22" s="294"/>
      <c r="I22" s="293">
        <v>25231</v>
      </c>
      <c r="J22" s="294"/>
      <c r="K22" s="293">
        <v>900</v>
      </c>
      <c r="L22" s="294"/>
      <c r="M22" s="293">
        <v>677</v>
      </c>
    </row>
    <row r="23" spans="1:13" ht="20.100000000000001" customHeight="1" x14ac:dyDescent="0.25">
      <c r="A23" s="292" t="s">
        <v>17</v>
      </c>
      <c r="B23" s="292"/>
      <c r="C23" s="292"/>
      <c r="D23" s="292"/>
      <c r="E23" s="291"/>
      <c r="F23" s="291"/>
      <c r="G23" s="302">
        <v>1915</v>
      </c>
      <c r="H23" s="294"/>
      <c r="I23" s="302">
        <v>2531</v>
      </c>
      <c r="J23" s="294"/>
      <c r="K23" s="302">
        <v>36</v>
      </c>
      <c r="L23" s="294"/>
      <c r="M23" s="302">
        <v>25</v>
      </c>
    </row>
    <row r="24" spans="1:13" ht="6" customHeight="1" x14ac:dyDescent="0.25">
      <c r="A24" s="292"/>
      <c r="B24" s="292"/>
      <c r="C24" s="292"/>
      <c r="D24" s="292"/>
      <c r="E24" s="291"/>
      <c r="F24" s="291"/>
      <c r="H24" s="294"/>
      <c r="J24" s="294"/>
      <c r="L24" s="294"/>
    </row>
    <row r="25" spans="1:13" ht="20.100000000000001" customHeight="1" x14ac:dyDescent="0.25">
      <c r="A25" s="303" t="s">
        <v>18</v>
      </c>
      <c r="B25" s="303"/>
      <c r="C25" s="303"/>
      <c r="D25" s="290"/>
      <c r="E25" s="291"/>
      <c r="F25" s="291"/>
      <c r="G25" s="304">
        <f>SUM(G15:G23)</f>
        <v>336629</v>
      </c>
      <c r="H25" s="294"/>
      <c r="I25" s="304">
        <f>SUM(I15:I23)</f>
        <v>435883</v>
      </c>
      <c r="J25" s="294"/>
      <c r="K25" s="304">
        <f>SUM(K15:K23)</f>
        <v>157343</v>
      </c>
      <c r="L25" s="294"/>
      <c r="M25" s="304">
        <f>SUM(M15:M23)</f>
        <v>209960</v>
      </c>
    </row>
    <row r="26" spans="1:13" ht="20.100000000000001" customHeight="1" x14ac:dyDescent="0.25">
      <c r="A26" s="292"/>
      <c r="B26" s="292"/>
      <c r="C26" s="292"/>
      <c r="D26" s="292"/>
      <c r="E26" s="291"/>
      <c r="F26" s="291"/>
      <c r="G26" s="305"/>
      <c r="H26" s="294"/>
      <c r="I26" s="305"/>
      <c r="J26" s="294"/>
      <c r="K26" s="305"/>
      <c r="L26" s="294"/>
      <c r="M26" s="305"/>
    </row>
    <row r="27" spans="1:13" s="299" customFormat="1" ht="20.100000000000001" customHeight="1" x14ac:dyDescent="0.25">
      <c r="A27" s="298" t="s">
        <v>19</v>
      </c>
      <c r="B27" s="298"/>
      <c r="C27" s="298"/>
      <c r="D27" s="298"/>
      <c r="E27" s="300"/>
      <c r="F27" s="300"/>
      <c r="G27" s="306"/>
      <c r="H27" s="307"/>
      <c r="I27" s="306"/>
      <c r="J27" s="307"/>
      <c r="K27" s="306"/>
      <c r="L27" s="307"/>
      <c r="M27" s="306"/>
    </row>
    <row r="28" spans="1:13" ht="6" customHeight="1" x14ac:dyDescent="0.25">
      <c r="A28" s="303"/>
      <c r="B28" s="303"/>
      <c r="C28" s="303"/>
      <c r="D28" s="303"/>
      <c r="E28" s="291"/>
      <c r="F28" s="291"/>
      <c r="G28" s="305"/>
      <c r="H28" s="294"/>
      <c r="I28" s="305"/>
      <c r="J28" s="294"/>
      <c r="K28" s="305"/>
      <c r="L28" s="294"/>
      <c r="M28" s="305"/>
    </row>
    <row r="29" spans="1:13" ht="20.100000000000001" customHeight="1" x14ac:dyDescent="0.25">
      <c r="A29" s="292" t="s">
        <v>20</v>
      </c>
      <c r="B29" s="292"/>
      <c r="C29" s="292"/>
      <c r="D29" s="303"/>
      <c r="E29" s="291"/>
      <c r="F29" s="291"/>
      <c r="G29" s="293">
        <v>0</v>
      </c>
      <c r="H29" s="294"/>
      <c r="I29" s="293">
        <v>0</v>
      </c>
      <c r="J29" s="294"/>
      <c r="K29" s="293">
        <v>237130</v>
      </c>
      <c r="L29" s="294"/>
      <c r="M29" s="293">
        <v>237130</v>
      </c>
    </row>
    <row r="30" spans="1:13" ht="20.100000000000001" customHeight="1" x14ac:dyDescent="0.25">
      <c r="A30" s="292" t="s">
        <v>130</v>
      </c>
      <c r="B30" s="292"/>
      <c r="C30" s="292"/>
      <c r="D30" s="303"/>
      <c r="E30" s="291">
        <v>9</v>
      </c>
      <c r="F30" s="291"/>
      <c r="G30" s="293">
        <v>31223</v>
      </c>
      <c r="H30" s="294"/>
      <c r="I30" s="293">
        <v>41033</v>
      </c>
      <c r="J30" s="294"/>
      <c r="K30" s="293">
        <v>3457</v>
      </c>
      <c r="L30" s="294"/>
      <c r="M30" s="293">
        <v>3457</v>
      </c>
    </row>
    <row r="31" spans="1:13" ht="20.100000000000001" customHeight="1" x14ac:dyDescent="0.25">
      <c r="A31" s="292" t="s">
        <v>161</v>
      </c>
      <c r="B31" s="292"/>
      <c r="C31" s="292"/>
      <c r="D31" s="303"/>
      <c r="E31" s="291">
        <v>10</v>
      </c>
      <c r="F31" s="291"/>
      <c r="G31" s="293">
        <v>58666</v>
      </c>
      <c r="H31" s="294"/>
      <c r="I31" s="293">
        <v>64160</v>
      </c>
      <c r="J31" s="294"/>
      <c r="K31" s="293">
        <v>64304</v>
      </c>
      <c r="L31" s="294"/>
      <c r="M31" s="293">
        <v>64304</v>
      </c>
    </row>
    <row r="32" spans="1:13" ht="20.100000000000001" customHeight="1" x14ac:dyDescent="0.25">
      <c r="A32" s="292" t="s">
        <v>21</v>
      </c>
      <c r="B32" s="292"/>
      <c r="C32" s="292"/>
      <c r="D32" s="308"/>
      <c r="E32" s="291">
        <v>11</v>
      </c>
      <c r="F32" s="291"/>
      <c r="G32" s="293">
        <v>9761</v>
      </c>
      <c r="H32" s="294"/>
      <c r="I32" s="293">
        <v>2185</v>
      </c>
      <c r="J32" s="294"/>
      <c r="K32" s="293">
        <v>1006</v>
      </c>
      <c r="L32" s="294"/>
      <c r="M32" s="293">
        <v>1450</v>
      </c>
    </row>
    <row r="33" spans="1:13" ht="20.100000000000001" customHeight="1" x14ac:dyDescent="0.25">
      <c r="A33" s="292" t="s">
        <v>22</v>
      </c>
      <c r="B33" s="292"/>
      <c r="C33" s="292"/>
      <c r="D33" s="292"/>
      <c r="E33" s="291"/>
      <c r="F33" s="291"/>
      <c r="G33" s="293">
        <v>139143</v>
      </c>
      <c r="H33" s="294"/>
      <c r="I33" s="293">
        <v>139143</v>
      </c>
      <c r="J33" s="294"/>
      <c r="K33" s="293">
        <v>0</v>
      </c>
      <c r="L33" s="294"/>
      <c r="M33" s="293">
        <v>0</v>
      </c>
    </row>
    <row r="34" spans="1:13" ht="20.100000000000001" customHeight="1" x14ac:dyDescent="0.25">
      <c r="A34" s="290" t="s">
        <v>23</v>
      </c>
      <c r="B34" s="290"/>
      <c r="C34" s="290"/>
      <c r="D34" s="290"/>
      <c r="E34" s="291">
        <v>12</v>
      </c>
      <c r="F34" s="291"/>
      <c r="G34" s="293">
        <v>425</v>
      </c>
      <c r="H34" s="294"/>
      <c r="I34" s="293">
        <v>496</v>
      </c>
      <c r="J34" s="294"/>
      <c r="K34" s="293">
        <v>93</v>
      </c>
      <c r="L34" s="294"/>
      <c r="M34" s="293">
        <v>114</v>
      </c>
    </row>
    <row r="35" spans="1:13" ht="20.100000000000001" customHeight="1" x14ac:dyDescent="0.25">
      <c r="A35" s="292" t="s">
        <v>24</v>
      </c>
      <c r="B35" s="292"/>
      <c r="C35" s="292"/>
      <c r="D35" s="292"/>
      <c r="E35" s="291">
        <v>12</v>
      </c>
      <c r="F35" s="291"/>
      <c r="G35" s="293">
        <v>58767</v>
      </c>
      <c r="H35" s="294"/>
      <c r="I35" s="293">
        <v>39434</v>
      </c>
      <c r="J35" s="294"/>
      <c r="K35" s="293">
        <v>0</v>
      </c>
      <c r="L35" s="294"/>
      <c r="M35" s="293">
        <v>0</v>
      </c>
    </row>
    <row r="36" spans="1:13" ht="20.100000000000001" customHeight="1" x14ac:dyDescent="0.25">
      <c r="A36" s="292" t="s">
        <v>25</v>
      </c>
      <c r="B36" s="292"/>
      <c r="C36" s="292"/>
      <c r="D36" s="292"/>
      <c r="E36" s="291"/>
      <c r="F36" s="291"/>
      <c r="G36" s="293">
        <v>13508</v>
      </c>
      <c r="H36" s="294"/>
      <c r="I36" s="293">
        <v>21781</v>
      </c>
      <c r="J36" s="294"/>
      <c r="K36" s="293">
        <v>2317</v>
      </c>
      <c r="L36" s="294"/>
      <c r="M36" s="293">
        <v>2316</v>
      </c>
    </row>
    <row r="37" spans="1:13" ht="20.100000000000001" customHeight="1" x14ac:dyDescent="0.25">
      <c r="A37" s="290" t="s">
        <v>26</v>
      </c>
      <c r="B37" s="290"/>
      <c r="C37" s="290"/>
      <c r="D37" s="290"/>
      <c r="E37" s="291"/>
      <c r="F37" s="291"/>
      <c r="G37" s="302">
        <v>1264</v>
      </c>
      <c r="H37" s="294"/>
      <c r="I37" s="302">
        <v>1958</v>
      </c>
      <c r="J37" s="294"/>
      <c r="K37" s="302">
        <v>1264</v>
      </c>
      <c r="L37" s="294"/>
      <c r="M37" s="302">
        <v>1264</v>
      </c>
    </row>
    <row r="38" spans="1:13" ht="6" customHeight="1" x14ac:dyDescent="0.25">
      <c r="A38" s="292"/>
      <c r="B38" s="292"/>
      <c r="C38" s="292"/>
      <c r="D38" s="292"/>
      <c r="E38" s="291"/>
      <c r="F38" s="291"/>
      <c r="H38" s="294"/>
      <c r="J38" s="294"/>
      <c r="L38" s="294"/>
    </row>
    <row r="39" spans="1:13" ht="20.100000000000001" customHeight="1" x14ac:dyDescent="0.25">
      <c r="A39" s="286" t="s">
        <v>27</v>
      </c>
      <c r="B39" s="286"/>
      <c r="C39" s="286"/>
      <c r="D39" s="290"/>
      <c r="E39" s="291"/>
      <c r="F39" s="291"/>
      <c r="G39" s="304">
        <f>SUM(G29:G37)</f>
        <v>312757</v>
      </c>
      <c r="H39" s="294"/>
      <c r="I39" s="304">
        <f>SUM(I29:I37)</f>
        <v>310190</v>
      </c>
      <c r="J39" s="294"/>
      <c r="K39" s="304">
        <f>SUM(K29:K37)</f>
        <v>309571</v>
      </c>
      <c r="L39" s="294"/>
      <c r="M39" s="304">
        <f>SUM(M29:M37)</f>
        <v>310035</v>
      </c>
    </row>
    <row r="40" spans="1:13" ht="6" customHeight="1" x14ac:dyDescent="0.25">
      <c r="A40" s="292"/>
      <c r="B40" s="292"/>
      <c r="C40" s="292"/>
      <c r="D40" s="292"/>
      <c r="E40" s="291"/>
      <c r="F40" s="291"/>
      <c r="H40" s="294"/>
      <c r="J40" s="294"/>
      <c r="L40" s="294"/>
    </row>
    <row r="41" spans="1:13" ht="20.100000000000001" customHeight="1" thickBot="1" x14ac:dyDescent="0.3">
      <c r="A41" s="286" t="s">
        <v>28</v>
      </c>
      <c r="B41" s="286"/>
      <c r="C41" s="286"/>
      <c r="D41" s="286"/>
      <c r="E41" s="291"/>
      <c r="F41" s="291"/>
      <c r="G41" s="309">
        <f>SUM(G39,G25)</f>
        <v>649386</v>
      </c>
      <c r="H41" s="294"/>
      <c r="I41" s="309">
        <f>SUM(I39,I25)</f>
        <v>746073</v>
      </c>
      <c r="J41" s="294"/>
      <c r="K41" s="309">
        <f>SUM(K39,K25)</f>
        <v>466914</v>
      </c>
      <c r="L41" s="294"/>
      <c r="M41" s="309">
        <f>SUM(M39,M25)</f>
        <v>519995</v>
      </c>
    </row>
    <row r="42" spans="1:13" ht="20.100000000000001" customHeight="1" thickTop="1" x14ac:dyDescent="0.25">
      <c r="A42" s="292"/>
      <c r="B42" s="292"/>
      <c r="C42" s="292"/>
      <c r="D42" s="292"/>
      <c r="E42" s="291"/>
      <c r="F42" s="291"/>
      <c r="G42" s="305"/>
      <c r="H42" s="294"/>
      <c r="I42" s="305"/>
      <c r="J42" s="294"/>
      <c r="K42" s="305"/>
      <c r="L42" s="294"/>
      <c r="M42" s="305"/>
    </row>
    <row r="43" spans="1:13" ht="20.25" customHeight="1" x14ac:dyDescent="0.25">
      <c r="A43" s="255"/>
      <c r="B43" s="255"/>
      <c r="C43" s="255"/>
      <c r="D43" s="255"/>
      <c r="E43" s="247"/>
      <c r="F43" s="247"/>
      <c r="G43" s="310"/>
      <c r="H43" s="311"/>
      <c r="I43" s="310"/>
      <c r="J43" s="311"/>
      <c r="K43" s="310"/>
      <c r="L43" s="311"/>
      <c r="M43" s="310"/>
    </row>
    <row r="44" spans="1:13" ht="21.95" customHeight="1" x14ac:dyDescent="0.25">
      <c r="A44" s="340" t="s">
        <v>158</v>
      </c>
      <c r="B44" s="340"/>
      <c r="C44" s="340"/>
      <c r="D44" s="340"/>
      <c r="E44" s="340"/>
      <c r="F44" s="340"/>
      <c r="G44" s="340"/>
      <c r="H44" s="340"/>
      <c r="I44" s="340"/>
      <c r="J44" s="340"/>
      <c r="K44" s="340"/>
      <c r="L44" s="340"/>
      <c r="M44" s="340"/>
    </row>
    <row r="45" spans="1:13" ht="21.75" customHeight="1" x14ac:dyDescent="0.25">
      <c r="A45" s="255" t="str">
        <f>+A1</f>
        <v>บริษัท เอ็ม พิคเจอร์ส เอ็นเตอร์เทนเม้นท์ จำกัด (มหาชน)</v>
      </c>
      <c r="B45" s="312"/>
      <c r="C45" s="312"/>
      <c r="D45" s="312"/>
      <c r="E45" s="283"/>
      <c r="F45" s="283"/>
      <c r="G45" s="313"/>
      <c r="K45" s="313"/>
      <c r="M45" s="198"/>
    </row>
    <row r="46" spans="1:13" ht="21.75" customHeight="1" x14ac:dyDescent="0.25">
      <c r="A46" s="332" t="s">
        <v>166</v>
      </c>
      <c r="B46" s="332"/>
      <c r="C46" s="332"/>
      <c r="D46" s="332"/>
      <c r="E46" s="283"/>
      <c r="F46" s="283"/>
    </row>
    <row r="47" spans="1:13" ht="21.75" customHeight="1" x14ac:dyDescent="0.25">
      <c r="A47" s="314" t="str">
        <f>A3</f>
        <v>ณ วันที่ 30 มิถุนายน พ.ศ. 2563</v>
      </c>
      <c r="B47" s="314"/>
      <c r="C47" s="314"/>
      <c r="D47" s="314"/>
      <c r="E47" s="315"/>
      <c r="F47" s="315"/>
      <c r="G47" s="94"/>
      <c r="H47" s="94"/>
      <c r="I47" s="94"/>
      <c r="J47" s="94"/>
      <c r="K47" s="94"/>
      <c r="L47" s="94"/>
      <c r="M47" s="94"/>
    </row>
    <row r="48" spans="1:13" s="255" customFormat="1" ht="21.75" customHeight="1" x14ac:dyDescent="0.25">
      <c r="A48" s="332"/>
      <c r="B48" s="332"/>
      <c r="C48" s="332"/>
      <c r="D48" s="332"/>
      <c r="E48" s="283"/>
      <c r="F48" s="283"/>
      <c r="G48" s="222"/>
      <c r="H48" s="222"/>
      <c r="I48" s="222"/>
      <c r="J48" s="222"/>
      <c r="K48" s="222"/>
      <c r="L48" s="222"/>
      <c r="M48" s="222"/>
    </row>
    <row r="49" spans="1:13" ht="21.75" customHeight="1" x14ac:dyDescent="0.25">
      <c r="A49" s="332"/>
      <c r="B49" s="332"/>
      <c r="C49" s="332"/>
      <c r="D49" s="332"/>
      <c r="E49" s="283"/>
      <c r="F49" s="283"/>
      <c r="G49" s="337" t="s">
        <v>2</v>
      </c>
      <c r="H49" s="337"/>
      <c r="I49" s="337"/>
      <c r="J49" s="337"/>
      <c r="K49" s="337"/>
      <c r="L49" s="337"/>
      <c r="M49" s="337"/>
    </row>
    <row r="50" spans="1:13" s="255" customFormat="1" ht="21.75" customHeight="1" x14ac:dyDescent="0.25">
      <c r="A50" s="332"/>
      <c r="B50" s="332"/>
      <c r="C50" s="332"/>
      <c r="D50" s="332"/>
      <c r="E50" s="253"/>
      <c r="F50" s="253"/>
      <c r="G50" s="338" t="s">
        <v>3</v>
      </c>
      <c r="H50" s="338"/>
      <c r="I50" s="338"/>
      <c r="J50" s="284"/>
      <c r="K50" s="339" t="s">
        <v>4</v>
      </c>
      <c r="L50" s="339"/>
      <c r="M50" s="339"/>
    </row>
    <row r="51" spans="1:13" ht="21.75" customHeight="1" x14ac:dyDescent="0.25">
      <c r="A51" s="255"/>
      <c r="B51" s="255"/>
      <c r="C51" s="255"/>
      <c r="D51" s="255"/>
      <c r="E51" s="253"/>
      <c r="F51" s="253"/>
      <c r="G51" s="198" t="s">
        <v>5</v>
      </c>
      <c r="H51" s="198"/>
      <c r="I51" s="198" t="s">
        <v>6</v>
      </c>
      <c r="J51" s="285"/>
      <c r="K51" s="198" t="s">
        <v>5</v>
      </c>
      <c r="L51" s="198"/>
      <c r="M51" s="198" t="s">
        <v>6</v>
      </c>
    </row>
    <row r="52" spans="1:13" ht="21.75" customHeight="1" x14ac:dyDescent="0.25">
      <c r="A52" s="332"/>
      <c r="B52" s="332"/>
      <c r="C52" s="332"/>
      <c r="D52" s="332"/>
      <c r="E52" s="245"/>
      <c r="F52" s="245"/>
      <c r="G52" s="184" t="str">
        <f>G8</f>
        <v>30 มิถุนายน</v>
      </c>
      <c r="H52" s="239"/>
      <c r="I52" s="184" t="s">
        <v>7</v>
      </c>
      <c r="J52" s="239"/>
      <c r="K52" s="184" t="str">
        <f>K8</f>
        <v>30 มิถุนายน</v>
      </c>
      <c r="L52" s="239"/>
      <c r="M52" s="184" t="s">
        <v>7</v>
      </c>
    </row>
    <row r="53" spans="1:13" ht="21.75" customHeight="1" x14ac:dyDescent="0.25">
      <c r="A53" s="255"/>
      <c r="B53" s="255"/>
      <c r="C53" s="255"/>
      <c r="D53" s="255"/>
      <c r="E53" s="156" t="s">
        <v>8</v>
      </c>
      <c r="F53" s="245"/>
      <c r="G53" s="210" t="s">
        <v>165</v>
      </c>
      <c r="H53" s="184"/>
      <c r="I53" s="210" t="s">
        <v>128</v>
      </c>
      <c r="J53" s="184"/>
      <c r="K53" s="210" t="s">
        <v>165</v>
      </c>
      <c r="L53" s="184"/>
      <c r="M53" s="210" t="s">
        <v>128</v>
      </c>
    </row>
    <row r="54" spans="1:13" ht="8.1" customHeight="1" x14ac:dyDescent="0.25">
      <c r="A54" s="290"/>
      <c r="B54" s="290"/>
      <c r="C54" s="290"/>
      <c r="D54" s="303"/>
      <c r="E54" s="291"/>
      <c r="F54" s="291"/>
      <c r="H54" s="289"/>
      <c r="J54" s="289"/>
      <c r="L54" s="289"/>
    </row>
    <row r="55" spans="1:13" ht="21.75" customHeight="1" x14ac:dyDescent="0.25">
      <c r="A55" s="303" t="s">
        <v>29</v>
      </c>
      <c r="B55" s="303"/>
      <c r="C55" s="303"/>
      <c r="D55" s="286"/>
      <c r="E55" s="287"/>
      <c r="F55" s="287"/>
      <c r="H55" s="288"/>
      <c r="J55" s="289"/>
      <c r="L55" s="289"/>
    </row>
    <row r="56" spans="1:13" ht="8.1" customHeight="1" x14ac:dyDescent="0.25">
      <c r="A56" s="290"/>
      <c r="B56" s="290"/>
      <c r="C56" s="290"/>
      <c r="D56" s="303"/>
      <c r="E56" s="291"/>
      <c r="F56" s="291"/>
      <c r="H56" s="289"/>
      <c r="J56" s="289"/>
      <c r="L56" s="289"/>
    </row>
    <row r="57" spans="1:13" ht="21.75" customHeight="1" x14ac:dyDescent="0.25">
      <c r="A57" s="286" t="s">
        <v>30</v>
      </c>
      <c r="B57" s="286"/>
      <c r="C57" s="286"/>
      <c r="D57" s="286"/>
      <c r="E57" s="316"/>
      <c r="F57" s="316"/>
      <c r="H57" s="289"/>
      <c r="J57" s="289"/>
      <c r="L57" s="289"/>
    </row>
    <row r="58" spans="1:13" ht="8.1" customHeight="1" x14ac:dyDescent="0.25">
      <c r="A58" s="286"/>
      <c r="B58" s="286"/>
      <c r="C58" s="286"/>
      <c r="D58" s="286"/>
      <c r="E58" s="316"/>
      <c r="F58" s="316"/>
      <c r="H58" s="289"/>
      <c r="J58" s="289"/>
      <c r="L58" s="289"/>
    </row>
    <row r="59" spans="1:13" ht="21.75" customHeight="1" x14ac:dyDescent="0.25">
      <c r="A59" s="290" t="s">
        <v>162</v>
      </c>
      <c r="B59" s="292"/>
      <c r="C59" s="290"/>
      <c r="D59" s="290"/>
      <c r="E59" s="316">
        <v>13</v>
      </c>
      <c r="F59" s="316"/>
      <c r="G59" s="293">
        <v>45000</v>
      </c>
      <c r="H59" s="294"/>
      <c r="I59" s="293">
        <v>22000</v>
      </c>
      <c r="J59" s="294"/>
      <c r="K59" s="293">
        <v>0</v>
      </c>
      <c r="L59" s="294"/>
      <c r="M59" s="293">
        <v>0</v>
      </c>
    </row>
    <row r="60" spans="1:13" ht="21.75" customHeight="1" x14ac:dyDescent="0.25">
      <c r="A60" s="290" t="s">
        <v>31</v>
      </c>
      <c r="B60" s="290"/>
      <c r="C60" s="290"/>
      <c r="D60" s="290"/>
      <c r="E60" s="316"/>
      <c r="F60" s="301"/>
      <c r="G60" s="293">
        <v>149236</v>
      </c>
      <c r="H60" s="317"/>
      <c r="I60" s="293">
        <v>175404</v>
      </c>
      <c r="J60" s="317"/>
      <c r="K60" s="293">
        <v>3969</v>
      </c>
      <c r="L60" s="317"/>
      <c r="M60" s="293">
        <v>4407</v>
      </c>
    </row>
    <row r="61" spans="1:13" ht="21.75" customHeight="1" x14ac:dyDescent="0.25">
      <c r="A61" s="290" t="s">
        <v>163</v>
      </c>
      <c r="B61" s="290"/>
      <c r="C61" s="290"/>
      <c r="D61" s="290"/>
      <c r="E61" s="316"/>
      <c r="F61" s="301"/>
      <c r="G61" s="293">
        <v>30808</v>
      </c>
      <c r="H61" s="317"/>
      <c r="I61" s="293">
        <v>17795</v>
      </c>
      <c r="J61" s="317"/>
      <c r="K61" s="293">
        <v>0</v>
      </c>
      <c r="L61" s="317"/>
      <c r="M61" s="293">
        <v>0</v>
      </c>
    </row>
    <row r="62" spans="1:13" ht="21.75" customHeight="1" x14ac:dyDescent="0.25">
      <c r="A62" s="290" t="s">
        <v>32</v>
      </c>
      <c r="B62" s="290"/>
      <c r="C62" s="290"/>
      <c r="D62" s="292"/>
      <c r="E62" s="301"/>
      <c r="F62" s="301"/>
      <c r="G62" s="293">
        <v>1733</v>
      </c>
      <c r="H62" s="317"/>
      <c r="I62" s="293">
        <v>2175</v>
      </c>
      <c r="J62" s="317"/>
      <c r="K62" s="293">
        <v>14</v>
      </c>
      <c r="L62" s="317"/>
      <c r="M62" s="293">
        <v>72</v>
      </c>
    </row>
    <row r="63" spans="1:13" ht="21.75" customHeight="1" x14ac:dyDescent="0.25">
      <c r="A63" s="290" t="s">
        <v>33</v>
      </c>
      <c r="B63" s="290"/>
      <c r="C63" s="290"/>
      <c r="D63" s="292"/>
      <c r="E63" s="301"/>
      <c r="F63" s="301"/>
      <c r="G63" s="293">
        <v>0</v>
      </c>
      <c r="H63" s="317"/>
      <c r="I63" s="293">
        <v>150</v>
      </c>
      <c r="J63" s="317"/>
      <c r="K63" s="293">
        <v>0</v>
      </c>
      <c r="L63" s="317"/>
      <c r="M63" s="293">
        <v>0</v>
      </c>
    </row>
    <row r="64" spans="1:13" ht="21.75" customHeight="1" x14ac:dyDescent="0.25">
      <c r="A64" s="292" t="s">
        <v>34</v>
      </c>
      <c r="B64" s="292"/>
      <c r="C64" s="292"/>
      <c r="D64" s="292"/>
      <c r="E64" s="316"/>
      <c r="F64" s="316"/>
      <c r="G64" s="302">
        <v>1024</v>
      </c>
      <c r="H64" s="317"/>
      <c r="I64" s="302">
        <v>6245</v>
      </c>
      <c r="J64" s="317"/>
      <c r="K64" s="302">
        <v>81</v>
      </c>
      <c r="L64" s="317"/>
      <c r="M64" s="302">
        <v>189</v>
      </c>
    </row>
    <row r="65" spans="1:13" ht="8.1" customHeight="1" x14ac:dyDescent="0.25">
      <c r="A65" s="292"/>
      <c r="B65" s="292"/>
      <c r="C65" s="292"/>
      <c r="D65" s="292"/>
      <c r="E65" s="316"/>
      <c r="F65" s="316"/>
      <c r="G65" s="305"/>
      <c r="H65" s="294"/>
      <c r="I65" s="305"/>
      <c r="J65" s="294"/>
      <c r="K65" s="305"/>
      <c r="L65" s="294"/>
      <c r="M65" s="305"/>
    </row>
    <row r="66" spans="1:13" ht="21.75" customHeight="1" x14ac:dyDescent="0.25">
      <c r="A66" s="286" t="s">
        <v>35</v>
      </c>
      <c r="B66" s="286"/>
      <c r="C66" s="286"/>
      <c r="D66" s="290"/>
      <c r="E66" s="316"/>
      <c r="F66" s="316"/>
      <c r="G66" s="304">
        <f>SUM(G59:G64)</f>
        <v>227801</v>
      </c>
      <c r="H66" s="294"/>
      <c r="I66" s="304">
        <f>SUM(I59:I64)</f>
        <v>223769</v>
      </c>
      <c r="J66" s="294"/>
      <c r="K66" s="304">
        <f>SUM(K59:K64)</f>
        <v>4064</v>
      </c>
      <c r="L66" s="294"/>
      <c r="M66" s="304">
        <f>SUM(M59:M64)</f>
        <v>4668</v>
      </c>
    </row>
    <row r="67" spans="1:13" ht="21.75" customHeight="1" x14ac:dyDescent="0.25">
      <c r="A67" s="290"/>
      <c r="B67" s="290"/>
      <c r="C67" s="290"/>
      <c r="D67" s="290"/>
      <c r="E67" s="316"/>
      <c r="F67" s="316"/>
      <c r="G67" s="305"/>
      <c r="H67" s="294"/>
      <c r="I67" s="305"/>
      <c r="J67" s="294"/>
      <c r="K67" s="305"/>
      <c r="L67" s="294"/>
      <c r="M67" s="305"/>
    </row>
    <row r="68" spans="1:13" ht="21.75" customHeight="1" x14ac:dyDescent="0.25">
      <c r="A68" s="303" t="s">
        <v>36</v>
      </c>
      <c r="B68" s="303"/>
      <c r="C68" s="303"/>
      <c r="D68" s="303"/>
      <c r="E68" s="316"/>
      <c r="F68" s="316"/>
      <c r="G68" s="305"/>
      <c r="H68" s="319"/>
      <c r="I68" s="305"/>
      <c r="J68" s="319"/>
      <c r="K68" s="305"/>
      <c r="L68" s="294"/>
      <c r="M68" s="305"/>
    </row>
    <row r="69" spans="1:13" ht="8.1" customHeight="1" x14ac:dyDescent="0.25">
      <c r="A69" s="303"/>
      <c r="B69" s="303"/>
      <c r="C69" s="303"/>
      <c r="D69" s="303"/>
      <c r="E69" s="316"/>
      <c r="F69" s="316"/>
      <c r="G69" s="305"/>
      <c r="H69" s="319"/>
      <c r="I69" s="305"/>
      <c r="J69" s="319"/>
      <c r="K69" s="305"/>
      <c r="L69" s="294"/>
      <c r="M69" s="305"/>
    </row>
    <row r="70" spans="1:13" ht="21.75" customHeight="1" x14ac:dyDescent="0.25">
      <c r="A70" s="318" t="s">
        <v>37</v>
      </c>
      <c r="B70" s="318"/>
      <c r="C70" s="318"/>
      <c r="D70" s="290"/>
      <c r="E70" s="291"/>
      <c r="F70" s="291"/>
      <c r="G70" s="302">
        <v>4598</v>
      </c>
      <c r="H70" s="317"/>
      <c r="I70" s="302">
        <v>4382</v>
      </c>
      <c r="J70" s="317"/>
      <c r="K70" s="302">
        <v>2988</v>
      </c>
      <c r="L70" s="317"/>
      <c r="M70" s="302">
        <v>2854</v>
      </c>
    </row>
    <row r="71" spans="1:13" ht="8.1" customHeight="1" x14ac:dyDescent="0.25">
      <c r="A71" s="290"/>
      <c r="B71" s="290"/>
      <c r="C71" s="290"/>
      <c r="D71" s="290"/>
      <c r="E71" s="291"/>
      <c r="F71" s="291"/>
      <c r="G71" s="320"/>
      <c r="H71" s="294"/>
      <c r="I71" s="320"/>
      <c r="J71" s="294"/>
      <c r="K71" s="320"/>
      <c r="L71" s="294"/>
      <c r="M71" s="320"/>
    </row>
    <row r="72" spans="1:13" ht="21.75" customHeight="1" x14ac:dyDescent="0.25">
      <c r="A72" s="286" t="s">
        <v>38</v>
      </c>
      <c r="B72" s="286"/>
      <c r="C72" s="286"/>
      <c r="D72" s="290"/>
      <c r="E72" s="316"/>
      <c r="F72" s="316"/>
      <c r="G72" s="304">
        <f>SUM(G70:G70)</f>
        <v>4598</v>
      </c>
      <c r="H72" s="294"/>
      <c r="I72" s="304">
        <f>SUM(I70:I70)</f>
        <v>4382</v>
      </c>
      <c r="J72" s="294"/>
      <c r="K72" s="304">
        <f>SUM(K70:K70)</f>
        <v>2988</v>
      </c>
      <c r="L72" s="294"/>
      <c r="M72" s="304">
        <f>SUM(M70:M70)</f>
        <v>2854</v>
      </c>
    </row>
    <row r="73" spans="1:13" ht="8.1" customHeight="1" x14ac:dyDescent="0.25">
      <c r="A73" s="290"/>
      <c r="B73" s="290"/>
      <c r="C73" s="290"/>
      <c r="D73" s="290"/>
      <c r="E73" s="316"/>
      <c r="F73" s="316"/>
      <c r="G73" s="305"/>
      <c r="H73" s="294"/>
      <c r="I73" s="305"/>
      <c r="J73" s="294"/>
      <c r="K73" s="305"/>
      <c r="L73" s="294"/>
      <c r="M73" s="305"/>
    </row>
    <row r="74" spans="1:13" ht="21.75" customHeight="1" x14ac:dyDescent="0.25">
      <c r="A74" s="286" t="s">
        <v>39</v>
      </c>
      <c r="B74" s="286"/>
      <c r="C74" s="286"/>
      <c r="D74" s="290"/>
      <c r="E74" s="321"/>
      <c r="F74" s="321"/>
      <c r="G74" s="304">
        <f>SUM(G72,G66)</f>
        <v>232399</v>
      </c>
      <c r="H74" s="294"/>
      <c r="I74" s="304">
        <f>SUM(I72,I66)</f>
        <v>228151</v>
      </c>
      <c r="J74" s="294"/>
      <c r="K74" s="304">
        <f>SUM(K72,K66)</f>
        <v>7052</v>
      </c>
      <c r="L74" s="294"/>
      <c r="M74" s="304">
        <f>SUM(M72,M66)</f>
        <v>7522</v>
      </c>
    </row>
    <row r="75" spans="1:13" ht="21.75" customHeight="1" x14ac:dyDescent="0.25">
      <c r="A75" s="255"/>
      <c r="E75" s="322"/>
      <c r="F75" s="322"/>
      <c r="G75" s="310"/>
      <c r="H75" s="311"/>
      <c r="I75" s="310"/>
      <c r="J75" s="317"/>
      <c r="K75" s="310"/>
      <c r="L75" s="311"/>
      <c r="M75" s="310"/>
    </row>
    <row r="76" spans="1:13" ht="21.75" customHeight="1" x14ac:dyDescent="0.25">
      <c r="A76" s="255"/>
      <c r="E76" s="322"/>
      <c r="F76" s="322"/>
      <c r="G76" s="310"/>
      <c r="H76" s="311"/>
      <c r="I76" s="310"/>
      <c r="J76" s="317"/>
      <c r="K76" s="310"/>
      <c r="L76" s="311"/>
      <c r="M76" s="310"/>
    </row>
    <row r="77" spans="1:13" ht="21.75" customHeight="1" x14ac:dyDescent="0.25">
      <c r="A77" s="255"/>
      <c r="E77" s="322"/>
      <c r="F77" s="322"/>
      <c r="G77" s="310"/>
      <c r="H77" s="311"/>
      <c r="I77" s="310"/>
      <c r="J77" s="317"/>
      <c r="K77" s="310"/>
      <c r="L77" s="311"/>
      <c r="M77" s="310"/>
    </row>
    <row r="78" spans="1:13" ht="21.75" customHeight="1" x14ac:dyDescent="0.25">
      <c r="E78" s="247"/>
      <c r="F78" s="247"/>
      <c r="H78" s="289"/>
      <c r="J78" s="317"/>
      <c r="L78" s="289"/>
    </row>
    <row r="79" spans="1:13" ht="21.75" customHeight="1" x14ac:dyDescent="0.25">
      <c r="E79" s="247"/>
      <c r="F79" s="247"/>
      <c r="H79" s="289"/>
      <c r="J79" s="317"/>
      <c r="L79" s="289"/>
    </row>
    <row r="80" spans="1:13" ht="21.75" customHeight="1" x14ac:dyDescent="0.25">
      <c r="E80" s="247"/>
      <c r="F80" s="247"/>
      <c r="H80" s="289"/>
      <c r="J80" s="317"/>
      <c r="L80" s="289"/>
    </row>
    <row r="81" spans="1:13" ht="21.75" customHeight="1" x14ac:dyDescent="0.25">
      <c r="E81" s="247"/>
      <c r="F81" s="247"/>
    </row>
    <row r="82" spans="1:13" ht="21.75" customHeight="1" x14ac:dyDescent="0.25">
      <c r="E82" s="247"/>
      <c r="F82" s="247"/>
    </row>
    <row r="83" spans="1:13" ht="21.75" customHeight="1" x14ac:dyDescent="0.25">
      <c r="E83" s="247"/>
      <c r="F83" s="247"/>
    </row>
    <row r="84" spans="1:13" ht="18.75" customHeight="1" x14ac:dyDescent="0.25">
      <c r="E84" s="247"/>
      <c r="F84" s="247"/>
    </row>
    <row r="85" spans="1:13" ht="21.95" customHeight="1" x14ac:dyDescent="0.25">
      <c r="A85" s="323" t="str">
        <f>A44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85" s="323"/>
      <c r="C85" s="323"/>
      <c r="D85" s="323"/>
      <c r="E85" s="324"/>
      <c r="F85" s="324"/>
      <c r="G85" s="94"/>
      <c r="H85" s="94"/>
      <c r="I85" s="94"/>
      <c r="J85" s="94"/>
      <c r="K85" s="94"/>
      <c r="L85" s="94"/>
      <c r="M85" s="94"/>
    </row>
    <row r="86" spans="1:13" ht="21.75" customHeight="1" x14ac:dyDescent="0.25">
      <c r="A86" s="255" t="str">
        <f>+A1</f>
        <v>บริษัท เอ็ม พิคเจอร์ส เอ็นเตอร์เทนเม้นท์ จำกัด (มหาชน)</v>
      </c>
      <c r="B86" s="312"/>
      <c r="C86" s="312"/>
      <c r="D86" s="312"/>
      <c r="E86" s="283"/>
      <c r="F86" s="283"/>
      <c r="G86" s="313"/>
      <c r="K86" s="313"/>
      <c r="M86" s="198"/>
    </row>
    <row r="87" spans="1:13" ht="21.75" customHeight="1" x14ac:dyDescent="0.25">
      <c r="A87" s="332" t="s">
        <v>166</v>
      </c>
      <c r="B87" s="332"/>
      <c r="C87" s="332"/>
      <c r="D87" s="332"/>
      <c r="E87" s="283"/>
      <c r="F87" s="283"/>
    </row>
    <row r="88" spans="1:13" ht="21.75" customHeight="1" x14ac:dyDescent="0.25">
      <c r="A88" s="314" t="str">
        <f>A3</f>
        <v>ณ วันที่ 30 มิถุนายน พ.ศ. 2563</v>
      </c>
      <c r="B88" s="314"/>
      <c r="C88" s="314"/>
      <c r="D88" s="314"/>
      <c r="E88" s="315"/>
      <c r="F88" s="315"/>
      <c r="G88" s="94"/>
      <c r="H88" s="94"/>
      <c r="I88" s="94"/>
      <c r="J88" s="94"/>
      <c r="K88" s="94"/>
      <c r="L88" s="94"/>
      <c r="M88" s="94"/>
    </row>
    <row r="89" spans="1:13" ht="21.75" customHeight="1" x14ac:dyDescent="0.25">
      <c r="A89" s="332"/>
      <c r="B89" s="332"/>
      <c r="C89" s="332"/>
      <c r="D89" s="332"/>
      <c r="E89" s="283"/>
      <c r="F89" s="283"/>
      <c r="G89" s="222"/>
      <c r="H89" s="222"/>
      <c r="I89" s="222"/>
      <c r="J89" s="222"/>
      <c r="K89" s="222"/>
      <c r="L89" s="222"/>
      <c r="M89" s="222"/>
    </row>
    <row r="90" spans="1:13" ht="20.45" customHeight="1" x14ac:dyDescent="0.25">
      <c r="A90" s="332"/>
      <c r="B90" s="332"/>
      <c r="C90" s="332"/>
      <c r="D90" s="332"/>
      <c r="E90" s="283"/>
      <c r="F90" s="283"/>
      <c r="G90" s="337" t="s">
        <v>2</v>
      </c>
      <c r="H90" s="337"/>
      <c r="I90" s="337"/>
      <c r="J90" s="337"/>
      <c r="K90" s="337"/>
      <c r="L90" s="337"/>
      <c r="M90" s="337"/>
    </row>
    <row r="91" spans="1:13" ht="20.45" customHeight="1" x14ac:dyDescent="0.25">
      <c r="A91" s="332"/>
      <c r="B91" s="332"/>
      <c r="C91" s="332"/>
      <c r="D91" s="332"/>
      <c r="E91" s="253"/>
      <c r="F91" s="253"/>
      <c r="G91" s="338" t="s">
        <v>3</v>
      </c>
      <c r="H91" s="338"/>
      <c r="I91" s="338"/>
      <c r="J91" s="284"/>
      <c r="K91" s="339" t="s">
        <v>4</v>
      </c>
      <c r="L91" s="339"/>
      <c r="M91" s="339"/>
    </row>
    <row r="92" spans="1:13" ht="20.45" customHeight="1" x14ac:dyDescent="0.25">
      <c r="A92" s="255"/>
      <c r="B92" s="255"/>
      <c r="C92" s="255"/>
      <c r="D92" s="255"/>
      <c r="E92" s="253"/>
      <c r="F92" s="253"/>
      <c r="G92" s="198" t="s">
        <v>5</v>
      </c>
      <c r="H92" s="198"/>
      <c r="I92" s="198" t="s">
        <v>6</v>
      </c>
      <c r="J92" s="285"/>
      <c r="K92" s="198" t="s">
        <v>5</v>
      </c>
      <c r="L92" s="198"/>
      <c r="M92" s="198" t="s">
        <v>6</v>
      </c>
    </row>
    <row r="93" spans="1:13" ht="20.45" customHeight="1" x14ac:dyDescent="0.25">
      <c r="A93" s="332"/>
      <c r="B93" s="332"/>
      <c r="C93" s="332"/>
      <c r="D93" s="332"/>
      <c r="E93" s="245"/>
      <c r="F93" s="245"/>
      <c r="G93" s="184" t="str">
        <f>G52</f>
        <v>30 มิถุนายน</v>
      </c>
      <c r="H93" s="239"/>
      <c r="I93" s="184" t="s">
        <v>7</v>
      </c>
      <c r="J93" s="239"/>
      <c r="K93" s="184" t="str">
        <f>K52</f>
        <v>30 มิถุนายน</v>
      </c>
      <c r="L93" s="239"/>
      <c r="M93" s="184" t="s">
        <v>7</v>
      </c>
    </row>
    <row r="94" spans="1:13" ht="20.45" customHeight="1" x14ac:dyDescent="0.25">
      <c r="E94" s="196"/>
      <c r="F94" s="245"/>
      <c r="G94" s="210" t="s">
        <v>165</v>
      </c>
      <c r="H94" s="184"/>
      <c r="I94" s="210" t="s">
        <v>128</v>
      </c>
      <c r="J94" s="184"/>
      <c r="K94" s="210" t="s">
        <v>165</v>
      </c>
      <c r="L94" s="184"/>
      <c r="M94" s="210" t="s">
        <v>128</v>
      </c>
    </row>
    <row r="95" spans="1:13" ht="8.1" customHeight="1" x14ac:dyDescent="0.25">
      <c r="A95" s="290"/>
      <c r="B95" s="290"/>
      <c r="C95" s="290"/>
      <c r="D95" s="290"/>
      <c r="E95" s="287"/>
      <c r="F95" s="287"/>
      <c r="H95" s="288"/>
      <c r="J95" s="289"/>
      <c r="L95" s="289"/>
    </row>
    <row r="96" spans="1:13" ht="20.45" customHeight="1" x14ac:dyDescent="0.25">
      <c r="A96" s="303" t="s">
        <v>164</v>
      </c>
      <c r="B96" s="303"/>
      <c r="C96" s="303"/>
      <c r="D96" s="290"/>
      <c r="E96" s="287"/>
      <c r="F96" s="287"/>
      <c r="H96" s="288"/>
      <c r="J96" s="289"/>
      <c r="L96" s="289"/>
    </row>
    <row r="97" spans="1:13" ht="8.1" customHeight="1" x14ac:dyDescent="0.25">
      <c r="A97" s="290"/>
      <c r="B97" s="290"/>
      <c r="C97" s="290"/>
      <c r="D97" s="290"/>
      <c r="E97" s="287"/>
      <c r="F97" s="287"/>
      <c r="H97" s="288"/>
      <c r="J97" s="289"/>
      <c r="L97" s="289"/>
    </row>
    <row r="98" spans="1:13" ht="20.45" customHeight="1" x14ac:dyDescent="0.25">
      <c r="A98" s="303" t="s">
        <v>40</v>
      </c>
      <c r="B98" s="303"/>
      <c r="C98" s="303"/>
      <c r="D98" s="303"/>
      <c r="E98" s="291"/>
      <c r="F98" s="291"/>
      <c r="G98" s="305"/>
      <c r="H98" s="294"/>
      <c r="I98" s="305"/>
      <c r="J98" s="294"/>
      <c r="K98" s="305"/>
      <c r="L98" s="294"/>
      <c r="M98" s="305"/>
    </row>
    <row r="99" spans="1:13" ht="8.1" customHeight="1" x14ac:dyDescent="0.25">
      <c r="A99" s="290"/>
      <c r="B99" s="290"/>
      <c r="C99" s="290"/>
      <c r="D99" s="290"/>
      <c r="E99" s="287"/>
      <c r="F99" s="287"/>
      <c r="H99" s="288"/>
      <c r="J99" s="289"/>
      <c r="L99" s="289"/>
    </row>
    <row r="100" spans="1:13" ht="20.45" customHeight="1" x14ac:dyDescent="0.25">
      <c r="A100" s="290" t="s">
        <v>41</v>
      </c>
      <c r="B100" s="290"/>
      <c r="C100" s="290"/>
      <c r="D100" s="290"/>
      <c r="E100" s="301"/>
      <c r="F100" s="301"/>
      <c r="G100" s="239"/>
      <c r="H100" s="317"/>
      <c r="I100" s="239"/>
      <c r="J100" s="317"/>
      <c r="K100" s="239"/>
      <c r="L100" s="317"/>
      <c r="M100" s="239"/>
    </row>
    <row r="101" spans="1:13" ht="20.45" customHeight="1" x14ac:dyDescent="0.25">
      <c r="A101" s="290"/>
      <c r="B101" s="290" t="s">
        <v>42</v>
      </c>
      <c r="C101" s="290"/>
      <c r="D101" s="290"/>
      <c r="E101" s="301"/>
      <c r="F101" s="301"/>
      <c r="G101" s="239"/>
      <c r="H101" s="317"/>
      <c r="I101" s="239"/>
      <c r="J101" s="317"/>
      <c r="K101" s="239"/>
      <c r="L101" s="317"/>
      <c r="M101" s="239"/>
    </row>
    <row r="102" spans="1:13" ht="20.45" customHeight="1" x14ac:dyDescent="0.25">
      <c r="A102" s="290"/>
      <c r="B102" s="290"/>
      <c r="C102" s="290" t="s">
        <v>141</v>
      </c>
      <c r="D102" s="290"/>
      <c r="E102" s="301"/>
      <c r="F102" s="301"/>
      <c r="H102" s="289"/>
      <c r="J102" s="289"/>
      <c r="L102" s="289"/>
    </row>
    <row r="103" spans="1:13" ht="20.45" customHeight="1" thickBot="1" x14ac:dyDescent="0.3">
      <c r="A103" s="290"/>
      <c r="B103" s="290"/>
      <c r="C103" s="290"/>
      <c r="D103" s="290" t="s">
        <v>136</v>
      </c>
      <c r="E103" s="301"/>
      <c r="F103" s="301"/>
      <c r="G103" s="325">
        <v>656559</v>
      </c>
      <c r="H103" s="317"/>
      <c r="I103" s="325">
        <v>656559</v>
      </c>
      <c r="J103" s="317"/>
      <c r="K103" s="325">
        <v>656559</v>
      </c>
      <c r="L103" s="317"/>
      <c r="M103" s="325">
        <v>656559</v>
      </c>
    </row>
    <row r="104" spans="1:13" ht="8.1" customHeight="1" thickTop="1" x14ac:dyDescent="0.25">
      <c r="A104" s="292"/>
      <c r="B104" s="292"/>
      <c r="C104" s="292"/>
      <c r="D104" s="292"/>
      <c r="E104" s="291"/>
      <c r="F104" s="291"/>
      <c r="H104" s="294"/>
      <c r="J104" s="294"/>
      <c r="L104" s="294"/>
    </row>
    <row r="105" spans="1:13" ht="20.45" customHeight="1" x14ac:dyDescent="0.25">
      <c r="A105" s="290"/>
      <c r="B105" s="290" t="s">
        <v>43</v>
      </c>
      <c r="C105" s="290"/>
      <c r="D105" s="290"/>
      <c r="E105" s="291"/>
      <c r="F105" s="291"/>
      <c r="G105" s="305"/>
      <c r="H105" s="294"/>
      <c r="I105" s="305"/>
      <c r="J105" s="294"/>
      <c r="K105" s="305"/>
      <c r="L105" s="294"/>
      <c r="M105" s="305"/>
    </row>
    <row r="106" spans="1:13" ht="20.45" customHeight="1" x14ac:dyDescent="0.25">
      <c r="A106" s="290"/>
      <c r="B106" s="290"/>
      <c r="C106" s="290" t="s">
        <v>44</v>
      </c>
      <c r="D106" s="290"/>
      <c r="E106" s="291"/>
      <c r="F106" s="291"/>
      <c r="G106" s="305"/>
      <c r="H106" s="294"/>
      <c r="I106" s="305"/>
      <c r="J106" s="294"/>
      <c r="K106" s="305"/>
      <c r="L106" s="294"/>
      <c r="M106" s="305"/>
    </row>
    <row r="107" spans="1:13" ht="20.45" customHeight="1" x14ac:dyDescent="0.25">
      <c r="A107" s="290"/>
      <c r="B107" s="290"/>
      <c r="C107" s="290"/>
      <c r="D107" s="290" t="s">
        <v>136</v>
      </c>
      <c r="E107" s="291"/>
      <c r="F107" s="291"/>
      <c r="G107" s="293">
        <v>650060</v>
      </c>
      <c r="H107" s="317"/>
      <c r="I107" s="293">
        <v>650060</v>
      </c>
      <c r="J107" s="317"/>
      <c r="K107" s="293">
        <v>650060</v>
      </c>
      <c r="L107" s="317"/>
      <c r="M107" s="239">
        <v>650060</v>
      </c>
    </row>
    <row r="108" spans="1:13" ht="20.45" customHeight="1" x14ac:dyDescent="0.25">
      <c r="A108" s="292" t="s">
        <v>45</v>
      </c>
      <c r="B108" s="292"/>
      <c r="C108" s="292"/>
      <c r="D108" s="292"/>
      <c r="E108" s="301"/>
      <c r="F108" s="301"/>
      <c r="G108" s="293">
        <v>132612</v>
      </c>
      <c r="H108" s="317"/>
      <c r="I108" s="293">
        <v>132612</v>
      </c>
      <c r="J108" s="317"/>
      <c r="K108" s="293">
        <v>132612</v>
      </c>
      <c r="L108" s="317"/>
      <c r="M108" s="239">
        <v>132612</v>
      </c>
    </row>
    <row r="109" spans="1:13" ht="20.45" customHeight="1" x14ac:dyDescent="0.25">
      <c r="A109" s="292" t="s">
        <v>46</v>
      </c>
      <c r="B109" s="292"/>
      <c r="C109" s="292"/>
      <c r="D109" s="292"/>
      <c r="E109" s="301"/>
      <c r="F109" s="301"/>
      <c r="G109" s="239"/>
      <c r="H109" s="317"/>
      <c r="I109" s="239"/>
      <c r="J109" s="317"/>
      <c r="K109" s="239"/>
      <c r="L109" s="317"/>
      <c r="M109" s="239"/>
    </row>
    <row r="110" spans="1:13" ht="20.45" customHeight="1" x14ac:dyDescent="0.25">
      <c r="A110" s="290"/>
      <c r="B110" s="292" t="s">
        <v>47</v>
      </c>
      <c r="C110" s="292"/>
      <c r="D110" s="292"/>
      <c r="F110" s="301"/>
      <c r="G110" s="293">
        <v>-20106</v>
      </c>
      <c r="H110" s="317"/>
      <c r="I110" s="239">
        <v>-20106</v>
      </c>
      <c r="J110" s="317"/>
      <c r="K110" s="293">
        <v>0</v>
      </c>
      <c r="L110" s="317"/>
      <c r="M110" s="239">
        <v>0</v>
      </c>
    </row>
    <row r="111" spans="1:13" ht="20.45" customHeight="1" x14ac:dyDescent="0.25">
      <c r="A111" s="292" t="s">
        <v>133</v>
      </c>
      <c r="B111" s="292"/>
      <c r="C111" s="292"/>
      <c r="D111" s="292"/>
      <c r="E111" s="301"/>
      <c r="F111" s="301"/>
      <c r="G111" s="293">
        <v>387835</v>
      </c>
      <c r="H111" s="317"/>
      <c r="I111" s="293">
        <v>387835</v>
      </c>
      <c r="J111" s="317"/>
      <c r="K111" s="293">
        <v>387835</v>
      </c>
      <c r="L111" s="317"/>
      <c r="M111" s="239">
        <v>387835</v>
      </c>
    </row>
    <row r="112" spans="1:13" ht="20.45" customHeight="1" x14ac:dyDescent="0.25">
      <c r="A112" s="290" t="s">
        <v>77</v>
      </c>
      <c r="B112" s="290"/>
      <c r="C112" s="290"/>
      <c r="D112" s="290"/>
      <c r="E112" s="301"/>
      <c r="F112" s="296"/>
      <c r="G112" s="239"/>
      <c r="H112" s="317"/>
      <c r="I112" s="239"/>
      <c r="J112" s="317"/>
      <c r="K112" s="239"/>
      <c r="L112" s="317"/>
      <c r="M112" s="239"/>
    </row>
    <row r="113" spans="1:13" ht="20.45" customHeight="1" x14ac:dyDescent="0.25">
      <c r="A113" s="290"/>
      <c r="B113" s="290"/>
      <c r="C113" s="290" t="s">
        <v>48</v>
      </c>
      <c r="D113" s="290"/>
      <c r="E113" s="301"/>
      <c r="F113" s="301"/>
      <c r="G113" s="239">
        <v>0</v>
      </c>
      <c r="H113" s="317"/>
      <c r="I113" s="239">
        <v>0</v>
      </c>
      <c r="J113" s="317"/>
      <c r="K113" s="239">
        <v>0</v>
      </c>
      <c r="L113" s="317"/>
      <c r="M113" s="239">
        <v>0</v>
      </c>
    </row>
    <row r="114" spans="1:13" ht="20.45" customHeight="1" x14ac:dyDescent="0.25">
      <c r="A114" s="290"/>
      <c r="B114" s="290"/>
      <c r="C114" s="290" t="s">
        <v>49</v>
      </c>
      <c r="D114" s="290"/>
      <c r="E114" s="291"/>
      <c r="F114" s="291"/>
      <c r="G114" s="239">
        <v>-705860</v>
      </c>
      <c r="H114" s="317"/>
      <c r="I114" s="239">
        <v>-609205</v>
      </c>
      <c r="J114" s="317"/>
      <c r="K114" s="239">
        <v>-710645</v>
      </c>
      <c r="L114" s="317"/>
      <c r="M114" s="239">
        <v>-662572</v>
      </c>
    </row>
    <row r="115" spans="1:13" ht="20.45" customHeight="1" x14ac:dyDescent="0.25">
      <c r="A115" s="290" t="s">
        <v>124</v>
      </c>
      <c r="B115" s="290"/>
      <c r="C115" s="290"/>
      <c r="D115" s="290"/>
      <c r="E115" s="291"/>
      <c r="F115" s="291"/>
      <c r="G115" s="137">
        <v>-27554</v>
      </c>
      <c r="H115" s="317"/>
      <c r="I115" s="137">
        <v>-23274</v>
      </c>
      <c r="J115" s="317"/>
      <c r="K115" s="137">
        <v>0</v>
      </c>
      <c r="L115" s="317"/>
      <c r="M115" s="137">
        <v>4538</v>
      </c>
    </row>
    <row r="116" spans="1:13" ht="8.1" customHeight="1" x14ac:dyDescent="0.25">
      <c r="A116" s="292"/>
      <c r="B116" s="292"/>
      <c r="C116" s="292"/>
      <c r="D116" s="292"/>
      <c r="E116" s="291"/>
      <c r="F116" s="291"/>
      <c r="H116" s="294"/>
      <c r="J116" s="294"/>
      <c r="L116" s="294"/>
    </row>
    <row r="117" spans="1:13" ht="20.45" customHeight="1" x14ac:dyDescent="0.25">
      <c r="A117" s="308" t="s">
        <v>50</v>
      </c>
      <c r="B117" s="326"/>
      <c r="C117" s="326"/>
      <c r="D117" s="308"/>
      <c r="E117" s="327"/>
      <c r="F117" s="327"/>
      <c r="G117" s="305">
        <f>SUM(G107:G115)</f>
        <v>416987</v>
      </c>
      <c r="H117" s="294"/>
      <c r="I117" s="305">
        <f>SUM(I107:I115)</f>
        <v>517922</v>
      </c>
      <c r="J117" s="294"/>
      <c r="K117" s="305">
        <f>SUM(K107:K115)</f>
        <v>459862</v>
      </c>
      <c r="L117" s="294"/>
      <c r="M117" s="305">
        <f>SUM(M107:M115)</f>
        <v>512473</v>
      </c>
    </row>
    <row r="118" spans="1:13" ht="20.45" customHeight="1" x14ac:dyDescent="0.25">
      <c r="A118" s="292" t="s">
        <v>51</v>
      </c>
      <c r="B118" s="292"/>
      <c r="C118" s="292"/>
      <c r="D118" s="292"/>
      <c r="E118" s="301"/>
      <c r="F118" s="328"/>
      <c r="G118" s="137">
        <v>0</v>
      </c>
      <c r="H118" s="317"/>
      <c r="I118" s="137">
        <v>0</v>
      </c>
      <c r="J118" s="317"/>
      <c r="K118" s="137">
        <v>0</v>
      </c>
      <c r="L118" s="317"/>
      <c r="M118" s="137">
        <v>0</v>
      </c>
    </row>
    <row r="119" spans="1:13" ht="8.1" customHeight="1" x14ac:dyDescent="0.25">
      <c r="A119" s="290"/>
      <c r="B119" s="290"/>
      <c r="C119" s="290"/>
      <c r="D119" s="290"/>
      <c r="E119" s="290"/>
      <c r="F119" s="290"/>
      <c r="H119" s="289"/>
      <c r="J119" s="289"/>
      <c r="L119" s="289"/>
    </row>
    <row r="120" spans="1:13" ht="20.45" customHeight="1" x14ac:dyDescent="0.25">
      <c r="A120" s="303" t="s">
        <v>52</v>
      </c>
      <c r="B120" s="303"/>
      <c r="C120" s="303"/>
      <c r="D120" s="290"/>
      <c r="E120" s="291"/>
      <c r="F120" s="327"/>
      <c r="G120" s="304">
        <f>SUM(G117:G118)</f>
        <v>416987</v>
      </c>
      <c r="H120" s="294"/>
      <c r="I120" s="304">
        <f>SUM(I117:I118)</f>
        <v>517922</v>
      </c>
      <c r="J120" s="294"/>
      <c r="K120" s="304">
        <f>SUM(K117:K118)</f>
        <v>459862</v>
      </c>
      <c r="L120" s="294"/>
      <c r="M120" s="304">
        <f>SUM(M117:M118)</f>
        <v>512473</v>
      </c>
    </row>
    <row r="121" spans="1:13" ht="8.1" customHeight="1" x14ac:dyDescent="0.25">
      <c r="A121" s="292"/>
      <c r="B121" s="292"/>
      <c r="C121" s="292"/>
      <c r="D121" s="292"/>
      <c r="E121" s="291"/>
      <c r="F121" s="291"/>
      <c r="H121" s="294"/>
      <c r="J121" s="294"/>
      <c r="L121" s="294"/>
    </row>
    <row r="122" spans="1:13" ht="20.45" customHeight="1" thickBot="1" x14ac:dyDescent="0.3">
      <c r="A122" s="303" t="s">
        <v>53</v>
      </c>
      <c r="B122" s="303"/>
      <c r="C122" s="303"/>
      <c r="D122" s="303"/>
      <c r="E122" s="291"/>
      <c r="F122" s="291"/>
      <c r="G122" s="309">
        <f>SUM(G74,G120)</f>
        <v>649386</v>
      </c>
      <c r="H122" s="294"/>
      <c r="I122" s="309">
        <f>SUM(I74,I120)</f>
        <v>746073</v>
      </c>
      <c r="J122" s="294"/>
      <c r="K122" s="309">
        <f>SUM(K74,K120)</f>
        <v>466914</v>
      </c>
      <c r="L122" s="294"/>
      <c r="M122" s="309">
        <f>SUM(M74,M120)</f>
        <v>519995</v>
      </c>
    </row>
    <row r="123" spans="1:13" ht="21.75" customHeight="1" thickTop="1" x14ac:dyDescent="0.25">
      <c r="A123" s="332"/>
      <c r="B123" s="332"/>
      <c r="C123" s="332"/>
      <c r="D123" s="332"/>
      <c r="E123" s="247"/>
      <c r="F123" s="247"/>
      <c r="G123" s="329"/>
      <c r="H123" s="311"/>
      <c r="I123" s="329"/>
      <c r="J123" s="311"/>
      <c r="K123" s="329"/>
      <c r="L123" s="311"/>
      <c r="M123" s="329"/>
    </row>
    <row r="124" spans="1:13" ht="21.75" customHeight="1" x14ac:dyDescent="0.25">
      <c r="A124" s="332"/>
      <c r="B124" s="332"/>
      <c r="C124" s="332"/>
      <c r="D124" s="332"/>
      <c r="E124" s="247"/>
      <c r="F124" s="247"/>
      <c r="G124" s="329"/>
      <c r="H124" s="311"/>
      <c r="I124" s="329"/>
      <c r="J124" s="311"/>
      <c r="K124" s="329"/>
      <c r="L124" s="311"/>
      <c r="M124" s="329"/>
    </row>
    <row r="125" spans="1:13" ht="21.75" customHeight="1" x14ac:dyDescent="0.25">
      <c r="A125" s="332"/>
      <c r="B125" s="332"/>
      <c r="C125" s="332"/>
      <c r="D125" s="332"/>
      <c r="E125" s="247"/>
      <c r="F125" s="247"/>
      <c r="G125" s="329"/>
      <c r="H125" s="311"/>
      <c r="I125" s="329"/>
      <c r="J125" s="311"/>
      <c r="K125" s="329"/>
      <c r="L125" s="311"/>
      <c r="M125" s="329"/>
    </row>
    <row r="126" spans="1:13" ht="21.75" customHeight="1" x14ac:dyDescent="0.25">
      <c r="A126" s="332"/>
      <c r="B126" s="332"/>
      <c r="C126" s="332"/>
      <c r="D126" s="332"/>
      <c r="E126" s="247"/>
      <c r="F126" s="247"/>
      <c r="G126" s="329"/>
      <c r="H126" s="311"/>
      <c r="I126" s="329"/>
      <c r="J126" s="311"/>
      <c r="K126" s="329"/>
      <c r="L126" s="311"/>
      <c r="M126" s="329"/>
    </row>
    <row r="127" spans="1:13" ht="8.25" customHeight="1" x14ac:dyDescent="0.25">
      <c r="A127" s="332"/>
      <c r="B127" s="332"/>
      <c r="C127" s="332"/>
      <c r="D127" s="332"/>
      <c r="E127" s="247"/>
      <c r="F127" s="247"/>
      <c r="G127" s="329"/>
      <c r="H127" s="311"/>
      <c r="I127" s="329"/>
      <c r="J127" s="311"/>
      <c r="K127" s="329"/>
      <c r="L127" s="311"/>
      <c r="M127" s="329"/>
    </row>
    <row r="128" spans="1:13" ht="21.95" customHeight="1" x14ac:dyDescent="0.25">
      <c r="A128" s="330" t="str">
        <f>A85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28" s="120"/>
      <c r="C128" s="120"/>
      <c r="D128" s="120"/>
      <c r="E128" s="120"/>
      <c r="F128" s="120"/>
      <c r="G128" s="331"/>
      <c r="H128" s="120"/>
      <c r="I128" s="331"/>
      <c r="J128" s="120"/>
      <c r="K128" s="331"/>
      <c r="L128" s="120"/>
      <c r="M128" s="331"/>
    </row>
  </sheetData>
  <mergeCells count="11">
    <mergeCell ref="G49:M49"/>
    <mergeCell ref="G50:I50"/>
    <mergeCell ref="K50:M50"/>
    <mergeCell ref="G90:M90"/>
    <mergeCell ref="G91:I91"/>
    <mergeCell ref="K91:M91"/>
    <mergeCell ref="A1:G1"/>
    <mergeCell ref="G5:M5"/>
    <mergeCell ref="G6:I6"/>
    <mergeCell ref="K6:M6"/>
    <mergeCell ref="A44:M44"/>
  </mergeCells>
  <pageMargins left="0.8" right="0.5" top="0.5" bottom="0.6" header="0.49" footer="0.4"/>
  <pageSetup paperSize="9" firstPageNumber="3" orientation="portrait" useFirstPageNumber="1" horizontalDpi="1200" verticalDpi="1200" r:id="rId1"/>
  <headerFooter>
    <oddFooter>&amp;R&amp;"Browallia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1:K54"/>
  <sheetViews>
    <sheetView zoomScaleNormal="100" zoomScaleSheetLayoutView="90" workbookViewId="0">
      <selection activeCell="K17" sqref="K16:K17"/>
    </sheetView>
  </sheetViews>
  <sheetFormatPr defaultColWidth="9.140625" defaultRowHeight="21.75" customHeight="1" x14ac:dyDescent="0.25"/>
  <cols>
    <col min="1" max="1" width="1.42578125" style="193" customWidth="1"/>
    <col min="2" max="2" width="38.42578125" style="193" customWidth="1"/>
    <col min="3" max="3" width="7.140625" style="193" customWidth="1"/>
    <col min="4" max="4" width="0.5703125" style="193" customWidth="1"/>
    <col min="5" max="5" width="11.28515625" style="239" customWidth="1"/>
    <col min="6" max="6" width="0.5703125" style="239" customWidth="1"/>
    <col min="7" max="7" width="11.28515625" style="239" customWidth="1"/>
    <col min="8" max="8" width="0.5703125" style="239" customWidth="1"/>
    <col min="9" max="9" width="11.28515625" style="239" customWidth="1"/>
    <col min="10" max="10" width="0.5703125" style="239" customWidth="1"/>
    <col min="11" max="11" width="11.28515625" style="239" customWidth="1"/>
    <col min="12" max="16384" width="9.140625" style="193"/>
  </cols>
  <sheetData>
    <row r="1" spans="1:11" ht="21.75" customHeight="1" x14ac:dyDescent="0.25">
      <c r="A1" s="189" t="s">
        <v>0</v>
      </c>
      <c r="B1" s="236"/>
      <c r="C1" s="237"/>
      <c r="D1" s="237"/>
      <c r="E1" s="130"/>
      <c r="F1" s="130"/>
      <c r="G1" s="130"/>
      <c r="H1" s="130"/>
      <c r="I1" s="238"/>
      <c r="K1" s="238"/>
    </row>
    <row r="2" spans="1:11" ht="21.75" customHeight="1" x14ac:dyDescent="0.25">
      <c r="A2" s="195" t="s">
        <v>54</v>
      </c>
      <c r="B2" s="195"/>
      <c r="C2" s="237"/>
      <c r="D2" s="237"/>
      <c r="E2" s="130"/>
      <c r="F2" s="130"/>
      <c r="G2" s="130"/>
      <c r="H2" s="130"/>
    </row>
    <row r="3" spans="1:11" ht="21.75" customHeight="1" x14ac:dyDescent="0.25">
      <c r="A3" s="199" t="s">
        <v>172</v>
      </c>
      <c r="B3" s="199"/>
      <c r="C3" s="240"/>
      <c r="D3" s="240"/>
      <c r="E3" s="137"/>
      <c r="F3" s="137"/>
      <c r="G3" s="137"/>
      <c r="H3" s="137"/>
      <c r="I3" s="137"/>
      <c r="J3" s="137"/>
      <c r="K3" s="137"/>
    </row>
    <row r="4" spans="1:11" ht="21.75" customHeight="1" x14ac:dyDescent="0.25">
      <c r="A4" s="201"/>
      <c r="B4" s="201"/>
      <c r="C4" s="242"/>
      <c r="D4" s="242"/>
      <c r="E4" s="130"/>
      <c r="F4" s="130"/>
      <c r="G4" s="130"/>
      <c r="H4" s="130"/>
      <c r="I4" s="130"/>
      <c r="J4" s="130"/>
      <c r="K4" s="130"/>
    </row>
    <row r="5" spans="1:11" ht="17.850000000000001" customHeight="1" x14ac:dyDescent="0.25">
      <c r="A5" s="201"/>
      <c r="B5" s="201"/>
      <c r="C5" s="242"/>
      <c r="D5" s="242"/>
      <c r="E5" s="137"/>
      <c r="F5" s="137"/>
      <c r="G5" s="137"/>
      <c r="H5" s="137"/>
      <c r="I5" s="137"/>
      <c r="J5" s="137"/>
      <c r="K5" s="71" t="s">
        <v>2</v>
      </c>
    </row>
    <row r="6" spans="1:11" ht="17.850000000000001" customHeight="1" x14ac:dyDescent="0.25">
      <c r="A6" s="189"/>
      <c r="B6" s="189"/>
      <c r="C6" s="196"/>
      <c r="D6" s="202"/>
      <c r="E6" s="338" t="s">
        <v>3</v>
      </c>
      <c r="F6" s="338"/>
      <c r="G6" s="338"/>
      <c r="H6" s="73"/>
      <c r="I6" s="338" t="s">
        <v>4</v>
      </c>
      <c r="J6" s="338"/>
      <c r="K6" s="338"/>
    </row>
    <row r="7" spans="1:11" ht="17.850000000000001" customHeight="1" x14ac:dyDescent="0.25">
      <c r="C7" s="245"/>
      <c r="D7" s="207"/>
      <c r="E7" s="208" t="s">
        <v>148</v>
      </c>
      <c r="F7" s="209"/>
      <c r="G7" s="208" t="s">
        <v>148</v>
      </c>
      <c r="H7" s="209"/>
      <c r="I7" s="208" t="s">
        <v>148</v>
      </c>
      <c r="J7" s="209"/>
      <c r="K7" s="208" t="s">
        <v>148</v>
      </c>
    </row>
    <row r="8" spans="1:11" ht="17.850000000000001" customHeight="1" x14ac:dyDescent="0.25">
      <c r="C8" s="156" t="s">
        <v>8</v>
      </c>
      <c r="D8" s="207"/>
      <c r="E8" s="210" t="s">
        <v>165</v>
      </c>
      <c r="F8" s="150"/>
      <c r="G8" s="210" t="s">
        <v>128</v>
      </c>
      <c r="H8" s="150"/>
      <c r="I8" s="210" t="s">
        <v>165</v>
      </c>
      <c r="J8" s="150"/>
      <c r="K8" s="210" t="s">
        <v>128</v>
      </c>
    </row>
    <row r="9" spans="1:11" ht="6" customHeight="1" x14ac:dyDescent="0.25">
      <c r="A9" s="195"/>
      <c r="B9" s="205"/>
      <c r="C9" s="206"/>
      <c r="D9" s="211"/>
      <c r="E9" s="130"/>
      <c r="F9" s="163"/>
      <c r="G9" s="130"/>
      <c r="H9" s="163"/>
      <c r="I9" s="130"/>
      <c r="J9" s="163"/>
      <c r="K9" s="130"/>
    </row>
    <row r="10" spans="1:11" ht="17.850000000000001" customHeight="1" x14ac:dyDescent="0.25">
      <c r="A10" s="195" t="s">
        <v>55</v>
      </c>
      <c r="B10" s="205"/>
      <c r="C10" s="206"/>
      <c r="D10" s="211"/>
      <c r="E10" s="130"/>
      <c r="F10" s="163"/>
      <c r="G10" s="130"/>
      <c r="H10" s="163"/>
      <c r="I10" s="130"/>
      <c r="J10" s="163"/>
      <c r="K10" s="130"/>
    </row>
    <row r="11" spans="1:11" ht="6" customHeight="1" x14ac:dyDescent="0.25">
      <c r="A11" s="195"/>
      <c r="B11" s="205"/>
      <c r="C11" s="206"/>
      <c r="D11" s="211"/>
      <c r="E11" s="130"/>
      <c r="F11" s="163"/>
      <c r="G11" s="130"/>
      <c r="H11" s="163"/>
      <c r="I11" s="130"/>
      <c r="J11" s="163"/>
      <c r="K11" s="130"/>
    </row>
    <row r="12" spans="1:11" ht="17.850000000000001" customHeight="1" x14ac:dyDescent="0.25">
      <c r="A12" s="105" t="s">
        <v>56</v>
      </c>
      <c r="B12" s="246"/>
      <c r="C12" s="247" t="s">
        <v>219</v>
      </c>
      <c r="D12" s="248"/>
      <c r="E12" s="83">
        <v>372</v>
      </c>
      <c r="F12" s="163"/>
      <c r="G12" s="83">
        <v>291</v>
      </c>
      <c r="H12" s="163"/>
      <c r="I12" s="83">
        <v>3510</v>
      </c>
      <c r="J12" s="163"/>
      <c r="K12" s="83">
        <v>3970</v>
      </c>
    </row>
    <row r="13" spans="1:11" ht="17.850000000000001" customHeight="1" x14ac:dyDescent="0.25">
      <c r="A13" s="105" t="s">
        <v>228</v>
      </c>
      <c r="B13" s="246"/>
      <c r="C13" s="247"/>
      <c r="D13" s="248"/>
      <c r="E13" s="83">
        <v>30152</v>
      </c>
      <c r="F13" s="163"/>
      <c r="G13" s="83">
        <v>112840</v>
      </c>
      <c r="H13" s="163"/>
      <c r="I13" s="83">
        <v>0</v>
      </c>
      <c r="J13" s="163"/>
      <c r="K13" s="83">
        <v>0</v>
      </c>
    </row>
    <row r="14" spans="1:11" ht="17.850000000000001" customHeight="1" x14ac:dyDescent="0.25">
      <c r="A14" s="105" t="s">
        <v>131</v>
      </c>
      <c r="B14" s="246"/>
      <c r="C14" s="247"/>
      <c r="D14" s="248"/>
      <c r="E14" s="83">
        <v>150</v>
      </c>
      <c r="F14" s="163"/>
      <c r="G14" s="83">
        <v>3857</v>
      </c>
      <c r="H14" s="163"/>
      <c r="I14" s="83">
        <v>0</v>
      </c>
      <c r="J14" s="163"/>
      <c r="K14" s="83">
        <v>0</v>
      </c>
    </row>
    <row r="15" spans="1:11" ht="17.850000000000001" customHeight="1" x14ac:dyDescent="0.25">
      <c r="A15" s="105" t="s">
        <v>57</v>
      </c>
      <c r="B15" s="246"/>
      <c r="C15" s="247"/>
      <c r="D15" s="248"/>
      <c r="E15" s="94">
        <v>2002</v>
      </c>
      <c r="F15" s="163"/>
      <c r="G15" s="94">
        <v>16617</v>
      </c>
      <c r="H15" s="163"/>
      <c r="I15" s="94">
        <v>176</v>
      </c>
      <c r="J15" s="163"/>
      <c r="K15" s="94">
        <v>500</v>
      </c>
    </row>
    <row r="16" spans="1:11" ht="6" customHeight="1" x14ac:dyDescent="0.25">
      <c r="A16" s="251"/>
      <c r="B16" s="246"/>
      <c r="C16" s="248"/>
      <c r="D16" s="248"/>
      <c r="E16" s="83"/>
      <c r="F16" s="84"/>
      <c r="G16" s="83"/>
      <c r="H16" s="84"/>
      <c r="I16" s="83"/>
      <c r="J16" s="84"/>
      <c r="K16" s="83"/>
    </row>
    <row r="17" spans="1:11" ht="17.850000000000001" customHeight="1" x14ac:dyDescent="0.25">
      <c r="A17" s="334" t="s">
        <v>58</v>
      </c>
      <c r="B17" s="226"/>
      <c r="C17" s="247"/>
      <c r="D17" s="248"/>
      <c r="E17" s="94">
        <f>SUM(E12:E15)</f>
        <v>32676</v>
      </c>
      <c r="F17" s="84"/>
      <c r="G17" s="94">
        <f>SUM(G12:G15)</f>
        <v>133605</v>
      </c>
      <c r="H17" s="84"/>
      <c r="I17" s="94">
        <f>SUM(I12:I15)</f>
        <v>3686</v>
      </c>
      <c r="J17" s="84"/>
      <c r="K17" s="94">
        <f>SUM(K12:K15)</f>
        <v>4470</v>
      </c>
    </row>
    <row r="18" spans="1:11" ht="15" customHeight="1" x14ac:dyDescent="0.25">
      <c r="A18" s="105"/>
      <c r="B18" s="246"/>
      <c r="C18" s="247"/>
      <c r="D18" s="248"/>
      <c r="E18" s="83"/>
      <c r="F18" s="84"/>
      <c r="G18" s="83"/>
      <c r="H18" s="84"/>
      <c r="I18" s="83"/>
      <c r="J18" s="84"/>
      <c r="K18" s="83"/>
    </row>
    <row r="19" spans="1:11" ht="17.850000000000001" customHeight="1" x14ac:dyDescent="0.25">
      <c r="A19" s="334" t="s">
        <v>59</v>
      </c>
      <c r="B19" s="246"/>
      <c r="C19" s="247"/>
      <c r="D19" s="248"/>
      <c r="E19" s="83"/>
      <c r="F19" s="84"/>
      <c r="G19" s="83"/>
      <c r="H19" s="84"/>
      <c r="I19" s="83"/>
      <c r="J19" s="84"/>
      <c r="K19" s="83"/>
    </row>
    <row r="20" spans="1:11" ht="6" customHeight="1" x14ac:dyDescent="0.25">
      <c r="A20" s="334"/>
      <c r="B20" s="246"/>
      <c r="C20" s="247"/>
      <c r="D20" s="248"/>
      <c r="E20" s="83"/>
      <c r="F20" s="84"/>
      <c r="G20" s="83"/>
      <c r="H20" s="84"/>
      <c r="I20" s="83"/>
      <c r="J20" s="84"/>
      <c r="K20" s="83"/>
    </row>
    <row r="21" spans="1:11" ht="17.850000000000001" customHeight="1" x14ac:dyDescent="0.25">
      <c r="A21" s="226" t="s">
        <v>229</v>
      </c>
      <c r="B21" s="246"/>
      <c r="C21" s="247"/>
      <c r="D21" s="248"/>
      <c r="E21" s="130">
        <v>44860</v>
      </c>
      <c r="F21" s="163"/>
      <c r="G21" s="130">
        <v>83833</v>
      </c>
      <c r="H21" s="163"/>
      <c r="I21" s="83">
        <v>0</v>
      </c>
      <c r="J21" s="163"/>
      <c r="K21" s="83">
        <v>0</v>
      </c>
    </row>
    <row r="22" spans="1:11" ht="17.850000000000001" customHeight="1" x14ac:dyDescent="0.25">
      <c r="A22" s="269" t="s">
        <v>132</v>
      </c>
      <c r="B22" s="246"/>
      <c r="C22" s="247"/>
      <c r="D22" s="248"/>
      <c r="E22" s="130">
        <v>146</v>
      </c>
      <c r="F22" s="163"/>
      <c r="G22" s="130">
        <v>2623</v>
      </c>
      <c r="H22" s="163"/>
      <c r="I22" s="83">
        <v>0</v>
      </c>
      <c r="J22" s="163"/>
      <c r="K22" s="83">
        <v>0</v>
      </c>
    </row>
    <row r="23" spans="1:11" ht="17.850000000000001" customHeight="1" x14ac:dyDescent="0.25">
      <c r="A23" s="226" t="s">
        <v>60</v>
      </c>
      <c r="B23" s="246"/>
      <c r="C23" s="247"/>
      <c r="D23" s="248"/>
      <c r="E23" s="137">
        <v>104</v>
      </c>
      <c r="F23" s="163"/>
      <c r="G23" s="137">
        <v>296</v>
      </c>
      <c r="H23" s="163"/>
      <c r="I23" s="94">
        <v>0</v>
      </c>
      <c r="J23" s="163"/>
      <c r="K23" s="94">
        <v>0</v>
      </c>
    </row>
    <row r="24" spans="1:11" s="189" customFormat="1" ht="6" customHeight="1" x14ac:dyDescent="0.25">
      <c r="A24" s="225"/>
      <c r="B24" s="246"/>
      <c r="C24" s="248"/>
      <c r="D24" s="248"/>
      <c r="E24" s="83"/>
      <c r="F24" s="84"/>
      <c r="G24" s="83"/>
      <c r="H24" s="84"/>
      <c r="I24" s="83"/>
      <c r="J24" s="84"/>
      <c r="K24" s="83"/>
    </row>
    <row r="25" spans="1:11" s="189" customFormat="1" ht="17.850000000000001" customHeight="1" x14ac:dyDescent="0.25">
      <c r="A25" s="334" t="s">
        <v>61</v>
      </c>
      <c r="B25" s="226"/>
      <c r="C25" s="253"/>
      <c r="D25" s="254"/>
      <c r="E25" s="94">
        <f>SUM(E21:E23)</f>
        <v>45110</v>
      </c>
      <c r="F25" s="84"/>
      <c r="G25" s="94">
        <f>SUM(G21:G23)</f>
        <v>86752</v>
      </c>
      <c r="H25" s="84"/>
      <c r="I25" s="94">
        <f>SUM(I21:I23)</f>
        <v>0</v>
      </c>
      <c r="J25" s="84"/>
      <c r="K25" s="94">
        <f>SUM(K21:K23)</f>
        <v>0</v>
      </c>
    </row>
    <row r="26" spans="1:11" ht="15" customHeight="1" x14ac:dyDescent="0.25">
      <c r="A26" s="334"/>
      <c r="B26" s="246"/>
      <c r="C26" s="253"/>
      <c r="D26" s="254"/>
      <c r="E26" s="83"/>
      <c r="F26" s="84"/>
      <c r="G26" s="83"/>
      <c r="H26" s="84"/>
      <c r="I26" s="83"/>
      <c r="J26" s="84"/>
      <c r="K26" s="83"/>
    </row>
    <row r="27" spans="1:11" ht="17.850000000000001" customHeight="1" x14ac:dyDescent="0.25">
      <c r="A27" s="334" t="s">
        <v>206</v>
      </c>
      <c r="B27" s="246"/>
      <c r="C27" s="253"/>
      <c r="D27" s="254"/>
      <c r="E27" s="83">
        <f>E17-E25</f>
        <v>-12434</v>
      </c>
      <c r="F27" s="84"/>
      <c r="G27" s="83">
        <f>G17-G25</f>
        <v>46853</v>
      </c>
      <c r="H27" s="84"/>
      <c r="I27" s="83">
        <f>I17-I25</f>
        <v>3686</v>
      </c>
      <c r="J27" s="84"/>
      <c r="K27" s="83">
        <f>K17-K25</f>
        <v>4470</v>
      </c>
    </row>
    <row r="28" spans="1:11" ht="17.850000000000001" customHeight="1" x14ac:dyDescent="0.25">
      <c r="A28" s="105" t="s">
        <v>63</v>
      </c>
      <c r="B28" s="246"/>
      <c r="C28" s="247"/>
      <c r="D28" s="248"/>
      <c r="E28" s="130">
        <v>785</v>
      </c>
      <c r="F28" s="163"/>
      <c r="G28" s="130">
        <v>760</v>
      </c>
      <c r="H28" s="163"/>
      <c r="I28" s="130">
        <v>1910</v>
      </c>
      <c r="J28" s="163"/>
      <c r="K28" s="130">
        <v>926</v>
      </c>
    </row>
    <row r="29" spans="1:11" ht="17.850000000000001" customHeight="1" x14ac:dyDescent="0.25">
      <c r="A29" s="193" t="s">
        <v>64</v>
      </c>
      <c r="B29" s="246"/>
      <c r="C29" s="247"/>
      <c r="D29" s="248"/>
      <c r="E29" s="130">
        <v>-11083</v>
      </c>
      <c r="F29" s="163"/>
      <c r="G29" s="130">
        <v>-20181</v>
      </c>
      <c r="H29" s="163"/>
      <c r="I29" s="130">
        <v>-630</v>
      </c>
      <c r="J29" s="163"/>
      <c r="K29" s="130">
        <v>-2001</v>
      </c>
    </row>
    <row r="30" spans="1:11" ht="17.850000000000001" customHeight="1" x14ac:dyDescent="0.25">
      <c r="A30" s="193" t="s">
        <v>65</v>
      </c>
      <c r="B30" s="246"/>
      <c r="C30" s="247"/>
      <c r="D30" s="248"/>
      <c r="E30" s="130">
        <v>-10360</v>
      </c>
      <c r="F30" s="163"/>
      <c r="G30" s="130">
        <v>-19374</v>
      </c>
      <c r="H30" s="163"/>
      <c r="I30" s="130">
        <v>-3443</v>
      </c>
      <c r="J30" s="163"/>
      <c r="K30" s="130">
        <v>-6380</v>
      </c>
    </row>
    <row r="31" spans="1:11" ht="17.850000000000001" customHeight="1" x14ac:dyDescent="0.25">
      <c r="A31" s="193" t="s">
        <v>210</v>
      </c>
      <c r="B31" s="246"/>
      <c r="C31" s="247"/>
      <c r="D31" s="248"/>
      <c r="E31" s="130">
        <v>-31210</v>
      </c>
      <c r="F31" s="163"/>
      <c r="G31" s="130">
        <v>0</v>
      </c>
      <c r="H31" s="163"/>
      <c r="I31" s="130">
        <v>0</v>
      </c>
      <c r="J31" s="163"/>
      <c r="K31" s="130">
        <v>0</v>
      </c>
    </row>
    <row r="32" spans="1:11" ht="17.850000000000001" customHeight="1" x14ac:dyDescent="0.25">
      <c r="A32" s="226" t="s">
        <v>66</v>
      </c>
      <c r="B32" s="246"/>
      <c r="C32" s="247"/>
      <c r="D32" s="247"/>
      <c r="E32" s="130">
        <v>-395</v>
      </c>
      <c r="F32" s="163"/>
      <c r="G32" s="130">
        <v>-749</v>
      </c>
      <c r="H32" s="163"/>
      <c r="I32" s="130">
        <v>0</v>
      </c>
      <c r="J32" s="163"/>
      <c r="K32" s="130">
        <v>0</v>
      </c>
    </row>
    <row r="33" spans="1:11" ht="17.850000000000001" customHeight="1" x14ac:dyDescent="0.25">
      <c r="A33" s="226" t="s">
        <v>178</v>
      </c>
      <c r="B33" s="246"/>
      <c r="C33" s="247"/>
      <c r="D33" s="247"/>
      <c r="E33" s="137">
        <v>2961</v>
      </c>
      <c r="F33" s="163"/>
      <c r="G33" s="137">
        <v>-1593</v>
      </c>
      <c r="H33" s="163"/>
      <c r="I33" s="137">
        <v>0</v>
      </c>
      <c r="J33" s="163"/>
      <c r="K33" s="137">
        <v>0</v>
      </c>
    </row>
    <row r="34" spans="1:11" ht="6" customHeight="1" x14ac:dyDescent="0.25">
      <c r="A34" s="334"/>
      <c r="B34" s="246"/>
      <c r="C34" s="253"/>
      <c r="D34" s="254"/>
      <c r="E34" s="83"/>
      <c r="F34" s="84"/>
      <c r="G34" s="83"/>
      <c r="H34" s="84"/>
      <c r="I34" s="83"/>
      <c r="J34" s="84"/>
      <c r="K34" s="83"/>
    </row>
    <row r="35" spans="1:11" ht="17.850000000000001" customHeight="1" x14ac:dyDescent="0.25">
      <c r="A35" s="255" t="s">
        <v>208</v>
      </c>
      <c r="B35" s="246"/>
      <c r="C35" s="247"/>
      <c r="D35" s="247"/>
      <c r="E35" s="83">
        <f>SUM(E27:E33)</f>
        <v>-61736</v>
      </c>
      <c r="F35" s="84"/>
      <c r="G35" s="83">
        <f>SUM(G27:G33)</f>
        <v>5716</v>
      </c>
      <c r="H35" s="84"/>
      <c r="I35" s="83">
        <f>SUM(I27:I33)</f>
        <v>1523</v>
      </c>
      <c r="J35" s="84"/>
      <c r="K35" s="83">
        <f>SUM(K27:K33)</f>
        <v>-2985</v>
      </c>
    </row>
    <row r="36" spans="1:11" ht="17.850000000000001" customHeight="1" x14ac:dyDescent="0.25">
      <c r="A36" s="105" t="s">
        <v>67</v>
      </c>
      <c r="B36" s="246"/>
      <c r="C36" s="247">
        <v>14</v>
      </c>
      <c r="D36" s="247"/>
      <c r="E36" s="137">
        <v>-3679</v>
      </c>
      <c r="F36" s="163"/>
      <c r="G36" s="137">
        <v>-2674</v>
      </c>
      <c r="H36" s="163"/>
      <c r="I36" s="137">
        <v>0</v>
      </c>
      <c r="J36" s="163"/>
      <c r="K36" s="137">
        <v>544</v>
      </c>
    </row>
    <row r="37" spans="1:11" ht="6" customHeight="1" x14ac:dyDescent="0.25">
      <c r="A37" s="105"/>
      <c r="B37" s="246"/>
      <c r="C37" s="247"/>
      <c r="D37" s="247"/>
      <c r="E37" s="83"/>
      <c r="F37" s="84"/>
      <c r="G37" s="83"/>
      <c r="H37" s="84"/>
      <c r="I37" s="83"/>
      <c r="J37" s="84"/>
      <c r="K37" s="83"/>
    </row>
    <row r="38" spans="1:11" ht="17.850000000000001" customHeight="1" thickBot="1" x14ac:dyDescent="0.3">
      <c r="A38" s="334" t="s">
        <v>207</v>
      </c>
      <c r="B38" s="246"/>
      <c r="C38" s="247"/>
      <c r="D38" s="247"/>
      <c r="E38" s="256">
        <f>SUM(E35:E36)</f>
        <v>-65415</v>
      </c>
      <c r="F38" s="84"/>
      <c r="G38" s="256">
        <f>SUM(G35:G36)</f>
        <v>3042</v>
      </c>
      <c r="H38" s="84"/>
      <c r="I38" s="256">
        <f>SUM(I35:I36)</f>
        <v>1523</v>
      </c>
      <c r="J38" s="84"/>
      <c r="K38" s="256">
        <f>SUM(K35:K36)</f>
        <v>-2441</v>
      </c>
    </row>
    <row r="39" spans="1:11" ht="15" customHeight="1" thickTop="1" x14ac:dyDescent="0.25">
      <c r="A39" s="105"/>
      <c r="B39" s="246"/>
      <c r="C39" s="247"/>
      <c r="D39" s="247"/>
      <c r="E39" s="83"/>
      <c r="F39" s="84"/>
      <c r="G39" s="83"/>
      <c r="H39" s="84"/>
      <c r="I39" s="83"/>
      <c r="J39" s="84"/>
      <c r="K39" s="83"/>
    </row>
    <row r="40" spans="1:11" ht="17.850000000000001" customHeight="1" x14ac:dyDescent="0.25">
      <c r="A40" s="334" t="s">
        <v>209</v>
      </c>
      <c r="B40" s="105"/>
      <c r="C40" s="247"/>
      <c r="D40" s="248"/>
      <c r="E40" s="257"/>
      <c r="F40" s="84"/>
      <c r="G40" s="257"/>
      <c r="H40" s="84"/>
      <c r="I40" s="257"/>
      <c r="J40" s="84"/>
      <c r="K40" s="257"/>
    </row>
    <row r="41" spans="1:11" ht="17.850000000000001" customHeight="1" x14ac:dyDescent="0.25">
      <c r="A41" s="225" t="s">
        <v>125</v>
      </c>
      <c r="B41" s="258"/>
      <c r="C41" s="248"/>
      <c r="D41" s="225"/>
      <c r="E41" s="130">
        <v>-65415</v>
      </c>
      <c r="F41" s="86"/>
      <c r="G41" s="130">
        <v>3039</v>
      </c>
      <c r="H41" s="86"/>
      <c r="I41" s="349">
        <v>1523</v>
      </c>
      <c r="J41" s="86"/>
      <c r="K41" s="349">
        <v>-2441</v>
      </c>
    </row>
    <row r="42" spans="1:11" ht="17.850000000000001" customHeight="1" x14ac:dyDescent="0.25">
      <c r="A42" s="226" t="s">
        <v>68</v>
      </c>
      <c r="B42" s="226"/>
      <c r="C42" s="247"/>
      <c r="D42" s="226"/>
      <c r="E42" s="137">
        <v>0</v>
      </c>
      <c r="F42" s="350"/>
      <c r="G42" s="137">
        <v>3</v>
      </c>
      <c r="H42" s="350"/>
      <c r="I42" s="223">
        <v>0</v>
      </c>
      <c r="J42" s="86"/>
      <c r="K42" s="223">
        <v>0</v>
      </c>
    </row>
    <row r="43" spans="1:11" ht="6" customHeight="1" x14ac:dyDescent="0.25">
      <c r="A43" s="334"/>
      <c r="B43" s="105"/>
      <c r="C43" s="247"/>
      <c r="D43" s="248"/>
      <c r="E43" s="259"/>
      <c r="F43" s="84"/>
      <c r="G43" s="259"/>
      <c r="H43" s="84"/>
      <c r="I43" s="259"/>
      <c r="J43" s="84"/>
      <c r="K43" s="259"/>
    </row>
    <row r="44" spans="1:11" ht="17.850000000000001" customHeight="1" thickBot="1" x14ac:dyDescent="0.3">
      <c r="A44" s="334" t="s">
        <v>207</v>
      </c>
      <c r="B44" s="334"/>
      <c r="C44" s="247"/>
      <c r="D44" s="247"/>
      <c r="E44" s="256">
        <f>SUM(E41:E42)</f>
        <v>-65415</v>
      </c>
      <c r="F44" s="84"/>
      <c r="G44" s="256">
        <f>SUM(G41:G42)</f>
        <v>3042</v>
      </c>
      <c r="H44" s="84"/>
      <c r="I44" s="256">
        <f>SUM(I41:I42)</f>
        <v>1523</v>
      </c>
      <c r="J44" s="84"/>
      <c r="K44" s="256">
        <f>SUM(K41:K42)</f>
        <v>-2441</v>
      </c>
    </row>
    <row r="45" spans="1:11" ht="15" customHeight="1" thickTop="1" x14ac:dyDescent="0.25">
      <c r="A45" s="334"/>
      <c r="B45" s="334"/>
      <c r="C45" s="247"/>
      <c r="D45" s="247"/>
      <c r="E45" s="262"/>
      <c r="F45" s="84"/>
      <c r="G45" s="262"/>
      <c r="H45" s="84"/>
      <c r="I45" s="262"/>
      <c r="J45" s="84"/>
      <c r="K45" s="262"/>
    </row>
    <row r="46" spans="1:11" ht="17.850000000000001" customHeight="1" x14ac:dyDescent="0.25">
      <c r="A46" s="334"/>
      <c r="B46" s="246"/>
      <c r="C46" s="247"/>
      <c r="D46" s="247"/>
      <c r="E46" s="263" t="s">
        <v>69</v>
      </c>
      <c r="F46" s="84"/>
      <c r="G46" s="263" t="s">
        <v>69</v>
      </c>
      <c r="H46" s="84"/>
      <c r="I46" s="263" t="s">
        <v>69</v>
      </c>
      <c r="J46" s="84"/>
      <c r="K46" s="263" t="s">
        <v>69</v>
      </c>
    </row>
    <row r="47" spans="1:11" ht="6" customHeight="1" x14ac:dyDescent="0.25">
      <c r="A47" s="334"/>
      <c r="B47" s="246"/>
      <c r="C47" s="247"/>
      <c r="D47" s="247"/>
      <c r="E47" s="262"/>
      <c r="F47" s="220"/>
      <c r="G47" s="262"/>
      <c r="H47" s="84"/>
      <c r="I47" s="262"/>
      <c r="J47" s="84"/>
      <c r="K47" s="262"/>
    </row>
    <row r="48" spans="1:11" ht="17.850000000000001" customHeight="1" x14ac:dyDescent="0.25">
      <c r="A48" s="334" t="s">
        <v>211</v>
      </c>
      <c r="B48" s="334"/>
      <c r="C48" s="247">
        <v>15</v>
      </c>
      <c r="D48" s="247"/>
      <c r="E48" s="262"/>
      <c r="F48" s="220"/>
      <c r="G48" s="262"/>
      <c r="H48" s="84"/>
      <c r="I48" s="262"/>
      <c r="J48" s="84"/>
      <c r="K48" s="262"/>
    </row>
    <row r="49" spans="1:11" ht="6" customHeight="1" x14ac:dyDescent="0.25">
      <c r="A49" s="334"/>
      <c r="B49" s="334"/>
      <c r="C49" s="247"/>
      <c r="D49" s="247"/>
      <c r="E49" s="262"/>
      <c r="F49" s="220"/>
      <c r="G49" s="262"/>
      <c r="H49" s="220"/>
      <c r="I49" s="262"/>
      <c r="J49" s="220"/>
      <c r="K49" s="262"/>
    </row>
    <row r="50" spans="1:11" ht="17.850000000000001" customHeight="1" x14ac:dyDescent="0.25">
      <c r="A50" s="226" t="s">
        <v>212</v>
      </c>
      <c r="B50" s="226"/>
      <c r="C50" s="247"/>
      <c r="D50" s="247"/>
      <c r="E50" s="264">
        <v>-0.05</v>
      </c>
      <c r="F50" s="266"/>
      <c r="G50" s="264">
        <v>2.3376031260075808E-3</v>
      </c>
      <c r="H50" s="266"/>
      <c r="I50" s="335">
        <v>0</v>
      </c>
      <c r="J50" s="266"/>
      <c r="K50" s="264">
        <v>-1.8776860345301146E-3</v>
      </c>
    </row>
    <row r="51" spans="1:11" ht="6" customHeight="1" x14ac:dyDescent="0.25">
      <c r="A51" s="226"/>
      <c r="B51" s="226"/>
      <c r="C51" s="247"/>
      <c r="D51" s="247"/>
      <c r="E51" s="267"/>
      <c r="F51" s="268"/>
      <c r="G51" s="267"/>
      <c r="H51" s="268"/>
      <c r="I51" s="267"/>
      <c r="J51" s="268"/>
      <c r="K51" s="267"/>
    </row>
    <row r="52" spans="1:11" ht="17.850000000000001" customHeight="1" x14ac:dyDescent="0.25">
      <c r="A52" s="226" t="s">
        <v>213</v>
      </c>
      <c r="B52" s="226"/>
      <c r="C52" s="247"/>
      <c r="D52" s="247"/>
      <c r="E52" s="264">
        <v>-0.05</v>
      </c>
      <c r="F52" s="266"/>
      <c r="G52" s="264">
        <v>2.3376031260075808E-3</v>
      </c>
      <c r="H52" s="266"/>
      <c r="I52" s="335">
        <v>0</v>
      </c>
      <c r="J52" s="266"/>
      <c r="K52" s="264">
        <v>-1.8776860345301146E-3</v>
      </c>
    </row>
    <row r="53" spans="1:11" ht="12" customHeight="1" x14ac:dyDescent="0.25">
      <c r="A53" s="226"/>
      <c r="B53" s="226"/>
      <c r="C53" s="247"/>
      <c r="D53" s="247"/>
      <c r="E53" s="264"/>
      <c r="F53" s="266"/>
      <c r="G53" s="264"/>
      <c r="H53" s="266"/>
      <c r="I53" s="335"/>
      <c r="J53" s="266"/>
      <c r="K53" s="264"/>
    </row>
    <row r="54" spans="1:11" ht="21.95" customHeight="1" x14ac:dyDescent="0.25">
      <c r="A54" s="340" t="s">
        <v>158</v>
      </c>
      <c r="B54" s="340"/>
      <c r="C54" s="340"/>
      <c r="D54" s="340"/>
      <c r="E54" s="340"/>
      <c r="F54" s="340"/>
      <c r="G54" s="340"/>
      <c r="H54" s="340"/>
      <c r="I54" s="340"/>
      <c r="J54" s="340"/>
      <c r="K54" s="340"/>
    </row>
  </sheetData>
  <mergeCells count="3">
    <mergeCell ref="E6:G6"/>
    <mergeCell ref="I6:K6"/>
    <mergeCell ref="A54:K54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</sheetPr>
  <dimension ref="A1:K45"/>
  <sheetViews>
    <sheetView topLeftCell="A22" zoomScale="86" zoomScaleNormal="86" workbookViewId="0">
      <selection activeCell="P18" sqref="P18"/>
    </sheetView>
  </sheetViews>
  <sheetFormatPr defaultColWidth="9.140625" defaultRowHeight="20.100000000000001" customHeight="1" x14ac:dyDescent="0.25"/>
  <cols>
    <col min="1" max="1" width="1.5703125" style="193" customWidth="1"/>
    <col min="2" max="2" width="29.5703125" style="205" customWidth="1"/>
    <col min="3" max="3" width="3.5703125" style="206" customWidth="1"/>
    <col min="4" max="4" width="10.42578125" style="193" customWidth="1"/>
    <col min="5" max="5" width="11.5703125" style="112" customWidth="1"/>
    <col min="6" max="6" width="1" style="112" customWidth="1"/>
    <col min="7" max="7" width="11.5703125" style="112" customWidth="1"/>
    <col min="8" max="8" width="1" style="112" customWidth="1"/>
    <col min="9" max="9" width="11.5703125" style="112" customWidth="1"/>
    <col min="10" max="10" width="1" style="112" customWidth="1"/>
    <col min="11" max="11" width="11.5703125" style="112" customWidth="1"/>
    <col min="12" max="16384" width="9.140625" style="193"/>
  </cols>
  <sheetData>
    <row r="1" spans="1:11" ht="20.100000000000001" customHeight="1" x14ac:dyDescent="0.25">
      <c r="A1" s="189" t="s">
        <v>0</v>
      </c>
      <c r="B1" s="190"/>
      <c r="C1" s="191"/>
      <c r="D1" s="190"/>
      <c r="E1" s="192"/>
      <c r="F1" s="192"/>
      <c r="G1" s="192"/>
      <c r="H1" s="192"/>
      <c r="I1" s="192"/>
      <c r="J1" s="192"/>
      <c r="K1" s="192"/>
    </row>
    <row r="2" spans="1:11" ht="20.100000000000001" customHeight="1" x14ac:dyDescent="0.25">
      <c r="A2" s="194" t="s">
        <v>70</v>
      </c>
      <c r="B2" s="195"/>
      <c r="C2" s="196"/>
      <c r="D2" s="197"/>
      <c r="E2" s="119"/>
      <c r="F2" s="119"/>
      <c r="G2" s="119"/>
      <c r="H2" s="119"/>
      <c r="I2" s="198"/>
      <c r="J2" s="198"/>
      <c r="K2" s="198"/>
    </row>
    <row r="3" spans="1:11" ht="20.100000000000001" customHeight="1" x14ac:dyDescent="0.25">
      <c r="A3" s="199" t="s">
        <v>172</v>
      </c>
      <c r="B3" s="199"/>
      <c r="C3" s="156"/>
      <c r="D3" s="200"/>
      <c r="E3" s="333"/>
      <c r="F3" s="333"/>
      <c r="G3" s="333"/>
      <c r="H3" s="333"/>
      <c r="I3" s="333"/>
      <c r="J3" s="333"/>
      <c r="K3" s="333"/>
    </row>
    <row r="4" spans="1:11" ht="20.100000000000001" customHeight="1" x14ac:dyDescent="0.25">
      <c r="A4" s="201"/>
      <c r="B4" s="201"/>
      <c r="C4" s="202"/>
      <c r="D4" s="203"/>
      <c r="E4" s="204"/>
      <c r="F4" s="204"/>
      <c r="G4" s="204"/>
      <c r="H4" s="204"/>
      <c r="I4" s="204"/>
      <c r="J4" s="204"/>
      <c r="K4" s="204"/>
    </row>
    <row r="5" spans="1:11" ht="20.100000000000001" customHeight="1" x14ac:dyDescent="0.25">
      <c r="A5" s="201"/>
      <c r="B5" s="201"/>
      <c r="C5" s="202"/>
      <c r="D5" s="203"/>
      <c r="E5" s="337" t="s">
        <v>2</v>
      </c>
      <c r="F5" s="337"/>
      <c r="G5" s="337"/>
      <c r="H5" s="337"/>
      <c r="I5" s="337"/>
      <c r="J5" s="337"/>
      <c r="K5" s="337"/>
    </row>
    <row r="6" spans="1:11" ht="20.100000000000001" customHeight="1" x14ac:dyDescent="0.25">
      <c r="D6" s="202"/>
      <c r="E6" s="338" t="s">
        <v>3</v>
      </c>
      <c r="F6" s="338"/>
      <c r="G6" s="338"/>
      <c r="H6" s="73"/>
      <c r="I6" s="339" t="s">
        <v>4</v>
      </c>
      <c r="J6" s="339"/>
      <c r="K6" s="339"/>
    </row>
    <row r="7" spans="1:11" ht="20.100000000000001" customHeight="1" x14ac:dyDescent="0.25">
      <c r="A7" s="189"/>
      <c r="B7" s="195"/>
      <c r="C7" s="207"/>
      <c r="D7" s="207"/>
      <c r="E7" s="208" t="s">
        <v>148</v>
      </c>
      <c r="F7" s="209"/>
      <c r="G7" s="208" t="s">
        <v>148</v>
      </c>
      <c r="H7" s="209"/>
      <c r="I7" s="208" t="s">
        <v>148</v>
      </c>
      <c r="J7" s="209"/>
      <c r="K7" s="208" t="s">
        <v>148</v>
      </c>
    </row>
    <row r="8" spans="1:11" ht="20.100000000000001" customHeight="1" x14ac:dyDescent="0.25">
      <c r="A8" s="189"/>
      <c r="B8" s="195"/>
      <c r="C8" s="202"/>
      <c r="D8" s="207"/>
      <c r="E8" s="210" t="s">
        <v>165</v>
      </c>
      <c r="F8" s="150"/>
      <c r="G8" s="210" t="s">
        <v>128</v>
      </c>
      <c r="H8" s="150"/>
      <c r="I8" s="210" t="s">
        <v>165</v>
      </c>
      <c r="J8" s="150"/>
      <c r="K8" s="210" t="s">
        <v>128</v>
      </c>
    </row>
    <row r="9" spans="1:11" ht="8.4499999999999993" customHeight="1" x14ac:dyDescent="0.25">
      <c r="A9" s="105"/>
      <c r="C9" s="211"/>
      <c r="D9" s="206"/>
      <c r="E9" s="83"/>
      <c r="F9" s="83"/>
      <c r="G9" s="83"/>
      <c r="H9" s="83"/>
      <c r="I9" s="83"/>
      <c r="J9" s="83"/>
      <c r="K9" s="83"/>
    </row>
    <row r="10" spans="1:11" ht="20.100000000000001" customHeight="1" x14ac:dyDescent="0.25">
      <c r="A10" s="334" t="s">
        <v>207</v>
      </c>
      <c r="B10" s="195"/>
      <c r="C10" s="211"/>
      <c r="D10" s="206"/>
      <c r="E10" s="345">
        <v>-65415</v>
      </c>
      <c r="F10" s="346"/>
      <c r="G10" s="345">
        <v>3042</v>
      </c>
      <c r="H10" s="346"/>
      <c r="I10" s="345">
        <v>1523</v>
      </c>
      <c r="J10" s="346"/>
      <c r="K10" s="345">
        <v>-2441</v>
      </c>
    </row>
    <row r="11" spans="1:11" ht="8.4499999999999993" customHeight="1" x14ac:dyDescent="0.25">
      <c r="A11" s="194"/>
      <c r="B11" s="195"/>
      <c r="C11" s="211"/>
      <c r="D11" s="206"/>
      <c r="E11" s="83"/>
      <c r="F11" s="162"/>
      <c r="G11" s="83"/>
      <c r="H11" s="162"/>
      <c r="I11" s="83"/>
      <c r="J11" s="84"/>
      <c r="K11" s="83"/>
    </row>
    <row r="12" spans="1:11" ht="20.100000000000001" customHeight="1" x14ac:dyDescent="0.25">
      <c r="A12" s="334" t="s">
        <v>71</v>
      </c>
      <c r="B12" s="213"/>
      <c r="C12" s="211"/>
      <c r="D12" s="206"/>
      <c r="E12" s="214"/>
      <c r="F12" s="215"/>
      <c r="G12" s="214"/>
      <c r="H12" s="215"/>
      <c r="I12" s="214"/>
      <c r="J12" s="215"/>
      <c r="K12" s="214"/>
    </row>
    <row r="13" spans="1:11" ht="8.4499999999999993" customHeight="1" x14ac:dyDescent="0.25">
      <c r="A13" s="194"/>
      <c r="B13" s="195"/>
      <c r="C13" s="211"/>
      <c r="D13" s="206"/>
      <c r="E13" s="83"/>
      <c r="F13" s="162"/>
      <c r="G13" s="83"/>
      <c r="H13" s="162"/>
      <c r="I13" s="83"/>
      <c r="J13" s="84"/>
      <c r="K13" s="83"/>
    </row>
    <row r="14" spans="1:11" ht="20.100000000000001" customHeight="1" x14ac:dyDescent="0.25">
      <c r="A14" s="334" t="s">
        <v>72</v>
      </c>
      <c r="E14" s="216"/>
      <c r="F14" s="217"/>
      <c r="G14" s="216"/>
      <c r="H14" s="217"/>
      <c r="I14" s="218"/>
      <c r="J14" s="217"/>
      <c r="K14" s="218"/>
    </row>
    <row r="15" spans="1:11" ht="20.100000000000001" customHeight="1" x14ac:dyDescent="0.25">
      <c r="A15" s="334"/>
      <c r="B15" s="195" t="s">
        <v>73</v>
      </c>
      <c r="E15" s="219"/>
      <c r="F15" s="220"/>
      <c r="G15" s="219"/>
      <c r="H15" s="221"/>
      <c r="I15" s="219"/>
      <c r="J15" s="221"/>
      <c r="K15" s="219"/>
    </row>
    <row r="16" spans="1:11" ht="20.100000000000001" customHeight="1" x14ac:dyDescent="0.25">
      <c r="A16" s="105" t="s">
        <v>230</v>
      </c>
      <c r="B16" s="195"/>
      <c r="E16" s="219"/>
      <c r="F16" s="220"/>
      <c r="G16" s="219"/>
      <c r="H16" s="221"/>
      <c r="I16" s="219"/>
      <c r="J16" s="221"/>
      <c r="K16" s="219"/>
    </row>
    <row r="17" spans="1:11" ht="20.100000000000001" customHeight="1" x14ac:dyDescent="0.25">
      <c r="A17" s="105"/>
      <c r="B17" s="205" t="s">
        <v>221</v>
      </c>
      <c r="E17" s="223">
        <v>-490</v>
      </c>
      <c r="F17" s="347"/>
      <c r="G17" s="223">
        <v>-155</v>
      </c>
      <c r="H17" s="221"/>
      <c r="I17" s="223">
        <v>0</v>
      </c>
      <c r="J17" s="221"/>
      <c r="K17" s="223">
        <v>0</v>
      </c>
    </row>
    <row r="18" spans="1:11" ht="8.4499999999999993" customHeight="1" x14ac:dyDescent="0.25">
      <c r="A18" s="334"/>
      <c r="E18" s="222"/>
      <c r="F18" s="84"/>
      <c r="G18" s="222"/>
      <c r="H18" s="84"/>
      <c r="I18" s="222"/>
      <c r="J18" s="84"/>
      <c r="K18" s="222"/>
    </row>
    <row r="19" spans="1:11" ht="20.100000000000001" customHeight="1" x14ac:dyDescent="0.25">
      <c r="A19" s="334" t="s">
        <v>214</v>
      </c>
      <c r="E19" s="223">
        <f>E17</f>
        <v>-490</v>
      </c>
      <c r="F19" s="220"/>
      <c r="G19" s="223">
        <f>G17</f>
        <v>-155</v>
      </c>
      <c r="H19" s="221"/>
      <c r="I19" s="223">
        <f>I17</f>
        <v>0</v>
      </c>
      <c r="J19" s="221"/>
      <c r="K19" s="223">
        <f>K17</f>
        <v>0</v>
      </c>
    </row>
    <row r="20" spans="1:11" ht="8.4499999999999993" customHeight="1" x14ac:dyDescent="0.25">
      <c r="A20" s="334"/>
      <c r="E20" s="83"/>
      <c r="F20" s="84"/>
      <c r="G20" s="83"/>
      <c r="H20" s="84"/>
      <c r="I20" s="83"/>
      <c r="J20" s="84"/>
      <c r="K20" s="83"/>
    </row>
    <row r="21" spans="1:11" ht="20.100000000000001" customHeight="1" thickBot="1" x14ac:dyDescent="0.3">
      <c r="A21" s="334" t="s">
        <v>215</v>
      </c>
      <c r="E21" s="224">
        <f>E10+E19</f>
        <v>-65905</v>
      </c>
      <c r="F21" s="220"/>
      <c r="G21" s="224">
        <f>G10+G19</f>
        <v>2887</v>
      </c>
      <c r="H21" s="221"/>
      <c r="I21" s="224">
        <f>I10+I19</f>
        <v>1523</v>
      </c>
      <c r="J21" s="221"/>
      <c r="K21" s="224">
        <f>K10+K19</f>
        <v>-2441</v>
      </c>
    </row>
    <row r="22" spans="1:11" ht="20.100000000000001" customHeight="1" thickTop="1" x14ac:dyDescent="0.25">
      <c r="A22" s="194"/>
      <c r="B22" s="195"/>
      <c r="D22" s="206"/>
      <c r="E22" s="83"/>
      <c r="F22" s="162"/>
      <c r="G22" s="83"/>
      <c r="H22" s="162"/>
      <c r="I22" s="83"/>
      <c r="J22" s="84"/>
      <c r="K22" s="83"/>
    </row>
    <row r="23" spans="1:11" ht="20.100000000000001" customHeight="1" x14ac:dyDescent="0.25">
      <c r="A23" s="334" t="s">
        <v>216</v>
      </c>
      <c r="B23" s="195"/>
      <c r="D23" s="206"/>
      <c r="E23" s="83"/>
      <c r="F23" s="84"/>
      <c r="G23" s="83"/>
      <c r="H23" s="84"/>
      <c r="I23" s="83"/>
      <c r="J23" s="84"/>
      <c r="K23" s="83"/>
    </row>
    <row r="24" spans="1:11" ht="20.100000000000001" customHeight="1" x14ac:dyDescent="0.25">
      <c r="A24" s="225" t="s">
        <v>125</v>
      </c>
      <c r="B24" s="195"/>
      <c r="D24" s="206"/>
      <c r="E24" s="345">
        <v>-65905</v>
      </c>
      <c r="F24" s="163"/>
      <c r="G24" s="345">
        <v>2884</v>
      </c>
      <c r="H24" s="163"/>
      <c r="I24" s="345">
        <v>1523</v>
      </c>
      <c r="J24" s="163"/>
      <c r="K24" s="345">
        <v>-2441</v>
      </c>
    </row>
    <row r="25" spans="1:11" ht="20.100000000000001" customHeight="1" x14ac:dyDescent="0.25">
      <c r="A25" s="226" t="s">
        <v>68</v>
      </c>
      <c r="D25" s="206"/>
      <c r="E25" s="137">
        <v>0</v>
      </c>
      <c r="F25" s="348"/>
      <c r="G25" s="137">
        <v>3</v>
      </c>
      <c r="H25" s="348"/>
      <c r="I25" s="94">
        <v>0</v>
      </c>
      <c r="J25" s="163"/>
      <c r="K25" s="94">
        <v>0</v>
      </c>
    </row>
    <row r="26" spans="1:11" ht="8.4499999999999993" customHeight="1" x14ac:dyDescent="0.25">
      <c r="A26" s="194"/>
      <c r="B26" s="195"/>
      <c r="D26" s="206"/>
      <c r="E26" s="83"/>
      <c r="F26" s="162"/>
      <c r="G26" s="83"/>
      <c r="H26" s="162"/>
      <c r="I26" s="83"/>
      <c r="J26" s="84"/>
      <c r="K26" s="83"/>
    </row>
    <row r="27" spans="1:11" ht="20.100000000000001" customHeight="1" thickBot="1" x14ac:dyDescent="0.3">
      <c r="A27" s="334"/>
      <c r="D27" s="206"/>
      <c r="E27" s="228">
        <f>SUM(E24:E25)</f>
        <v>-65905</v>
      </c>
      <c r="F27" s="229"/>
      <c r="G27" s="228">
        <f>SUM(G24:G25)</f>
        <v>2887</v>
      </c>
      <c r="H27" s="229"/>
      <c r="I27" s="228">
        <f>SUM(I24:I25)</f>
        <v>1523</v>
      </c>
      <c r="J27" s="217"/>
      <c r="K27" s="228">
        <f>SUM(K24:K25)</f>
        <v>-2441</v>
      </c>
    </row>
    <row r="28" spans="1:11" ht="20.100000000000001" customHeight="1" thickTop="1" x14ac:dyDescent="0.25">
      <c r="A28" s="334"/>
      <c r="D28" s="206"/>
      <c r="E28" s="218"/>
      <c r="F28" s="230"/>
      <c r="G28" s="218"/>
      <c r="H28" s="231"/>
      <c r="I28" s="218"/>
      <c r="J28" s="231"/>
      <c r="K28" s="218"/>
    </row>
    <row r="30" spans="1:11" ht="20.100000000000001" customHeight="1" x14ac:dyDescent="0.25">
      <c r="A30" s="334"/>
      <c r="D30" s="206"/>
      <c r="E30" s="218"/>
      <c r="F30" s="232"/>
      <c r="G30" s="218"/>
      <c r="H30" s="218"/>
      <c r="I30" s="218"/>
      <c r="J30" s="218"/>
      <c r="K30" s="218"/>
    </row>
    <row r="31" spans="1:11" ht="20.100000000000001" customHeight="1" x14ac:dyDescent="0.25">
      <c r="A31" s="334"/>
      <c r="D31" s="206"/>
      <c r="E31" s="218"/>
      <c r="F31" s="232"/>
      <c r="G31" s="218"/>
      <c r="H31" s="218"/>
      <c r="I31" s="218"/>
      <c r="J31" s="218"/>
      <c r="K31" s="218"/>
    </row>
    <row r="32" spans="1:11" ht="20.100000000000001" customHeight="1" x14ac:dyDescent="0.25">
      <c r="A32" s="334"/>
      <c r="D32" s="206"/>
      <c r="E32" s="218"/>
      <c r="F32" s="232"/>
      <c r="G32" s="218"/>
      <c r="H32" s="218"/>
      <c r="I32" s="218"/>
      <c r="J32" s="218"/>
      <c r="K32" s="218"/>
    </row>
    <row r="33" spans="1:11" ht="20.100000000000001" customHeight="1" x14ac:dyDescent="0.25">
      <c r="A33" s="334"/>
      <c r="D33" s="206"/>
      <c r="E33" s="218"/>
      <c r="F33" s="232"/>
      <c r="G33" s="218"/>
      <c r="H33" s="218"/>
      <c r="I33" s="218"/>
      <c r="J33" s="218"/>
      <c r="K33" s="218"/>
    </row>
    <row r="34" spans="1:11" ht="20.100000000000001" customHeight="1" x14ac:dyDescent="0.25">
      <c r="A34" s="334"/>
      <c r="D34" s="206"/>
      <c r="E34" s="218"/>
      <c r="F34" s="232"/>
      <c r="G34" s="218"/>
      <c r="H34" s="218"/>
      <c r="I34" s="218"/>
      <c r="J34" s="218"/>
      <c r="K34" s="218"/>
    </row>
    <row r="35" spans="1:11" ht="20.100000000000001" customHeight="1" x14ac:dyDescent="0.25">
      <c r="A35" s="334"/>
      <c r="D35" s="206"/>
      <c r="E35" s="218"/>
      <c r="F35" s="232"/>
      <c r="G35" s="218"/>
      <c r="H35" s="218"/>
      <c r="I35" s="218"/>
      <c r="J35" s="218"/>
      <c r="K35" s="218"/>
    </row>
    <row r="36" spans="1:11" ht="20.100000000000001" customHeight="1" x14ac:dyDescent="0.25">
      <c r="A36" s="334"/>
      <c r="D36" s="206"/>
      <c r="F36" s="232"/>
      <c r="H36" s="218"/>
      <c r="I36" s="218"/>
      <c r="J36" s="218"/>
      <c r="K36" s="218"/>
    </row>
    <row r="37" spans="1:11" ht="20.100000000000001" customHeight="1" x14ac:dyDescent="0.25">
      <c r="A37" s="334"/>
      <c r="D37" s="206"/>
      <c r="F37" s="232"/>
      <c r="H37" s="218"/>
      <c r="I37" s="218"/>
      <c r="J37" s="218"/>
      <c r="K37" s="218"/>
    </row>
    <row r="38" spans="1:11" ht="20.100000000000001" customHeight="1" x14ac:dyDescent="0.25">
      <c r="A38" s="334"/>
      <c r="D38" s="206"/>
      <c r="E38" s="218"/>
      <c r="F38" s="232"/>
      <c r="G38" s="218"/>
      <c r="H38" s="218"/>
      <c r="I38" s="218"/>
      <c r="J38" s="218"/>
      <c r="K38" s="218"/>
    </row>
    <row r="39" spans="1:11" s="226" customFormat="1" ht="20.25" customHeight="1" x14ac:dyDescent="0.25">
      <c r="E39" s="233"/>
      <c r="G39" s="233"/>
      <c r="I39" s="233"/>
      <c r="K39" s="233"/>
    </row>
    <row r="40" spans="1:11" s="226" customFormat="1" ht="22.7" customHeight="1" x14ac:dyDescent="0.25">
      <c r="E40" s="233"/>
      <c r="G40" s="233"/>
      <c r="I40" s="233"/>
      <c r="K40" s="233"/>
    </row>
    <row r="41" spans="1:11" s="226" customFormat="1" ht="22.7" customHeight="1" x14ac:dyDescent="0.25">
      <c r="E41" s="233"/>
      <c r="G41" s="233"/>
      <c r="I41" s="233"/>
      <c r="K41" s="233"/>
    </row>
    <row r="42" spans="1:11" s="226" customFormat="1" ht="22.7" customHeight="1" x14ac:dyDescent="0.25">
      <c r="E42" s="233"/>
      <c r="G42" s="233"/>
      <c r="I42" s="233"/>
      <c r="K42" s="233"/>
    </row>
    <row r="43" spans="1:11" s="226" customFormat="1" ht="21.75" customHeight="1" x14ac:dyDescent="0.25">
      <c r="E43" s="233"/>
      <c r="G43" s="233"/>
      <c r="I43" s="233"/>
      <c r="K43" s="233"/>
    </row>
    <row r="44" spans="1:11" ht="11.25" customHeight="1" x14ac:dyDescent="0.25">
      <c r="A44" s="334"/>
      <c r="D44" s="206"/>
      <c r="E44" s="218"/>
      <c r="F44" s="232"/>
      <c r="G44" s="218"/>
      <c r="H44" s="218"/>
      <c r="I44" s="218"/>
      <c r="J44" s="218"/>
      <c r="K44" s="218"/>
    </row>
    <row r="45" spans="1:11" ht="21.95" customHeight="1" x14ac:dyDescent="0.25">
      <c r="A45" s="234" t="str">
        <f>+'6(3M)'!A54:K54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45" s="199"/>
      <c r="C45" s="235"/>
      <c r="D45" s="235"/>
      <c r="E45" s="94"/>
      <c r="F45" s="145"/>
      <c r="G45" s="94"/>
      <c r="H45" s="94"/>
      <c r="I45" s="94"/>
      <c r="J45" s="94"/>
      <c r="K45" s="94"/>
    </row>
  </sheetData>
  <mergeCells count="3">
    <mergeCell ref="E5:K5"/>
    <mergeCell ref="E6:G6"/>
    <mergeCell ref="I6:K6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K55"/>
  <sheetViews>
    <sheetView zoomScaleNormal="100" workbookViewId="0">
      <selection activeCell="P15" sqref="P15"/>
    </sheetView>
  </sheetViews>
  <sheetFormatPr defaultColWidth="9.140625" defaultRowHeight="20.100000000000001" customHeight="1" x14ac:dyDescent="0.25"/>
  <cols>
    <col min="1" max="1" width="1.42578125" style="193" customWidth="1"/>
    <col min="2" max="2" width="38.42578125" style="193" customWidth="1"/>
    <col min="3" max="3" width="7.140625" style="193" customWidth="1"/>
    <col min="4" max="4" width="0.5703125" style="193" customWidth="1"/>
    <col min="5" max="5" width="11.28515625" style="239" customWidth="1"/>
    <col min="6" max="6" width="0.5703125" style="239" customWidth="1"/>
    <col min="7" max="7" width="11.28515625" style="239" customWidth="1"/>
    <col min="8" max="8" width="0.5703125" style="239" customWidth="1"/>
    <col min="9" max="9" width="11.28515625" style="239" customWidth="1"/>
    <col min="10" max="10" width="0.5703125" style="239" customWidth="1"/>
    <col min="11" max="11" width="11.28515625" style="239" customWidth="1"/>
    <col min="12" max="16384" width="9.140625" style="193"/>
  </cols>
  <sheetData>
    <row r="1" spans="1:11" ht="20.100000000000001" customHeight="1" x14ac:dyDescent="0.25">
      <c r="A1" s="189" t="s">
        <v>0</v>
      </c>
      <c r="B1" s="236"/>
      <c r="C1" s="237"/>
      <c r="D1" s="237"/>
      <c r="E1" s="130"/>
      <c r="F1" s="130"/>
      <c r="G1" s="130"/>
      <c r="H1" s="130"/>
      <c r="I1" s="238"/>
      <c r="K1" s="238"/>
    </row>
    <row r="2" spans="1:11" ht="20.100000000000001" customHeight="1" x14ac:dyDescent="0.25">
      <c r="A2" s="195" t="s">
        <v>54</v>
      </c>
      <c r="B2" s="195"/>
      <c r="C2" s="237"/>
      <c r="D2" s="237"/>
      <c r="E2" s="130"/>
      <c r="F2" s="130"/>
      <c r="G2" s="130"/>
      <c r="H2" s="130"/>
    </row>
    <row r="3" spans="1:11" ht="20.100000000000001" customHeight="1" x14ac:dyDescent="0.25">
      <c r="A3" s="199" t="s">
        <v>173</v>
      </c>
      <c r="B3" s="199"/>
      <c r="C3" s="240"/>
      <c r="D3" s="240"/>
      <c r="E3" s="241"/>
      <c r="F3" s="241"/>
      <c r="G3" s="241"/>
      <c r="H3" s="241"/>
      <c r="I3" s="241"/>
      <c r="J3" s="241"/>
      <c r="K3" s="241"/>
    </row>
    <row r="4" spans="1:11" ht="18" customHeight="1" x14ac:dyDescent="0.25">
      <c r="A4" s="201"/>
      <c r="B4" s="201"/>
      <c r="C4" s="242"/>
      <c r="D4" s="242"/>
      <c r="E4" s="243"/>
      <c r="F4" s="243"/>
      <c r="G4" s="243"/>
      <c r="H4" s="243"/>
      <c r="I4" s="243"/>
      <c r="J4" s="243"/>
      <c r="K4" s="243"/>
    </row>
    <row r="5" spans="1:11" ht="18" customHeight="1" x14ac:dyDescent="0.25">
      <c r="A5" s="201"/>
      <c r="B5" s="201"/>
      <c r="C5" s="242"/>
      <c r="D5" s="242"/>
      <c r="E5" s="137"/>
      <c r="F5" s="137"/>
      <c r="G5" s="137"/>
      <c r="H5" s="137"/>
      <c r="I5" s="137"/>
      <c r="J5" s="137"/>
      <c r="K5" s="71" t="s">
        <v>2</v>
      </c>
    </row>
    <row r="6" spans="1:11" ht="18" customHeight="1" x14ac:dyDescent="0.25">
      <c r="A6" s="189"/>
      <c r="B6" s="189"/>
      <c r="C6" s="196"/>
      <c r="D6" s="202"/>
      <c r="E6" s="341" t="s">
        <v>3</v>
      </c>
      <c r="F6" s="341"/>
      <c r="G6" s="341"/>
      <c r="H6" s="244"/>
      <c r="I6" s="341" t="s">
        <v>4</v>
      </c>
      <c r="J6" s="341"/>
      <c r="K6" s="341"/>
    </row>
    <row r="7" spans="1:11" ht="18" customHeight="1" x14ac:dyDescent="0.25">
      <c r="C7" s="245"/>
      <c r="D7" s="207"/>
      <c r="E7" s="208" t="s">
        <v>148</v>
      </c>
      <c r="F7" s="209"/>
      <c r="G7" s="208" t="s">
        <v>148</v>
      </c>
      <c r="H7" s="209"/>
      <c r="I7" s="208" t="s">
        <v>148</v>
      </c>
      <c r="J7" s="209"/>
      <c r="K7" s="208" t="s">
        <v>148</v>
      </c>
    </row>
    <row r="8" spans="1:11" ht="18" customHeight="1" x14ac:dyDescent="0.25">
      <c r="C8" s="156" t="s">
        <v>8</v>
      </c>
      <c r="D8" s="207"/>
      <c r="E8" s="210" t="s">
        <v>165</v>
      </c>
      <c r="F8" s="150"/>
      <c r="G8" s="210" t="s">
        <v>128</v>
      </c>
      <c r="H8" s="150"/>
      <c r="I8" s="210" t="s">
        <v>165</v>
      </c>
      <c r="J8" s="150"/>
      <c r="K8" s="210" t="s">
        <v>128</v>
      </c>
    </row>
    <row r="9" spans="1:11" ht="5.0999999999999996" customHeight="1" x14ac:dyDescent="0.25">
      <c r="A9" s="195"/>
      <c r="B9" s="205"/>
      <c r="C9" s="206"/>
      <c r="D9" s="211"/>
      <c r="E9" s="130"/>
      <c r="F9" s="163"/>
      <c r="G9" s="130"/>
      <c r="H9" s="163"/>
      <c r="I9" s="130"/>
      <c r="J9" s="163"/>
      <c r="K9" s="130"/>
    </row>
    <row r="10" spans="1:11" ht="18" customHeight="1" x14ac:dyDescent="0.25">
      <c r="A10" s="195" t="s">
        <v>55</v>
      </c>
      <c r="B10" s="205"/>
      <c r="C10" s="206"/>
      <c r="D10" s="211"/>
      <c r="E10" s="130"/>
      <c r="F10" s="163"/>
      <c r="G10" s="130"/>
      <c r="H10" s="163"/>
      <c r="I10" s="130"/>
      <c r="J10" s="163"/>
      <c r="K10" s="130"/>
    </row>
    <row r="11" spans="1:11" ht="5.0999999999999996" customHeight="1" x14ac:dyDescent="0.25">
      <c r="A11" s="195"/>
      <c r="B11" s="205"/>
      <c r="C11" s="206"/>
      <c r="D11" s="211"/>
      <c r="E11" s="130"/>
      <c r="F11" s="163"/>
      <c r="G11" s="130"/>
      <c r="H11" s="163"/>
      <c r="I11" s="130"/>
      <c r="J11" s="163"/>
      <c r="K11" s="130"/>
    </row>
    <row r="12" spans="1:11" ht="18" customHeight="1" x14ac:dyDescent="0.25">
      <c r="A12" s="105" t="s">
        <v>56</v>
      </c>
      <c r="B12" s="246"/>
      <c r="C12" s="247" t="s">
        <v>219</v>
      </c>
      <c r="D12" s="248"/>
      <c r="E12" s="249">
        <v>744</v>
      </c>
      <c r="F12" s="250"/>
      <c r="G12" s="249">
        <v>546</v>
      </c>
      <c r="H12" s="250"/>
      <c r="I12" s="249">
        <v>7020</v>
      </c>
      <c r="J12" s="250"/>
      <c r="K12" s="249">
        <v>7860</v>
      </c>
    </row>
    <row r="13" spans="1:11" ht="18" customHeight="1" x14ac:dyDescent="0.25">
      <c r="A13" s="105" t="s">
        <v>228</v>
      </c>
      <c r="B13" s="246"/>
      <c r="C13" s="247"/>
      <c r="D13" s="248"/>
      <c r="E13" s="83">
        <v>62551</v>
      </c>
      <c r="F13" s="250"/>
      <c r="G13" s="83">
        <v>184589</v>
      </c>
      <c r="H13" s="250"/>
      <c r="I13" s="83">
        <v>0</v>
      </c>
      <c r="J13" s="250"/>
      <c r="K13" s="83">
        <v>0</v>
      </c>
    </row>
    <row r="14" spans="1:11" ht="18" customHeight="1" x14ac:dyDescent="0.25">
      <c r="A14" s="105" t="s">
        <v>131</v>
      </c>
      <c r="B14" s="246"/>
      <c r="C14" s="247"/>
      <c r="D14" s="248"/>
      <c r="E14" s="249">
        <v>221</v>
      </c>
      <c r="F14" s="250"/>
      <c r="G14" s="249">
        <v>7083</v>
      </c>
      <c r="H14" s="250"/>
      <c r="I14" s="249">
        <v>0</v>
      </c>
      <c r="J14" s="250"/>
      <c r="K14" s="249">
        <v>0</v>
      </c>
    </row>
    <row r="15" spans="1:11" ht="18" customHeight="1" x14ac:dyDescent="0.25">
      <c r="A15" s="105" t="s">
        <v>57</v>
      </c>
      <c r="B15" s="246"/>
      <c r="C15" s="247"/>
      <c r="D15" s="248"/>
      <c r="E15" s="94">
        <v>4187</v>
      </c>
      <c r="F15" s="250"/>
      <c r="G15" s="94">
        <v>18884</v>
      </c>
      <c r="H15" s="250"/>
      <c r="I15" s="94">
        <v>176</v>
      </c>
      <c r="J15" s="250"/>
      <c r="K15" s="94">
        <v>500</v>
      </c>
    </row>
    <row r="16" spans="1:11" ht="5.0999999999999996" customHeight="1" x14ac:dyDescent="0.25">
      <c r="A16" s="251"/>
      <c r="B16" s="246"/>
      <c r="C16" s="248"/>
      <c r="D16" s="248"/>
      <c r="E16" s="83"/>
      <c r="F16" s="84"/>
      <c r="G16" s="83"/>
      <c r="H16" s="84"/>
      <c r="I16" s="83"/>
      <c r="J16" s="84"/>
      <c r="K16" s="83"/>
    </row>
    <row r="17" spans="1:11" ht="18" customHeight="1" x14ac:dyDescent="0.25">
      <c r="A17" s="332" t="s">
        <v>58</v>
      </c>
      <c r="B17" s="226"/>
      <c r="C17" s="247"/>
      <c r="D17" s="248"/>
      <c r="E17" s="94">
        <f>SUM(E12:E15)</f>
        <v>67703</v>
      </c>
      <c r="F17" s="84"/>
      <c r="G17" s="94">
        <f>SUM(G12:G15)</f>
        <v>211102</v>
      </c>
      <c r="H17" s="84"/>
      <c r="I17" s="94">
        <f>SUM(I12:I15)</f>
        <v>7196</v>
      </c>
      <c r="J17" s="84"/>
      <c r="K17" s="94">
        <f>SUM(K12:K15)</f>
        <v>8360</v>
      </c>
    </row>
    <row r="18" spans="1:11" ht="12" customHeight="1" x14ac:dyDescent="0.25">
      <c r="A18" s="105"/>
      <c r="B18" s="246"/>
      <c r="C18" s="247"/>
      <c r="D18" s="248"/>
      <c r="E18" s="83"/>
      <c r="F18" s="84"/>
      <c r="G18" s="83"/>
      <c r="H18" s="84"/>
      <c r="I18" s="83"/>
      <c r="J18" s="84"/>
      <c r="K18" s="83"/>
    </row>
    <row r="19" spans="1:11" ht="18" customHeight="1" x14ac:dyDescent="0.25">
      <c r="A19" s="332" t="s">
        <v>59</v>
      </c>
      <c r="B19" s="246"/>
      <c r="C19" s="247"/>
      <c r="D19" s="248"/>
      <c r="E19" s="83"/>
      <c r="F19" s="84"/>
      <c r="G19" s="83"/>
      <c r="H19" s="84"/>
      <c r="I19" s="83"/>
      <c r="J19" s="84"/>
      <c r="K19" s="83"/>
    </row>
    <row r="20" spans="1:11" ht="5.0999999999999996" customHeight="1" x14ac:dyDescent="0.25">
      <c r="A20" s="332"/>
      <c r="B20" s="246"/>
      <c r="C20" s="247"/>
      <c r="D20" s="248"/>
      <c r="E20" s="83"/>
      <c r="F20" s="84"/>
      <c r="G20" s="83"/>
      <c r="H20" s="84"/>
      <c r="I20" s="83"/>
      <c r="J20" s="84"/>
      <c r="K20" s="83"/>
    </row>
    <row r="21" spans="1:11" ht="18" customHeight="1" x14ac:dyDescent="0.25">
      <c r="A21" s="226" t="s">
        <v>229</v>
      </c>
      <c r="B21" s="246"/>
      <c r="C21" s="247"/>
      <c r="D21" s="248"/>
      <c r="E21" s="83">
        <v>64238</v>
      </c>
      <c r="F21" s="250"/>
      <c r="G21" s="83">
        <v>118827</v>
      </c>
      <c r="H21" s="250"/>
      <c r="I21" s="83">
        <v>0</v>
      </c>
      <c r="J21" s="250"/>
      <c r="K21" s="83">
        <v>0</v>
      </c>
    </row>
    <row r="22" spans="1:11" ht="18" customHeight="1" x14ac:dyDescent="0.25">
      <c r="A22" s="252" t="s">
        <v>132</v>
      </c>
      <c r="B22" s="246"/>
      <c r="C22" s="247"/>
      <c r="D22" s="248"/>
      <c r="E22" s="83">
        <v>146</v>
      </c>
      <c r="F22" s="250"/>
      <c r="G22" s="83">
        <v>4260</v>
      </c>
      <c r="H22" s="250"/>
      <c r="I22" s="83">
        <v>0</v>
      </c>
      <c r="J22" s="250"/>
      <c r="K22" s="83">
        <v>0</v>
      </c>
    </row>
    <row r="23" spans="1:11" ht="18" customHeight="1" x14ac:dyDescent="0.25">
      <c r="A23" s="226" t="s">
        <v>60</v>
      </c>
      <c r="B23" s="246"/>
      <c r="C23" s="247"/>
      <c r="D23" s="248"/>
      <c r="E23" s="94">
        <v>104</v>
      </c>
      <c r="F23" s="250"/>
      <c r="G23" s="94">
        <v>1578</v>
      </c>
      <c r="H23" s="250"/>
      <c r="I23" s="94">
        <v>0</v>
      </c>
      <c r="J23" s="250"/>
      <c r="K23" s="94">
        <v>0</v>
      </c>
    </row>
    <row r="24" spans="1:11" s="189" customFormat="1" ht="5.0999999999999996" customHeight="1" x14ac:dyDescent="0.25">
      <c r="A24" s="225"/>
      <c r="B24" s="246"/>
      <c r="C24" s="248"/>
      <c r="D24" s="248"/>
      <c r="E24" s="83"/>
      <c r="F24" s="84"/>
      <c r="G24" s="83"/>
      <c r="H24" s="84"/>
      <c r="I24" s="83"/>
      <c r="J24" s="84"/>
      <c r="K24" s="83"/>
    </row>
    <row r="25" spans="1:11" s="189" customFormat="1" ht="18" customHeight="1" x14ac:dyDescent="0.25">
      <c r="A25" s="332" t="s">
        <v>61</v>
      </c>
      <c r="B25" s="226"/>
      <c r="C25" s="253"/>
      <c r="D25" s="254"/>
      <c r="E25" s="94">
        <f>SUM(E21:E23)</f>
        <v>64488</v>
      </c>
      <c r="F25" s="84"/>
      <c r="G25" s="94">
        <f>SUM(G21:G23)</f>
        <v>124665</v>
      </c>
      <c r="H25" s="84"/>
      <c r="I25" s="94">
        <f>SUM(I21:I23)</f>
        <v>0</v>
      </c>
      <c r="J25" s="84"/>
      <c r="K25" s="94">
        <f>SUM(K21:K23)</f>
        <v>0</v>
      </c>
    </row>
    <row r="26" spans="1:11" ht="12" customHeight="1" x14ac:dyDescent="0.25">
      <c r="A26" s="332"/>
      <c r="B26" s="246"/>
      <c r="C26" s="253"/>
      <c r="D26" s="254"/>
      <c r="E26" s="83"/>
      <c r="F26" s="84"/>
      <c r="G26" s="83"/>
      <c r="H26" s="84"/>
      <c r="I26" s="83"/>
      <c r="J26" s="84"/>
      <c r="K26" s="83"/>
    </row>
    <row r="27" spans="1:11" ht="18" customHeight="1" x14ac:dyDescent="0.25">
      <c r="A27" s="332" t="s">
        <v>62</v>
      </c>
      <c r="B27" s="246"/>
      <c r="C27" s="253"/>
      <c r="D27" s="254"/>
      <c r="E27" s="83">
        <f>E17-E25</f>
        <v>3215</v>
      </c>
      <c r="F27" s="84"/>
      <c r="G27" s="83">
        <f>G17-G25</f>
        <v>86437</v>
      </c>
      <c r="H27" s="84"/>
      <c r="I27" s="83">
        <f>I17-I25</f>
        <v>7196</v>
      </c>
      <c r="J27" s="84"/>
      <c r="K27" s="83">
        <f>K17-K25</f>
        <v>8360</v>
      </c>
    </row>
    <row r="28" spans="1:11" ht="18" customHeight="1" x14ac:dyDescent="0.25">
      <c r="A28" s="105" t="s">
        <v>63</v>
      </c>
      <c r="B28" s="246"/>
      <c r="C28" s="247"/>
      <c r="D28" s="248"/>
      <c r="E28" s="249">
        <v>1223</v>
      </c>
      <c r="F28" s="250"/>
      <c r="G28" s="249">
        <v>2089</v>
      </c>
      <c r="H28" s="250"/>
      <c r="I28" s="83">
        <v>3871</v>
      </c>
      <c r="J28" s="250"/>
      <c r="K28" s="83">
        <v>1871</v>
      </c>
    </row>
    <row r="29" spans="1:11" ht="18" customHeight="1" x14ac:dyDescent="0.25">
      <c r="A29" s="193" t="s">
        <v>64</v>
      </c>
      <c r="B29" s="246"/>
      <c r="C29" s="247"/>
      <c r="D29" s="248"/>
      <c r="E29" s="83">
        <v>-23386</v>
      </c>
      <c r="F29" s="250"/>
      <c r="G29" s="83">
        <v>-37817</v>
      </c>
      <c r="H29" s="250"/>
      <c r="I29" s="83">
        <v>-1636</v>
      </c>
      <c r="J29" s="250"/>
      <c r="K29" s="83">
        <v>-3384</v>
      </c>
    </row>
    <row r="30" spans="1:11" ht="18" customHeight="1" x14ac:dyDescent="0.25">
      <c r="A30" s="193" t="s">
        <v>65</v>
      </c>
      <c r="B30" s="246"/>
      <c r="C30" s="247"/>
      <c r="D30" s="248"/>
      <c r="E30" s="83">
        <v>-24493</v>
      </c>
      <c r="F30" s="250"/>
      <c r="G30" s="83">
        <v>-38588</v>
      </c>
      <c r="H30" s="250"/>
      <c r="I30" s="83">
        <v>-8042</v>
      </c>
      <c r="J30" s="250"/>
      <c r="K30" s="83">
        <v>-12199</v>
      </c>
    </row>
    <row r="31" spans="1:11" ht="18" customHeight="1" x14ac:dyDescent="0.25">
      <c r="A31" s="193" t="s">
        <v>177</v>
      </c>
      <c r="B31" s="246"/>
      <c r="C31" s="247"/>
      <c r="D31" s="248"/>
      <c r="E31" s="83">
        <v>-36070</v>
      </c>
      <c r="F31" s="250"/>
      <c r="G31" s="83">
        <v>0</v>
      </c>
      <c r="H31" s="250"/>
      <c r="I31" s="83">
        <v>0</v>
      </c>
      <c r="J31" s="250"/>
      <c r="K31" s="83">
        <v>0</v>
      </c>
    </row>
    <row r="32" spans="1:11" ht="18" customHeight="1" x14ac:dyDescent="0.25">
      <c r="A32" s="226" t="s">
        <v>66</v>
      </c>
      <c r="B32" s="246"/>
      <c r="C32" s="247"/>
      <c r="D32" s="247"/>
      <c r="E32" s="83">
        <v>-788</v>
      </c>
      <c r="F32" s="250"/>
      <c r="G32" s="83">
        <v>-1287</v>
      </c>
      <c r="H32" s="250"/>
      <c r="I32" s="83">
        <v>0</v>
      </c>
      <c r="J32" s="250"/>
      <c r="K32" s="83">
        <v>-1</v>
      </c>
    </row>
    <row r="33" spans="1:11" ht="18" customHeight="1" x14ac:dyDescent="0.25">
      <c r="A33" s="226" t="s">
        <v>153</v>
      </c>
      <c r="B33" s="246"/>
      <c r="C33" s="247" t="s">
        <v>179</v>
      </c>
      <c r="D33" s="247"/>
      <c r="E33" s="94">
        <v>-12622</v>
      </c>
      <c r="F33" s="250"/>
      <c r="G33" s="94">
        <v>-5228</v>
      </c>
      <c r="H33" s="250"/>
      <c r="I33" s="94">
        <v>0</v>
      </c>
      <c r="J33" s="250"/>
      <c r="K33" s="94">
        <v>0</v>
      </c>
    </row>
    <row r="34" spans="1:11" ht="5.0999999999999996" customHeight="1" x14ac:dyDescent="0.25">
      <c r="A34" s="332"/>
      <c r="B34" s="246"/>
      <c r="C34" s="253"/>
      <c r="D34" s="254"/>
      <c r="E34" s="83"/>
      <c r="F34" s="84"/>
      <c r="G34" s="83"/>
      <c r="H34" s="84"/>
      <c r="I34" s="83"/>
      <c r="J34" s="84"/>
      <c r="K34" s="83"/>
    </row>
    <row r="35" spans="1:11" ht="18" customHeight="1" x14ac:dyDescent="0.25">
      <c r="A35" s="255" t="s">
        <v>208</v>
      </c>
      <c r="B35" s="246"/>
      <c r="C35" s="247"/>
      <c r="D35" s="247"/>
      <c r="E35" s="83">
        <f>SUM(E27:E33)</f>
        <v>-92921</v>
      </c>
      <c r="F35" s="84"/>
      <c r="G35" s="83">
        <f>SUM(G27:G33)</f>
        <v>5606</v>
      </c>
      <c r="H35" s="84"/>
      <c r="I35" s="83">
        <f>SUM(I27:I33)</f>
        <v>1389</v>
      </c>
      <c r="J35" s="84"/>
      <c r="K35" s="83">
        <f>SUM(K27:K33)</f>
        <v>-5353</v>
      </c>
    </row>
    <row r="36" spans="1:11" ht="18" customHeight="1" x14ac:dyDescent="0.25">
      <c r="A36" s="105" t="s">
        <v>67</v>
      </c>
      <c r="B36" s="246"/>
      <c r="C36" s="247">
        <v>14</v>
      </c>
      <c r="D36" s="247"/>
      <c r="E36" s="94">
        <v>-8272</v>
      </c>
      <c r="F36" s="250"/>
      <c r="G36" s="94">
        <v>-2248</v>
      </c>
      <c r="H36" s="250"/>
      <c r="I36" s="94">
        <v>0</v>
      </c>
      <c r="J36" s="250"/>
      <c r="K36" s="94">
        <v>1009</v>
      </c>
    </row>
    <row r="37" spans="1:11" ht="5.0999999999999996" customHeight="1" x14ac:dyDescent="0.25">
      <c r="A37" s="105"/>
      <c r="B37" s="246"/>
      <c r="C37" s="247"/>
      <c r="D37" s="247"/>
      <c r="E37" s="83"/>
      <c r="F37" s="84"/>
      <c r="G37" s="83"/>
      <c r="H37" s="84"/>
      <c r="I37" s="83"/>
      <c r="J37" s="84"/>
      <c r="K37" s="83"/>
    </row>
    <row r="38" spans="1:11" ht="18" customHeight="1" thickBot="1" x14ac:dyDescent="0.3">
      <c r="A38" s="332" t="s">
        <v>207</v>
      </c>
      <c r="B38" s="246"/>
      <c r="C38" s="247"/>
      <c r="D38" s="247"/>
      <c r="E38" s="256">
        <f>SUM(E35:E36)</f>
        <v>-101193</v>
      </c>
      <c r="F38" s="84"/>
      <c r="G38" s="256">
        <f>SUM(G35:G36)</f>
        <v>3358</v>
      </c>
      <c r="H38" s="84"/>
      <c r="I38" s="256">
        <f>SUM(I35:I36)</f>
        <v>1389</v>
      </c>
      <c r="J38" s="84"/>
      <c r="K38" s="256">
        <f>SUM(K35:K36)</f>
        <v>-4344</v>
      </c>
    </row>
    <row r="39" spans="1:11" ht="12" customHeight="1" thickTop="1" x14ac:dyDescent="0.25">
      <c r="A39" s="105"/>
      <c r="B39" s="246"/>
      <c r="C39" s="247"/>
      <c r="D39" s="247"/>
      <c r="E39" s="83"/>
      <c r="F39" s="84"/>
      <c r="G39" s="83"/>
      <c r="H39" s="84"/>
      <c r="I39" s="83"/>
      <c r="J39" s="84"/>
      <c r="K39" s="83"/>
    </row>
    <row r="40" spans="1:11" ht="18" customHeight="1" x14ac:dyDescent="0.25">
      <c r="A40" s="332" t="s">
        <v>209</v>
      </c>
      <c r="B40" s="105"/>
      <c r="C40" s="247"/>
      <c r="D40" s="248"/>
      <c r="E40" s="257"/>
      <c r="F40" s="84"/>
      <c r="G40" s="257"/>
      <c r="H40" s="84"/>
      <c r="I40" s="257"/>
      <c r="J40" s="84"/>
      <c r="K40" s="257"/>
    </row>
    <row r="41" spans="1:11" ht="18" customHeight="1" x14ac:dyDescent="0.25">
      <c r="A41" s="225" t="s">
        <v>125</v>
      </c>
      <c r="B41" s="258"/>
      <c r="C41" s="248"/>
      <c r="D41" s="225"/>
      <c r="E41" s="259">
        <v>-101193</v>
      </c>
      <c r="F41" s="260"/>
      <c r="G41" s="259">
        <v>3824</v>
      </c>
      <c r="H41" s="260"/>
      <c r="I41" s="259">
        <v>1389</v>
      </c>
      <c r="J41" s="260"/>
      <c r="K41" s="259">
        <v>-4344</v>
      </c>
    </row>
    <row r="42" spans="1:11" ht="18" customHeight="1" x14ac:dyDescent="0.25">
      <c r="A42" s="226" t="s">
        <v>68</v>
      </c>
      <c r="B42" s="226"/>
      <c r="C42" s="247"/>
      <c r="D42" s="226"/>
      <c r="E42" s="227">
        <v>0</v>
      </c>
      <c r="F42" s="261"/>
      <c r="G42" s="227">
        <v>-466</v>
      </c>
      <c r="H42" s="260"/>
      <c r="I42" s="227">
        <v>0</v>
      </c>
      <c r="J42" s="261"/>
      <c r="K42" s="227">
        <v>0</v>
      </c>
    </row>
    <row r="43" spans="1:11" ht="5.0999999999999996" customHeight="1" x14ac:dyDescent="0.25">
      <c r="A43" s="332"/>
      <c r="B43" s="105"/>
      <c r="C43" s="247"/>
      <c r="D43" s="248"/>
      <c r="E43" s="259"/>
      <c r="F43" s="84"/>
      <c r="G43" s="259"/>
      <c r="H43" s="84"/>
      <c r="I43" s="259"/>
      <c r="J43" s="84"/>
      <c r="K43" s="259"/>
    </row>
    <row r="44" spans="1:11" ht="18" customHeight="1" thickBot="1" x14ac:dyDescent="0.3">
      <c r="A44" s="332" t="s">
        <v>207</v>
      </c>
      <c r="B44" s="332"/>
      <c r="C44" s="247"/>
      <c r="D44" s="247"/>
      <c r="E44" s="256">
        <f>SUM(E41:E42)</f>
        <v>-101193</v>
      </c>
      <c r="F44" s="84"/>
      <c r="G44" s="256">
        <f>SUM(G41:G42)</f>
        <v>3358</v>
      </c>
      <c r="H44" s="84"/>
      <c r="I44" s="256">
        <f>SUM(I41:I42)</f>
        <v>1389</v>
      </c>
      <c r="J44" s="84"/>
      <c r="K44" s="256">
        <f>SUM(K41:K42)</f>
        <v>-4344</v>
      </c>
    </row>
    <row r="45" spans="1:11" ht="18" customHeight="1" thickTop="1" x14ac:dyDescent="0.25">
      <c r="A45" s="332"/>
      <c r="B45" s="332"/>
      <c r="C45" s="247"/>
      <c r="D45" s="247"/>
      <c r="E45" s="262"/>
      <c r="F45" s="84"/>
      <c r="G45" s="262"/>
      <c r="H45" s="84"/>
      <c r="I45" s="262"/>
      <c r="J45" s="84"/>
      <c r="K45" s="262"/>
    </row>
    <row r="46" spans="1:11" ht="18" customHeight="1" x14ac:dyDescent="0.25">
      <c r="A46" s="332"/>
      <c r="B46" s="246"/>
      <c r="C46" s="247"/>
      <c r="D46" s="247"/>
      <c r="E46" s="263" t="s">
        <v>69</v>
      </c>
      <c r="F46" s="84"/>
      <c r="G46" s="263" t="s">
        <v>69</v>
      </c>
      <c r="H46" s="84"/>
      <c r="I46" s="263" t="s">
        <v>69</v>
      </c>
      <c r="J46" s="84"/>
      <c r="K46" s="263" t="s">
        <v>69</v>
      </c>
    </row>
    <row r="47" spans="1:11" ht="12" customHeight="1" x14ac:dyDescent="0.25">
      <c r="A47" s="332"/>
      <c r="B47" s="246"/>
      <c r="C47" s="247"/>
      <c r="D47" s="247"/>
      <c r="E47" s="262"/>
      <c r="F47" s="220"/>
      <c r="G47" s="262"/>
      <c r="H47" s="84"/>
      <c r="I47" s="262"/>
      <c r="J47" s="84"/>
      <c r="K47" s="262"/>
    </row>
    <row r="48" spans="1:11" ht="18" customHeight="1" x14ac:dyDescent="0.25">
      <c r="A48" s="332" t="s">
        <v>211</v>
      </c>
      <c r="B48" s="332"/>
      <c r="C48" s="247">
        <v>15</v>
      </c>
      <c r="D48" s="247"/>
      <c r="E48" s="262"/>
      <c r="F48" s="220"/>
      <c r="G48" s="262"/>
      <c r="H48" s="84"/>
      <c r="I48" s="262"/>
      <c r="J48" s="84"/>
      <c r="K48" s="262"/>
    </row>
    <row r="49" spans="1:11" ht="5.0999999999999996" customHeight="1" x14ac:dyDescent="0.25">
      <c r="A49" s="332"/>
      <c r="B49" s="332"/>
      <c r="C49" s="247"/>
      <c r="D49" s="247"/>
      <c r="E49" s="262"/>
      <c r="F49" s="220"/>
      <c r="G49" s="262"/>
      <c r="H49" s="220"/>
      <c r="I49" s="262"/>
      <c r="J49" s="220"/>
      <c r="K49" s="262"/>
    </row>
    <row r="50" spans="1:11" ht="18" customHeight="1" x14ac:dyDescent="0.25">
      <c r="A50" s="226" t="s">
        <v>212</v>
      </c>
      <c r="B50" s="226"/>
      <c r="C50" s="247"/>
      <c r="D50" s="247"/>
      <c r="E50" s="264">
        <v>-0.08</v>
      </c>
      <c r="F50" s="265"/>
      <c r="G50" s="264">
        <v>2.9409810658773024E-3</v>
      </c>
      <c r="H50" s="266"/>
      <c r="I50" s="335">
        <v>0</v>
      </c>
      <c r="J50" s="266"/>
      <c r="K50" s="264">
        <v>-3.3414990719281574E-3</v>
      </c>
    </row>
    <row r="51" spans="1:11" ht="5.0999999999999996" customHeight="1" x14ac:dyDescent="0.25">
      <c r="A51" s="226"/>
      <c r="B51" s="226"/>
      <c r="C51" s="247"/>
      <c r="D51" s="247"/>
      <c r="E51" s="267"/>
      <c r="F51" s="268"/>
      <c r="G51" s="267"/>
      <c r="H51" s="268"/>
      <c r="I51" s="267"/>
      <c r="J51" s="268"/>
      <c r="K51" s="267"/>
    </row>
    <row r="52" spans="1:11" ht="18" customHeight="1" x14ac:dyDescent="0.25">
      <c r="A52" s="226" t="s">
        <v>213</v>
      </c>
      <c r="B52" s="226"/>
      <c r="C52" s="247"/>
      <c r="D52" s="247"/>
      <c r="E52" s="264">
        <v>-0.08</v>
      </c>
      <c r="F52" s="265"/>
      <c r="G52" s="264">
        <v>2.9409810658773024E-3</v>
      </c>
      <c r="H52" s="266"/>
      <c r="I52" s="335">
        <v>0</v>
      </c>
      <c r="J52" s="266"/>
      <c r="K52" s="264">
        <v>-3.3414990719281574E-3</v>
      </c>
    </row>
    <row r="53" spans="1:11" ht="18" customHeight="1" x14ac:dyDescent="0.25">
      <c r="A53" s="226"/>
      <c r="B53" s="226"/>
      <c r="C53" s="247"/>
      <c r="D53" s="247"/>
      <c r="E53" s="264"/>
      <c r="F53" s="265"/>
      <c r="G53" s="264"/>
      <c r="H53" s="266"/>
      <c r="I53" s="335"/>
      <c r="J53" s="266"/>
      <c r="K53" s="264"/>
    </row>
    <row r="54" spans="1:11" ht="5.25" customHeight="1" x14ac:dyDescent="0.25">
      <c r="A54" s="226"/>
      <c r="B54" s="226"/>
      <c r="C54" s="247"/>
      <c r="D54" s="247"/>
      <c r="E54" s="264"/>
      <c r="F54" s="268"/>
      <c r="G54" s="264"/>
      <c r="H54" s="268"/>
      <c r="I54" s="264"/>
      <c r="J54" s="268"/>
      <c r="K54" s="264"/>
    </row>
    <row r="55" spans="1:11" ht="21.95" customHeight="1" x14ac:dyDescent="0.25">
      <c r="A55" s="340" t="s">
        <v>158</v>
      </c>
      <c r="B55" s="340"/>
      <c r="C55" s="340"/>
      <c r="D55" s="340"/>
      <c r="E55" s="340"/>
      <c r="F55" s="340"/>
      <c r="G55" s="340"/>
      <c r="H55" s="340"/>
      <c r="I55" s="340"/>
      <c r="J55" s="340"/>
      <c r="K55" s="340"/>
    </row>
  </sheetData>
  <mergeCells count="3">
    <mergeCell ref="E6:G6"/>
    <mergeCell ref="I6:K6"/>
    <mergeCell ref="A55:K55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&amp;R&amp;"Browallia New,Regular"&amp;13&amp;P</oddFooter>
  </headerFooter>
  <ignoredErrors>
    <ignoredError sqref="F30:H30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K45"/>
  <sheetViews>
    <sheetView zoomScaleNormal="100" workbookViewId="0">
      <selection activeCell="M16" sqref="M16"/>
    </sheetView>
  </sheetViews>
  <sheetFormatPr defaultColWidth="9.140625" defaultRowHeight="20.100000000000001" customHeight="1" x14ac:dyDescent="0.25"/>
  <cols>
    <col min="1" max="1" width="1.5703125" style="193" customWidth="1"/>
    <col min="2" max="2" width="35.85546875" style="205" customWidth="1"/>
    <col min="3" max="3" width="6.85546875" style="206" customWidth="1"/>
    <col min="4" max="4" width="0.85546875" style="193" customWidth="1"/>
    <col min="5" max="5" width="11.5703125" style="112" customWidth="1"/>
    <col min="6" max="6" width="0.85546875" style="112" customWidth="1"/>
    <col min="7" max="7" width="11.5703125" style="112" customWidth="1"/>
    <col min="8" max="8" width="0.85546875" style="112" customWidth="1"/>
    <col min="9" max="9" width="11.5703125" style="112" customWidth="1"/>
    <col min="10" max="10" width="0.85546875" style="112" customWidth="1"/>
    <col min="11" max="11" width="11.5703125" style="112" customWidth="1"/>
    <col min="12" max="16384" width="9.140625" style="193"/>
  </cols>
  <sheetData>
    <row r="1" spans="1:11" ht="20.100000000000001" customHeight="1" x14ac:dyDescent="0.25">
      <c r="A1" s="189" t="s">
        <v>0</v>
      </c>
      <c r="B1" s="190"/>
      <c r="C1" s="191"/>
      <c r="D1" s="190"/>
      <c r="E1" s="192"/>
      <c r="F1" s="192"/>
      <c r="G1" s="192"/>
      <c r="H1" s="192"/>
      <c r="I1" s="192"/>
      <c r="J1" s="192"/>
      <c r="K1" s="192"/>
    </row>
    <row r="2" spans="1:11" ht="20.100000000000001" customHeight="1" x14ac:dyDescent="0.25">
      <c r="A2" s="194" t="s">
        <v>70</v>
      </c>
      <c r="B2" s="195"/>
      <c r="C2" s="196"/>
      <c r="D2" s="197"/>
      <c r="E2" s="119"/>
      <c r="F2" s="119"/>
      <c r="G2" s="119"/>
      <c r="H2" s="119"/>
      <c r="I2" s="198"/>
      <c r="J2" s="198"/>
      <c r="K2" s="198"/>
    </row>
    <row r="3" spans="1:11" ht="20.100000000000001" customHeight="1" x14ac:dyDescent="0.25">
      <c r="A3" s="199" t="s">
        <v>173</v>
      </c>
      <c r="B3" s="199"/>
      <c r="C3" s="156"/>
      <c r="D3" s="200"/>
      <c r="E3" s="279"/>
      <c r="F3" s="279"/>
      <c r="G3" s="279"/>
      <c r="H3" s="279"/>
      <c r="I3" s="279"/>
      <c r="J3" s="279"/>
      <c r="K3" s="279"/>
    </row>
    <row r="4" spans="1:11" ht="20.100000000000001" customHeight="1" x14ac:dyDescent="0.25">
      <c r="A4" s="201"/>
      <c r="B4" s="201"/>
      <c r="C4" s="202"/>
      <c r="D4" s="203"/>
      <c r="E4" s="204"/>
      <c r="F4" s="204"/>
      <c r="G4" s="204"/>
      <c r="H4" s="204"/>
      <c r="I4" s="204"/>
      <c r="J4" s="204"/>
      <c r="K4" s="204"/>
    </row>
    <row r="5" spans="1:11" ht="20.100000000000001" customHeight="1" x14ac:dyDescent="0.25">
      <c r="A5" s="201"/>
      <c r="B5" s="201"/>
      <c r="C5" s="202"/>
      <c r="D5" s="203"/>
      <c r="E5" s="337" t="s">
        <v>2</v>
      </c>
      <c r="F5" s="337"/>
      <c r="G5" s="337"/>
      <c r="H5" s="337"/>
      <c r="I5" s="337"/>
      <c r="J5" s="337"/>
      <c r="K5" s="337"/>
    </row>
    <row r="6" spans="1:11" ht="20.100000000000001" customHeight="1" x14ac:dyDescent="0.25">
      <c r="D6" s="202"/>
      <c r="E6" s="338" t="s">
        <v>3</v>
      </c>
      <c r="F6" s="338"/>
      <c r="G6" s="338"/>
      <c r="H6" s="73"/>
      <c r="I6" s="339" t="s">
        <v>4</v>
      </c>
      <c r="J6" s="339"/>
      <c r="K6" s="339"/>
    </row>
    <row r="7" spans="1:11" ht="20.100000000000001" customHeight="1" x14ac:dyDescent="0.25">
      <c r="A7" s="189"/>
      <c r="B7" s="195"/>
      <c r="C7" s="207"/>
      <c r="D7" s="207"/>
      <c r="E7" s="208" t="s">
        <v>148</v>
      </c>
      <c r="F7" s="209"/>
      <c r="G7" s="208" t="s">
        <v>148</v>
      </c>
      <c r="H7" s="209"/>
      <c r="I7" s="208" t="s">
        <v>148</v>
      </c>
      <c r="J7" s="209"/>
      <c r="K7" s="208" t="s">
        <v>148</v>
      </c>
    </row>
    <row r="8" spans="1:11" ht="20.100000000000001" customHeight="1" x14ac:dyDescent="0.25">
      <c r="A8" s="189"/>
      <c r="B8" s="195"/>
      <c r="C8" s="156" t="s">
        <v>8</v>
      </c>
      <c r="D8" s="207"/>
      <c r="E8" s="210" t="s">
        <v>165</v>
      </c>
      <c r="F8" s="150"/>
      <c r="G8" s="210" t="s">
        <v>128</v>
      </c>
      <c r="H8" s="150"/>
      <c r="I8" s="210" t="s">
        <v>165</v>
      </c>
      <c r="J8" s="150"/>
      <c r="K8" s="210" t="s">
        <v>128</v>
      </c>
    </row>
    <row r="9" spans="1:11" ht="8.4499999999999993" customHeight="1" x14ac:dyDescent="0.25">
      <c r="A9" s="105"/>
      <c r="C9" s="211"/>
      <c r="D9" s="206"/>
      <c r="E9" s="83"/>
      <c r="F9" s="83"/>
      <c r="G9" s="83"/>
      <c r="H9" s="83"/>
      <c r="I9" s="83"/>
      <c r="J9" s="83"/>
      <c r="K9" s="83"/>
    </row>
    <row r="10" spans="1:11" ht="20.100000000000001" customHeight="1" x14ac:dyDescent="0.25">
      <c r="A10" s="212" t="s">
        <v>207</v>
      </c>
      <c r="B10" s="195"/>
      <c r="C10" s="211"/>
      <c r="D10" s="206"/>
      <c r="E10" s="83">
        <f>'8(6M)'!E$38</f>
        <v>-101193</v>
      </c>
      <c r="F10" s="166"/>
      <c r="G10" s="83">
        <v>3358</v>
      </c>
      <c r="H10" s="166"/>
      <c r="I10" s="83">
        <f>'8(6M)'!I$38</f>
        <v>1389</v>
      </c>
      <c r="J10" s="84"/>
      <c r="K10" s="83">
        <v>-4344</v>
      </c>
    </row>
    <row r="11" spans="1:11" ht="8.4499999999999993" customHeight="1" x14ac:dyDescent="0.25">
      <c r="A11" s="194"/>
      <c r="B11" s="195"/>
      <c r="C11" s="211"/>
      <c r="D11" s="206"/>
      <c r="E11" s="83"/>
      <c r="F11" s="162"/>
      <c r="G11" s="83"/>
      <c r="H11" s="162"/>
      <c r="I11" s="83"/>
      <c r="J11" s="84"/>
      <c r="K11" s="83"/>
    </row>
    <row r="12" spans="1:11" ht="20.100000000000001" customHeight="1" x14ac:dyDescent="0.25">
      <c r="A12" s="212" t="s">
        <v>71</v>
      </c>
      <c r="B12" s="213"/>
      <c r="C12" s="211"/>
      <c r="D12" s="206"/>
      <c r="E12" s="214"/>
      <c r="F12" s="215"/>
      <c r="G12" s="214"/>
      <c r="H12" s="215"/>
      <c r="I12" s="214"/>
      <c r="J12" s="215"/>
      <c r="K12" s="214"/>
    </row>
    <row r="13" spans="1:11" ht="8.4499999999999993" customHeight="1" x14ac:dyDescent="0.25">
      <c r="A13" s="194"/>
      <c r="B13" s="195"/>
      <c r="C13" s="211"/>
      <c r="D13" s="206"/>
      <c r="E13" s="83"/>
      <c r="F13" s="162"/>
      <c r="G13" s="83"/>
      <c r="H13" s="162"/>
      <c r="I13" s="83"/>
      <c r="J13" s="84"/>
      <c r="K13" s="83"/>
    </row>
    <row r="14" spans="1:11" ht="20.100000000000001" customHeight="1" x14ac:dyDescent="0.25">
      <c r="A14" s="212" t="s">
        <v>72</v>
      </c>
      <c r="E14" s="216"/>
      <c r="F14" s="217"/>
      <c r="G14" s="216"/>
      <c r="H14" s="217"/>
      <c r="I14" s="218"/>
      <c r="J14" s="217"/>
      <c r="K14" s="218"/>
    </row>
    <row r="15" spans="1:11" ht="20.100000000000001" customHeight="1" x14ac:dyDescent="0.25">
      <c r="A15" s="212"/>
      <c r="B15" s="195" t="s">
        <v>73</v>
      </c>
      <c r="E15" s="219"/>
      <c r="F15" s="220"/>
      <c r="G15" s="219"/>
      <c r="H15" s="221"/>
      <c r="I15" s="219"/>
      <c r="J15" s="221"/>
      <c r="K15" s="219"/>
    </row>
    <row r="16" spans="1:11" ht="20.100000000000001" customHeight="1" x14ac:dyDescent="0.25">
      <c r="A16" s="105" t="s">
        <v>220</v>
      </c>
      <c r="B16" s="195"/>
      <c r="E16" s="219"/>
      <c r="F16" s="220"/>
      <c r="G16" s="219"/>
      <c r="H16" s="221"/>
      <c r="I16" s="219"/>
      <c r="J16" s="221"/>
      <c r="K16" s="219"/>
    </row>
    <row r="17" spans="1:11" ht="20.100000000000001" customHeight="1" x14ac:dyDescent="0.25">
      <c r="A17" s="105"/>
      <c r="B17" s="205" t="s">
        <v>221</v>
      </c>
      <c r="C17" s="206" t="s">
        <v>179</v>
      </c>
      <c r="E17" s="219">
        <v>258</v>
      </c>
      <c r="F17" s="220"/>
      <c r="G17" s="219">
        <v>-155</v>
      </c>
      <c r="H17" s="221"/>
      <c r="I17" s="49">
        <v>0</v>
      </c>
      <c r="J17" s="221"/>
      <c r="K17" s="49">
        <v>0</v>
      </c>
    </row>
    <row r="18" spans="1:11" ht="8.4499999999999993" customHeight="1" x14ac:dyDescent="0.25">
      <c r="A18" s="212"/>
      <c r="E18" s="222"/>
      <c r="F18" s="84"/>
      <c r="G18" s="222"/>
      <c r="H18" s="84"/>
      <c r="I18" s="222"/>
      <c r="J18" s="84"/>
      <c r="K18" s="222"/>
    </row>
    <row r="19" spans="1:11" ht="20.100000000000001" customHeight="1" x14ac:dyDescent="0.25">
      <c r="A19" s="212" t="s">
        <v>217</v>
      </c>
      <c r="E19" s="223">
        <f>E17</f>
        <v>258</v>
      </c>
      <c r="F19" s="220"/>
      <c r="G19" s="223">
        <f>G17</f>
        <v>-155</v>
      </c>
      <c r="H19" s="221"/>
      <c r="I19" s="223">
        <f>I17</f>
        <v>0</v>
      </c>
      <c r="J19" s="221"/>
      <c r="K19" s="223">
        <f>K17</f>
        <v>0</v>
      </c>
    </row>
    <row r="20" spans="1:11" ht="8.4499999999999993" customHeight="1" x14ac:dyDescent="0.25">
      <c r="A20" s="212"/>
      <c r="E20" s="83"/>
      <c r="F20" s="84"/>
      <c r="G20" s="83"/>
      <c r="H20" s="84"/>
      <c r="I20" s="83"/>
      <c r="J20" s="84"/>
      <c r="K20" s="83"/>
    </row>
    <row r="21" spans="1:11" ht="20.100000000000001" customHeight="1" thickBot="1" x14ac:dyDescent="0.3">
      <c r="A21" s="212" t="s">
        <v>215</v>
      </c>
      <c r="E21" s="224">
        <f>E10+E19</f>
        <v>-100935</v>
      </c>
      <c r="F21" s="220"/>
      <c r="G21" s="224">
        <f>G10+G19</f>
        <v>3203</v>
      </c>
      <c r="H21" s="221"/>
      <c r="I21" s="224">
        <f>I10+I19</f>
        <v>1389</v>
      </c>
      <c r="J21" s="221"/>
      <c r="K21" s="224">
        <f>K10+K19</f>
        <v>-4344</v>
      </c>
    </row>
    <row r="22" spans="1:11" ht="20.100000000000001" customHeight="1" thickTop="1" x14ac:dyDescent="0.25">
      <c r="A22" s="194"/>
      <c r="B22" s="195"/>
      <c r="D22" s="206"/>
      <c r="E22" s="83"/>
      <c r="F22" s="162"/>
      <c r="G22" s="83"/>
      <c r="H22" s="162"/>
      <c r="I22" s="83"/>
      <c r="J22" s="84"/>
      <c r="K22" s="83"/>
    </row>
    <row r="23" spans="1:11" ht="20.100000000000001" customHeight="1" x14ac:dyDescent="0.25">
      <c r="A23" s="212" t="s">
        <v>216</v>
      </c>
      <c r="B23" s="195"/>
      <c r="D23" s="206"/>
      <c r="E23" s="83"/>
      <c r="F23" s="84"/>
      <c r="G23" s="83"/>
      <c r="H23" s="84"/>
      <c r="I23" s="83"/>
      <c r="J23" s="84"/>
      <c r="K23" s="83"/>
    </row>
    <row r="24" spans="1:11" ht="20.100000000000001" customHeight="1" x14ac:dyDescent="0.25">
      <c r="A24" s="225" t="s">
        <v>125</v>
      </c>
      <c r="B24" s="195"/>
      <c r="D24" s="206"/>
      <c r="E24" s="83">
        <v>-100935</v>
      </c>
      <c r="F24" s="84"/>
      <c r="G24" s="83">
        <v>3669</v>
      </c>
      <c r="H24" s="84"/>
      <c r="I24" s="83">
        <v>1389</v>
      </c>
      <c r="J24" s="84"/>
      <c r="K24" s="83">
        <v>-4344</v>
      </c>
    </row>
    <row r="25" spans="1:11" ht="20.100000000000001" customHeight="1" x14ac:dyDescent="0.25">
      <c r="A25" s="226" t="s">
        <v>68</v>
      </c>
      <c r="D25" s="206"/>
      <c r="E25" s="227">
        <v>0</v>
      </c>
      <c r="F25" s="162"/>
      <c r="G25" s="227">
        <v>-466</v>
      </c>
      <c r="H25" s="162"/>
      <c r="I25" s="94">
        <v>0</v>
      </c>
      <c r="J25" s="84"/>
      <c r="K25" s="94">
        <v>0</v>
      </c>
    </row>
    <row r="26" spans="1:11" ht="8.4499999999999993" customHeight="1" x14ac:dyDescent="0.25">
      <c r="A26" s="194"/>
      <c r="B26" s="195"/>
      <c r="D26" s="206"/>
      <c r="E26" s="83"/>
      <c r="F26" s="162"/>
      <c r="G26" s="83"/>
      <c r="H26" s="162"/>
      <c r="I26" s="83"/>
      <c r="J26" s="84"/>
      <c r="K26" s="83"/>
    </row>
    <row r="27" spans="1:11" ht="20.100000000000001" customHeight="1" thickBot="1" x14ac:dyDescent="0.3">
      <c r="A27" s="212"/>
      <c r="D27" s="206"/>
      <c r="E27" s="228">
        <f>SUM(E24:E25)</f>
        <v>-100935</v>
      </c>
      <c r="F27" s="229"/>
      <c r="G27" s="228">
        <f>SUM(G24:G25)</f>
        <v>3203</v>
      </c>
      <c r="H27" s="229"/>
      <c r="I27" s="228">
        <f>SUM(I24:I25)</f>
        <v>1389</v>
      </c>
      <c r="J27" s="217"/>
      <c r="K27" s="228">
        <f>SUM(K24:K25)</f>
        <v>-4344</v>
      </c>
    </row>
    <row r="28" spans="1:11" ht="20.100000000000001" customHeight="1" thickTop="1" x14ac:dyDescent="0.25">
      <c r="A28" s="212"/>
      <c r="D28" s="206"/>
      <c r="E28" s="218"/>
      <c r="F28" s="230"/>
      <c r="G28" s="218"/>
      <c r="H28" s="231"/>
      <c r="I28" s="218"/>
      <c r="J28" s="231"/>
      <c r="K28" s="218"/>
    </row>
    <row r="30" spans="1:11" ht="20.100000000000001" customHeight="1" x14ac:dyDescent="0.25">
      <c r="A30" s="212"/>
      <c r="D30" s="206"/>
      <c r="E30" s="218"/>
      <c r="F30" s="232"/>
      <c r="G30" s="218"/>
      <c r="H30" s="218"/>
      <c r="I30" s="218"/>
      <c r="J30" s="218"/>
      <c r="K30" s="218"/>
    </row>
    <row r="31" spans="1:11" ht="20.100000000000001" customHeight="1" x14ac:dyDescent="0.25">
      <c r="A31" s="212"/>
      <c r="D31" s="206"/>
      <c r="E31" s="218"/>
      <c r="F31" s="232"/>
      <c r="G31" s="218"/>
      <c r="H31" s="218"/>
      <c r="I31" s="218"/>
      <c r="J31" s="218"/>
      <c r="K31" s="218"/>
    </row>
    <row r="32" spans="1:11" ht="20.100000000000001" customHeight="1" x14ac:dyDescent="0.25">
      <c r="A32" s="212"/>
      <c r="D32" s="206"/>
      <c r="E32" s="218"/>
      <c r="F32" s="232"/>
      <c r="G32" s="218"/>
      <c r="H32" s="218"/>
      <c r="I32" s="218"/>
      <c r="J32" s="218"/>
      <c r="K32" s="218"/>
    </row>
    <row r="33" spans="1:11" ht="20.100000000000001" customHeight="1" x14ac:dyDescent="0.25">
      <c r="A33" s="212"/>
      <c r="D33" s="206"/>
      <c r="E33" s="218"/>
      <c r="F33" s="232"/>
      <c r="G33" s="218"/>
      <c r="H33" s="218"/>
      <c r="I33" s="218"/>
      <c r="J33" s="218"/>
      <c r="K33" s="218"/>
    </row>
    <row r="34" spans="1:11" ht="20.100000000000001" customHeight="1" x14ac:dyDescent="0.25">
      <c r="A34" s="212"/>
      <c r="D34" s="206"/>
      <c r="E34" s="218"/>
      <c r="F34" s="232"/>
      <c r="G34" s="218"/>
      <c r="H34" s="218"/>
      <c r="I34" s="218"/>
      <c r="J34" s="218"/>
      <c r="K34" s="218"/>
    </row>
    <row r="35" spans="1:11" ht="20.100000000000001" customHeight="1" x14ac:dyDescent="0.25">
      <c r="A35" s="212"/>
      <c r="D35" s="206"/>
      <c r="E35" s="218"/>
      <c r="F35" s="232"/>
      <c r="G35" s="218"/>
      <c r="H35" s="218"/>
      <c r="I35" s="218"/>
      <c r="J35" s="218"/>
      <c r="K35" s="218"/>
    </row>
    <row r="36" spans="1:11" ht="20.100000000000001" customHeight="1" x14ac:dyDescent="0.25">
      <c r="A36" s="212"/>
      <c r="D36" s="206"/>
      <c r="E36" s="218"/>
      <c r="F36" s="232"/>
      <c r="G36" s="218"/>
      <c r="H36" s="218"/>
      <c r="I36" s="218"/>
      <c r="J36" s="218"/>
      <c r="K36" s="218"/>
    </row>
    <row r="37" spans="1:11" ht="20.100000000000001" customHeight="1" x14ac:dyDescent="0.25">
      <c r="A37" s="212"/>
      <c r="D37" s="206"/>
      <c r="F37" s="232"/>
      <c r="H37" s="218"/>
      <c r="I37" s="218"/>
      <c r="J37" s="218"/>
      <c r="K37" s="218"/>
    </row>
    <row r="38" spans="1:11" ht="20.25" customHeight="1" x14ac:dyDescent="0.25">
      <c r="A38" s="212"/>
      <c r="D38" s="206"/>
      <c r="E38" s="218"/>
      <c r="F38" s="232"/>
      <c r="G38" s="218"/>
      <c r="H38" s="218"/>
      <c r="I38" s="218"/>
      <c r="J38" s="218"/>
      <c r="K38" s="218"/>
    </row>
    <row r="39" spans="1:11" s="226" customFormat="1" ht="20.25" customHeight="1" x14ac:dyDescent="0.25">
      <c r="E39" s="233"/>
      <c r="G39" s="233"/>
      <c r="I39" s="233"/>
      <c r="K39" s="233"/>
    </row>
    <row r="40" spans="1:11" s="226" customFormat="1" ht="20.25" customHeight="1" x14ac:dyDescent="0.25">
      <c r="E40" s="233"/>
      <c r="G40" s="233"/>
      <c r="I40" s="233"/>
      <c r="K40" s="233"/>
    </row>
    <row r="41" spans="1:11" s="226" customFormat="1" ht="20.25" customHeight="1" x14ac:dyDescent="0.25">
      <c r="E41" s="233"/>
      <c r="G41" s="233"/>
      <c r="I41" s="233"/>
      <c r="K41" s="233"/>
    </row>
    <row r="42" spans="1:11" s="226" customFormat="1" ht="20.25" customHeight="1" x14ac:dyDescent="0.25">
      <c r="E42" s="233"/>
      <c r="G42" s="233"/>
      <c r="I42" s="233"/>
      <c r="K42" s="233"/>
    </row>
    <row r="43" spans="1:11" s="226" customFormat="1" ht="20.25" customHeight="1" x14ac:dyDescent="0.25">
      <c r="E43" s="233"/>
      <c r="G43" s="233"/>
      <c r="I43" s="233"/>
      <c r="K43" s="233"/>
    </row>
    <row r="44" spans="1:11" ht="18.75" customHeight="1" x14ac:dyDescent="0.25">
      <c r="A44" s="212"/>
      <c r="D44" s="206"/>
      <c r="E44" s="218"/>
      <c r="F44" s="232"/>
      <c r="G44" s="218"/>
      <c r="H44" s="218"/>
      <c r="I44" s="218"/>
      <c r="J44" s="218"/>
      <c r="K44" s="218"/>
    </row>
    <row r="45" spans="1:11" ht="21.95" customHeight="1" x14ac:dyDescent="0.25">
      <c r="A45" s="234" t="str">
        <f>+'6(3M)'!A54:K54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45" s="199"/>
      <c r="C45" s="235"/>
      <c r="D45" s="235"/>
      <c r="E45" s="94"/>
      <c r="F45" s="145"/>
      <c r="G45" s="94"/>
      <c r="H45" s="94"/>
      <c r="I45" s="94"/>
      <c r="J45" s="94"/>
      <c r="K45" s="94"/>
    </row>
  </sheetData>
  <mergeCells count="3">
    <mergeCell ref="E5:K5"/>
    <mergeCell ref="E6:G6"/>
    <mergeCell ref="I6:K6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</sheetPr>
  <dimension ref="A1:AC38"/>
  <sheetViews>
    <sheetView zoomScale="84" zoomScaleNormal="84" workbookViewId="0">
      <selection activeCell="AA15" sqref="AA15"/>
    </sheetView>
  </sheetViews>
  <sheetFormatPr defaultColWidth="9.140625" defaultRowHeight="20.100000000000001" customHeight="1" x14ac:dyDescent="0.25"/>
  <cols>
    <col min="1" max="1" width="1.5703125" style="122" customWidth="1"/>
    <col min="2" max="2" width="29.5703125" style="122" customWidth="1"/>
    <col min="3" max="3" width="6.140625" style="123" customWidth="1"/>
    <col min="4" max="4" width="0.42578125" style="122" customWidth="1"/>
    <col min="5" max="5" width="10.28515625" style="124" customWidth="1"/>
    <col min="6" max="6" width="0.42578125" style="122" customWidth="1"/>
    <col min="7" max="7" width="8.42578125" style="124" customWidth="1"/>
    <col min="8" max="8" width="0.42578125" style="122" customWidth="1"/>
    <col min="9" max="9" width="12.140625" style="124" customWidth="1"/>
    <col min="10" max="10" width="0.42578125" style="122" customWidth="1"/>
    <col min="11" max="11" width="9.140625" style="124" customWidth="1"/>
    <col min="12" max="12" width="0.42578125" style="122" customWidth="1"/>
    <col min="13" max="13" width="9.5703125" style="124" customWidth="1"/>
    <col min="14" max="14" width="0.42578125" style="122" customWidth="1"/>
    <col min="15" max="15" width="10.42578125" style="125" customWidth="1"/>
    <col min="16" max="16" width="0.42578125" style="126" customWidth="1"/>
    <col min="17" max="17" width="10" style="126" customWidth="1"/>
    <col min="18" max="18" width="0.42578125" style="126" customWidth="1"/>
    <col min="19" max="19" width="11.5703125" style="126" customWidth="1"/>
    <col min="20" max="20" width="0.42578125" style="126" customWidth="1"/>
    <col min="21" max="21" width="11.5703125" style="126" customWidth="1"/>
    <col min="22" max="22" width="0.42578125" style="126" customWidth="1"/>
    <col min="23" max="23" width="13.5703125" style="124" customWidth="1"/>
    <col min="24" max="24" width="0.42578125" style="126" customWidth="1"/>
    <col min="25" max="25" width="10.42578125" style="124" customWidth="1"/>
    <col min="26" max="26" width="0.42578125" style="126" customWidth="1"/>
    <col min="27" max="27" width="11.85546875" style="124" customWidth="1"/>
    <col min="28" max="28" width="0.42578125" style="122" customWidth="1"/>
    <col min="29" max="29" width="9.7109375" style="124" customWidth="1"/>
    <col min="30" max="16384" width="9.140625" style="122"/>
  </cols>
  <sheetData>
    <row r="1" spans="1:29" ht="20.100000000000001" customHeight="1" x14ac:dyDescent="0.25">
      <c r="A1" s="121" t="s">
        <v>0</v>
      </c>
      <c r="AC1" s="184"/>
    </row>
    <row r="2" spans="1:29" ht="20.100000000000001" customHeight="1" x14ac:dyDescent="0.25">
      <c r="A2" s="127" t="s">
        <v>123</v>
      </c>
      <c r="B2" s="127"/>
      <c r="D2" s="128"/>
      <c r="E2" s="129"/>
      <c r="F2" s="128"/>
      <c r="G2" s="129"/>
      <c r="H2" s="128"/>
      <c r="I2" s="129"/>
      <c r="J2" s="128"/>
      <c r="K2" s="129"/>
      <c r="L2" s="128"/>
      <c r="M2" s="129"/>
      <c r="N2" s="128"/>
      <c r="O2" s="130"/>
      <c r="P2" s="131"/>
      <c r="Q2" s="131"/>
      <c r="R2" s="131"/>
      <c r="S2" s="131"/>
      <c r="T2" s="131"/>
      <c r="U2" s="131"/>
      <c r="V2" s="131"/>
      <c r="W2" s="132"/>
      <c r="X2" s="131"/>
      <c r="Y2" s="132"/>
      <c r="Z2" s="131"/>
      <c r="AA2" s="132"/>
      <c r="AB2" s="131"/>
      <c r="AC2" s="132"/>
    </row>
    <row r="3" spans="1:29" ht="20.100000000000001" customHeight="1" x14ac:dyDescent="0.25">
      <c r="A3" s="133" t="s">
        <v>173</v>
      </c>
      <c r="B3" s="133"/>
      <c r="C3" s="134"/>
      <c r="D3" s="135"/>
      <c r="E3" s="136"/>
      <c r="F3" s="135"/>
      <c r="G3" s="136"/>
      <c r="H3" s="135"/>
      <c r="I3" s="136"/>
      <c r="J3" s="135"/>
      <c r="K3" s="136"/>
      <c r="L3" s="135"/>
      <c r="M3" s="136"/>
      <c r="N3" s="135"/>
      <c r="O3" s="137"/>
      <c r="P3" s="138"/>
      <c r="Q3" s="138"/>
      <c r="R3" s="138"/>
      <c r="S3" s="138"/>
      <c r="T3" s="138"/>
      <c r="U3" s="138"/>
      <c r="V3" s="138"/>
      <c r="W3" s="139"/>
      <c r="X3" s="138"/>
      <c r="Y3" s="139"/>
      <c r="Z3" s="138"/>
      <c r="AA3" s="139"/>
      <c r="AB3" s="138"/>
      <c r="AC3" s="139"/>
    </row>
    <row r="4" spans="1:29" ht="20.100000000000001" customHeight="1" x14ac:dyDescent="0.25">
      <c r="A4" s="140"/>
      <c r="B4" s="140"/>
      <c r="C4" s="141"/>
      <c r="D4" s="142"/>
      <c r="E4" s="143"/>
      <c r="F4" s="142"/>
      <c r="G4" s="143"/>
      <c r="H4" s="142"/>
      <c r="I4" s="143"/>
      <c r="J4" s="142"/>
      <c r="K4" s="143"/>
      <c r="L4" s="142"/>
      <c r="M4" s="143"/>
      <c r="N4" s="142"/>
      <c r="O4" s="130"/>
      <c r="P4" s="131"/>
      <c r="Q4" s="131"/>
      <c r="R4" s="131"/>
      <c r="S4" s="131"/>
      <c r="T4" s="131"/>
      <c r="U4" s="131"/>
      <c r="V4" s="131"/>
      <c r="W4" s="144"/>
      <c r="X4" s="131"/>
      <c r="Y4" s="144"/>
      <c r="Z4" s="131"/>
      <c r="AA4" s="144"/>
      <c r="AB4" s="131"/>
      <c r="AC4" s="144"/>
    </row>
    <row r="5" spans="1:29" s="126" customFormat="1" ht="20.100000000000001" customHeight="1" x14ac:dyDescent="0.25">
      <c r="A5" s="13"/>
      <c r="B5" s="13"/>
      <c r="C5" s="14"/>
      <c r="D5" s="15"/>
      <c r="E5" s="9"/>
      <c r="F5" s="8"/>
      <c r="G5" s="9"/>
      <c r="H5" s="8"/>
      <c r="I5" s="9"/>
      <c r="J5" s="8"/>
      <c r="K5" s="9"/>
      <c r="L5" s="8"/>
      <c r="M5" s="9"/>
      <c r="N5" s="8"/>
      <c r="O5" s="10"/>
      <c r="P5" s="11"/>
      <c r="Q5" s="11"/>
      <c r="R5" s="11"/>
      <c r="S5" s="11"/>
      <c r="T5" s="11"/>
      <c r="U5" s="11"/>
      <c r="V5" s="11"/>
      <c r="W5" s="12"/>
      <c r="X5" s="11"/>
      <c r="Y5" s="12"/>
      <c r="Z5" s="11"/>
      <c r="AA5" s="12"/>
      <c r="AB5" s="11"/>
      <c r="AC5" s="39" t="s">
        <v>2</v>
      </c>
    </row>
    <row r="6" spans="1:29" ht="20.100000000000001" customHeight="1" x14ac:dyDescent="0.25">
      <c r="A6" s="18"/>
      <c r="B6" s="18"/>
      <c r="C6" s="17"/>
      <c r="D6" s="17"/>
      <c r="E6" s="342" t="s">
        <v>3</v>
      </c>
      <c r="F6" s="342"/>
      <c r="G6" s="342"/>
      <c r="H6" s="342"/>
      <c r="I6" s="342"/>
      <c r="J6" s="342"/>
      <c r="K6" s="342"/>
      <c r="L6" s="342"/>
      <c r="M6" s="342"/>
      <c r="N6" s="342"/>
      <c r="O6" s="342"/>
      <c r="P6" s="342"/>
      <c r="Q6" s="342"/>
      <c r="R6" s="342"/>
      <c r="S6" s="342"/>
      <c r="T6" s="342"/>
      <c r="U6" s="342"/>
      <c r="V6" s="342"/>
      <c r="W6" s="342"/>
      <c r="X6" s="342"/>
      <c r="Y6" s="342"/>
      <c r="Z6" s="342"/>
      <c r="AA6" s="342"/>
      <c r="AB6" s="342"/>
      <c r="AC6" s="342"/>
    </row>
    <row r="7" spans="1:29" ht="20.100000000000001" customHeight="1" x14ac:dyDescent="0.25">
      <c r="A7" s="18"/>
      <c r="B7" s="18"/>
      <c r="C7" s="17"/>
      <c r="D7" s="17"/>
      <c r="E7" s="343" t="s">
        <v>126</v>
      </c>
      <c r="F7" s="343"/>
      <c r="G7" s="343"/>
      <c r="H7" s="343"/>
      <c r="I7" s="343"/>
      <c r="J7" s="343"/>
      <c r="K7" s="343"/>
      <c r="L7" s="343"/>
      <c r="M7" s="343"/>
      <c r="N7" s="343"/>
      <c r="O7" s="343"/>
      <c r="P7" s="343"/>
      <c r="Q7" s="343"/>
      <c r="R7" s="343"/>
      <c r="S7" s="343"/>
      <c r="T7" s="343"/>
      <c r="U7" s="343"/>
      <c r="V7" s="343"/>
      <c r="W7" s="343"/>
      <c r="X7" s="343"/>
      <c r="Y7" s="343"/>
      <c r="Z7" s="17"/>
      <c r="AA7" s="40"/>
      <c r="AB7" s="17"/>
      <c r="AC7" s="40"/>
    </row>
    <row r="8" spans="1:29" ht="20.100000000000001" customHeight="1" x14ac:dyDescent="0.25">
      <c r="A8" s="18"/>
      <c r="B8" s="18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342" t="s">
        <v>124</v>
      </c>
      <c r="R8" s="342"/>
      <c r="S8" s="342"/>
      <c r="T8" s="342"/>
      <c r="U8" s="342"/>
      <c r="V8" s="342"/>
      <c r="W8" s="342"/>
      <c r="X8" s="17"/>
      <c r="Y8" s="17"/>
      <c r="Z8" s="17"/>
      <c r="AA8" s="40"/>
      <c r="AB8" s="17"/>
      <c r="AC8" s="40"/>
    </row>
    <row r="9" spans="1:29" ht="20.100000000000001" customHeight="1" x14ac:dyDescent="0.25">
      <c r="A9" s="18"/>
      <c r="B9" s="18"/>
      <c r="C9" s="17"/>
      <c r="D9" s="17"/>
      <c r="E9" s="40"/>
      <c r="F9" s="17"/>
      <c r="G9" s="40"/>
      <c r="H9" s="17"/>
      <c r="I9" s="25"/>
      <c r="J9" s="17"/>
      <c r="K9" s="40"/>
      <c r="L9" s="17"/>
      <c r="M9" s="40"/>
      <c r="N9" s="17"/>
      <c r="O9" s="40"/>
      <c r="P9" s="17"/>
      <c r="Q9" s="275"/>
      <c r="R9" s="275"/>
      <c r="S9" s="275"/>
      <c r="T9" s="275"/>
      <c r="U9" s="275" t="s">
        <v>181</v>
      </c>
      <c r="V9" s="17"/>
      <c r="W9" s="40"/>
      <c r="X9" s="17"/>
      <c r="Y9" s="25"/>
      <c r="Z9" s="17"/>
      <c r="AA9" s="40"/>
      <c r="AB9" s="17"/>
      <c r="AC9" s="40"/>
    </row>
    <row r="10" spans="1:29" ht="20.100000000000001" customHeight="1" x14ac:dyDescent="0.25">
      <c r="A10" s="18"/>
      <c r="B10" s="18"/>
      <c r="C10" s="17"/>
      <c r="D10" s="17"/>
      <c r="E10" s="40"/>
      <c r="F10" s="17"/>
      <c r="G10" s="40"/>
      <c r="H10" s="17"/>
      <c r="I10" s="25" t="s">
        <v>74</v>
      </c>
      <c r="J10" s="17"/>
      <c r="K10" s="40"/>
      <c r="L10" s="17"/>
      <c r="M10" s="40"/>
      <c r="N10" s="17"/>
      <c r="O10" s="40"/>
      <c r="P10" s="17"/>
      <c r="Q10" s="275"/>
      <c r="R10" s="275"/>
      <c r="S10" s="275" t="s">
        <v>186</v>
      </c>
      <c r="T10" s="275"/>
      <c r="U10" s="275" t="s">
        <v>182</v>
      </c>
      <c r="V10" s="17"/>
      <c r="W10" s="40"/>
      <c r="X10" s="17"/>
      <c r="Y10" s="25"/>
      <c r="Z10" s="17"/>
      <c r="AA10" s="40"/>
      <c r="AB10" s="17"/>
      <c r="AC10" s="40"/>
    </row>
    <row r="11" spans="1:29" ht="20.100000000000001" customHeight="1" x14ac:dyDescent="0.25">
      <c r="A11" s="18"/>
      <c r="B11" s="18"/>
      <c r="C11" s="17"/>
      <c r="D11" s="17"/>
      <c r="E11" s="20" t="s">
        <v>194</v>
      </c>
      <c r="F11" s="17"/>
      <c r="G11" s="40"/>
      <c r="H11" s="17"/>
      <c r="I11" s="25" t="s">
        <v>202</v>
      </c>
      <c r="J11" s="17"/>
      <c r="K11" s="20" t="s">
        <v>76</v>
      </c>
      <c r="L11" s="17"/>
      <c r="M11" s="40"/>
      <c r="N11" s="17"/>
      <c r="O11" s="40"/>
      <c r="P11" s="17"/>
      <c r="Q11" s="275" t="s">
        <v>190</v>
      </c>
      <c r="R11" s="275"/>
      <c r="S11" s="275" t="s">
        <v>187</v>
      </c>
      <c r="T11" s="275"/>
      <c r="U11" s="275" t="s">
        <v>183</v>
      </c>
      <c r="V11" s="17"/>
      <c r="W11" s="25" t="s">
        <v>85</v>
      </c>
      <c r="X11" s="17"/>
      <c r="Y11" s="25" t="s">
        <v>75</v>
      </c>
      <c r="Z11" s="17"/>
      <c r="AA11" s="40"/>
      <c r="AB11" s="17"/>
      <c r="AC11" s="40"/>
    </row>
    <row r="12" spans="1:29" s="148" customFormat="1" ht="20.100000000000001" customHeight="1" x14ac:dyDescent="0.25">
      <c r="A12" s="18"/>
      <c r="B12" s="18"/>
      <c r="C12" s="37"/>
      <c r="D12" s="19"/>
      <c r="E12" s="20" t="s">
        <v>193</v>
      </c>
      <c r="F12" s="21"/>
      <c r="G12" s="20" t="s">
        <v>76</v>
      </c>
      <c r="H12" s="22"/>
      <c r="I12" s="20" t="s">
        <v>203</v>
      </c>
      <c r="J12" s="22"/>
      <c r="K12" s="20" t="s">
        <v>205</v>
      </c>
      <c r="L12" s="22"/>
      <c r="M12" s="20" t="s">
        <v>89</v>
      </c>
      <c r="N12" s="22"/>
      <c r="O12" s="25" t="s">
        <v>77</v>
      </c>
      <c r="P12" s="24"/>
      <c r="Q12" s="24" t="s">
        <v>191</v>
      </c>
      <c r="R12" s="24"/>
      <c r="S12" s="24" t="s">
        <v>188</v>
      </c>
      <c r="T12" s="24"/>
      <c r="U12" s="24" t="s">
        <v>184</v>
      </c>
      <c r="V12" s="24"/>
      <c r="W12" s="25" t="s">
        <v>78</v>
      </c>
      <c r="X12" s="24"/>
      <c r="Y12" s="23" t="s">
        <v>127</v>
      </c>
      <c r="Z12" s="24"/>
      <c r="AA12" s="23" t="s">
        <v>79</v>
      </c>
      <c r="AB12" s="24"/>
      <c r="AC12" s="23" t="s">
        <v>75</v>
      </c>
    </row>
    <row r="13" spans="1:29" s="148" customFormat="1" ht="20.100000000000001" customHeight="1" x14ac:dyDescent="0.25">
      <c r="A13" s="18"/>
      <c r="B13" s="18"/>
      <c r="C13" s="26" t="s">
        <v>8</v>
      </c>
      <c r="D13" s="19"/>
      <c r="E13" s="1" t="s">
        <v>80</v>
      </c>
      <c r="F13" s="21"/>
      <c r="G13" s="1" t="s">
        <v>81</v>
      </c>
      <c r="H13" s="22"/>
      <c r="I13" s="1" t="s">
        <v>204</v>
      </c>
      <c r="J13" s="22"/>
      <c r="K13" s="27" t="s">
        <v>140</v>
      </c>
      <c r="L13" s="22"/>
      <c r="M13" s="27" t="s">
        <v>91</v>
      </c>
      <c r="N13" s="22"/>
      <c r="O13" s="27" t="s">
        <v>82</v>
      </c>
      <c r="P13" s="24"/>
      <c r="Q13" s="274" t="s">
        <v>192</v>
      </c>
      <c r="R13" s="24"/>
      <c r="S13" s="274" t="s">
        <v>189</v>
      </c>
      <c r="T13" s="24"/>
      <c r="U13" s="274" t="s">
        <v>185</v>
      </c>
      <c r="V13" s="24"/>
      <c r="W13" s="27" t="s">
        <v>40</v>
      </c>
      <c r="X13" s="24"/>
      <c r="Y13" s="27" t="s">
        <v>83</v>
      </c>
      <c r="Z13" s="24"/>
      <c r="AA13" s="27" t="s">
        <v>84</v>
      </c>
      <c r="AB13" s="24"/>
      <c r="AC13" s="27" t="s">
        <v>180</v>
      </c>
    </row>
    <row r="14" spans="1:29" s="148" customFormat="1" ht="8.4499999999999993" customHeight="1" x14ac:dyDescent="0.25">
      <c r="A14" s="35"/>
      <c r="B14" s="35"/>
      <c r="C14" s="17"/>
      <c r="D14" s="19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</row>
    <row r="15" spans="1:29" s="185" customFormat="1" ht="20.100000000000001" customHeight="1" x14ac:dyDescent="0.25">
      <c r="A15" s="6" t="s">
        <v>129</v>
      </c>
      <c r="B15" s="6"/>
      <c r="C15" s="31"/>
      <c r="D15" s="2"/>
      <c r="E15" s="29">
        <v>1300119</v>
      </c>
      <c r="F15" s="34"/>
      <c r="G15" s="29">
        <v>453981</v>
      </c>
      <c r="H15" s="42"/>
      <c r="I15" s="29">
        <v>-20106</v>
      </c>
      <c r="J15" s="42"/>
      <c r="K15" s="43">
        <v>0</v>
      </c>
      <c r="L15" s="42"/>
      <c r="M15" s="29">
        <v>3813</v>
      </c>
      <c r="N15" s="42"/>
      <c r="O15" s="29">
        <v>-1213907</v>
      </c>
      <c r="P15" s="34"/>
      <c r="Q15" s="34">
        <v>4538</v>
      </c>
      <c r="R15" s="34"/>
      <c r="S15" s="34">
        <v>-26698</v>
      </c>
      <c r="T15" s="34"/>
      <c r="U15" s="34">
        <v>-21</v>
      </c>
      <c r="V15" s="34"/>
      <c r="W15" s="29">
        <f>SUM(Q15:U15)</f>
        <v>-22181</v>
      </c>
      <c r="X15" s="30"/>
      <c r="Y15" s="29">
        <f>SUM(E15:P15,W15)</f>
        <v>501719</v>
      </c>
      <c r="Z15" s="30"/>
      <c r="AA15" s="44">
        <v>1878</v>
      </c>
      <c r="AB15" s="45"/>
      <c r="AC15" s="44">
        <f>SUM(Y15:AA15)</f>
        <v>503597</v>
      </c>
    </row>
    <row r="16" spans="1:29" s="185" customFormat="1" ht="8.4499999999999993" customHeight="1" x14ac:dyDescent="0.25">
      <c r="A16" s="6"/>
      <c r="B16" s="6"/>
      <c r="C16" s="31"/>
      <c r="D16" s="2"/>
      <c r="E16" s="29"/>
      <c r="F16" s="34"/>
      <c r="G16" s="29"/>
      <c r="H16" s="42"/>
      <c r="I16" s="29"/>
      <c r="J16" s="42"/>
      <c r="K16" s="29"/>
      <c r="L16" s="42"/>
      <c r="M16" s="29"/>
      <c r="N16" s="42"/>
      <c r="O16" s="29"/>
      <c r="P16" s="34"/>
      <c r="Q16" s="34"/>
      <c r="R16" s="34"/>
      <c r="S16" s="34"/>
      <c r="T16" s="34"/>
      <c r="U16" s="34"/>
      <c r="V16" s="34"/>
      <c r="W16" s="29"/>
      <c r="X16" s="30"/>
      <c r="Y16" s="7"/>
      <c r="Z16" s="30"/>
      <c r="AA16" s="29"/>
      <c r="AB16" s="45"/>
      <c r="AC16" s="28"/>
    </row>
    <row r="17" spans="1:29" s="148" customFormat="1" ht="20.100000000000001" customHeight="1" x14ac:dyDescent="0.25">
      <c r="A17" s="6" t="s">
        <v>86</v>
      </c>
      <c r="B17" s="6"/>
      <c r="C17" s="14"/>
      <c r="D17" s="4"/>
      <c r="E17" s="29"/>
      <c r="F17" s="34"/>
      <c r="G17" s="29"/>
      <c r="H17" s="34"/>
      <c r="I17" s="29"/>
      <c r="J17" s="41"/>
      <c r="K17" s="18"/>
      <c r="L17" s="32"/>
      <c r="M17" s="18"/>
      <c r="N17" s="32"/>
      <c r="O17" s="18"/>
      <c r="P17" s="34"/>
      <c r="Q17" s="34"/>
      <c r="R17" s="34"/>
      <c r="S17" s="34"/>
      <c r="T17" s="34"/>
      <c r="U17" s="34"/>
      <c r="V17" s="34"/>
      <c r="W17" s="28"/>
      <c r="X17" s="30"/>
      <c r="Y17" s="28"/>
      <c r="Z17" s="30"/>
      <c r="AA17" s="28"/>
      <c r="AB17" s="46"/>
      <c r="AC17" s="18"/>
    </row>
    <row r="18" spans="1:29" s="148" customFormat="1" ht="20.100000000000001" customHeight="1" x14ac:dyDescent="0.25">
      <c r="A18" s="3" t="s">
        <v>142</v>
      </c>
      <c r="B18" s="6"/>
      <c r="C18" s="14"/>
      <c r="D18" s="4"/>
      <c r="E18" s="29">
        <v>-650059</v>
      </c>
      <c r="F18" s="34"/>
      <c r="G18" s="29">
        <v>0</v>
      </c>
      <c r="H18" s="34"/>
      <c r="I18" s="29">
        <v>0</v>
      </c>
      <c r="J18" s="41"/>
      <c r="K18" s="29">
        <v>650059</v>
      </c>
      <c r="L18" s="32"/>
      <c r="M18" s="29">
        <v>0</v>
      </c>
      <c r="N18" s="32"/>
      <c r="O18" s="28">
        <v>0</v>
      </c>
      <c r="P18" s="34"/>
      <c r="Q18" s="29">
        <v>0</v>
      </c>
      <c r="R18" s="34"/>
      <c r="S18" s="29">
        <v>0</v>
      </c>
      <c r="T18" s="34"/>
      <c r="U18" s="29">
        <v>0</v>
      </c>
      <c r="V18" s="34"/>
      <c r="W18" s="2">
        <f>SUM(Q18:U18)</f>
        <v>0</v>
      </c>
      <c r="X18" s="30"/>
      <c r="Y18" s="2">
        <f>SUM(E18:P18,W18)</f>
        <v>0</v>
      </c>
      <c r="Z18" s="30"/>
      <c r="AA18" s="2">
        <v>0</v>
      </c>
      <c r="AB18" s="46"/>
      <c r="AC18" s="28">
        <f>SUM(Y18:AA18)</f>
        <v>0</v>
      </c>
    </row>
    <row r="19" spans="1:29" s="167" customFormat="1" ht="20.100000000000001" customHeight="1" x14ac:dyDescent="0.25">
      <c r="A19" s="5" t="s">
        <v>138</v>
      </c>
      <c r="B19" s="13"/>
      <c r="C19" s="14"/>
      <c r="D19" s="14"/>
      <c r="E19" s="29">
        <v>0</v>
      </c>
      <c r="F19" s="34"/>
      <c r="G19" s="29">
        <v>0</v>
      </c>
      <c r="H19" s="34"/>
      <c r="I19" s="29">
        <v>0</v>
      </c>
      <c r="J19" s="32"/>
      <c r="K19" s="29">
        <v>0</v>
      </c>
      <c r="L19" s="32"/>
      <c r="M19" s="29">
        <v>0</v>
      </c>
      <c r="N19" s="32"/>
      <c r="O19" s="38">
        <v>3824</v>
      </c>
      <c r="P19" s="33"/>
      <c r="Q19" s="29">
        <v>0</v>
      </c>
      <c r="R19" s="33"/>
      <c r="S19" s="29">
        <v>0</v>
      </c>
      <c r="T19" s="33"/>
      <c r="U19" s="29">
        <v>-155</v>
      </c>
      <c r="V19" s="33"/>
      <c r="W19" s="28">
        <f>SUM(Q19:U19)</f>
        <v>-155</v>
      </c>
      <c r="X19" s="30"/>
      <c r="Y19" s="28">
        <f>SUM(E19:P19,W19)</f>
        <v>3669</v>
      </c>
      <c r="Z19" s="30"/>
      <c r="AA19" s="28">
        <v>-466</v>
      </c>
      <c r="AB19" s="46"/>
      <c r="AC19" s="28">
        <f>SUM(Y19:AA19)</f>
        <v>3203</v>
      </c>
    </row>
    <row r="20" spans="1:29" s="121" customFormat="1" ht="20.100000000000001" customHeight="1" x14ac:dyDescent="0.25">
      <c r="A20" s="3" t="s">
        <v>139</v>
      </c>
      <c r="B20" s="6"/>
      <c r="C20" s="14"/>
      <c r="D20" s="4"/>
      <c r="E20" s="47">
        <v>0</v>
      </c>
      <c r="F20" s="34"/>
      <c r="G20" s="47">
        <v>-321369</v>
      </c>
      <c r="H20" s="34"/>
      <c r="I20" s="47">
        <v>0</v>
      </c>
      <c r="J20" s="32"/>
      <c r="K20" s="47">
        <v>-262224</v>
      </c>
      <c r="L20" s="32"/>
      <c r="M20" s="47">
        <v>-3813</v>
      </c>
      <c r="N20" s="32"/>
      <c r="O20" s="16">
        <v>587406</v>
      </c>
      <c r="P20" s="33"/>
      <c r="Q20" s="47">
        <v>0</v>
      </c>
      <c r="R20" s="33"/>
      <c r="S20" s="47">
        <v>0</v>
      </c>
      <c r="T20" s="33"/>
      <c r="U20" s="47">
        <v>0</v>
      </c>
      <c r="V20" s="33"/>
      <c r="W20" s="36">
        <f>SUM(Q20:U20)</f>
        <v>0</v>
      </c>
      <c r="X20" s="30"/>
      <c r="Y20" s="36">
        <f>SUM(E20:P20,W20)</f>
        <v>0</v>
      </c>
      <c r="Z20" s="30"/>
      <c r="AA20" s="36">
        <v>0</v>
      </c>
      <c r="AB20" s="46"/>
      <c r="AC20" s="36">
        <f>SUM(Y20:AA20)</f>
        <v>0</v>
      </c>
    </row>
    <row r="21" spans="1:29" s="185" customFormat="1" ht="8.4499999999999993" customHeight="1" x14ac:dyDescent="0.25">
      <c r="A21" s="6"/>
      <c r="B21" s="6"/>
      <c r="C21" s="31"/>
      <c r="D21" s="2"/>
      <c r="E21" s="29"/>
      <c r="F21" s="34"/>
      <c r="G21" s="29"/>
      <c r="H21" s="32"/>
      <c r="I21" s="29"/>
      <c r="J21" s="32"/>
      <c r="K21" s="29"/>
      <c r="L21" s="32"/>
      <c r="M21" s="29"/>
      <c r="N21" s="32"/>
      <c r="O21" s="29"/>
      <c r="P21" s="34"/>
      <c r="Q21" s="34"/>
      <c r="R21" s="34"/>
      <c r="S21" s="34"/>
      <c r="T21" s="34"/>
      <c r="U21" s="34"/>
      <c r="V21" s="34"/>
      <c r="W21" s="29"/>
      <c r="X21" s="30"/>
      <c r="Y21" s="7"/>
      <c r="Z21" s="30"/>
      <c r="AA21" s="29"/>
      <c r="AB21" s="46"/>
      <c r="AC21" s="28"/>
    </row>
    <row r="22" spans="1:29" ht="20.100000000000001" customHeight="1" thickBot="1" x14ac:dyDescent="0.3">
      <c r="A22" s="48" t="s">
        <v>149</v>
      </c>
      <c r="B22" s="35"/>
      <c r="C22" s="17"/>
      <c r="D22" s="19"/>
      <c r="E22" s="273">
        <f>SUM(E15:E21)</f>
        <v>650060</v>
      </c>
      <c r="F22" s="30"/>
      <c r="G22" s="273">
        <f>SUM(G15:G21)</f>
        <v>132612</v>
      </c>
      <c r="H22" s="30"/>
      <c r="I22" s="273">
        <f>SUM(I15:I21)</f>
        <v>-20106</v>
      </c>
      <c r="J22" s="30"/>
      <c r="K22" s="273">
        <f>SUM(K15:K21)</f>
        <v>387835</v>
      </c>
      <c r="L22" s="30"/>
      <c r="M22" s="273">
        <f>SUM(M15:M21)</f>
        <v>0</v>
      </c>
      <c r="N22" s="30"/>
      <c r="O22" s="273">
        <f>SUM(O15:O21)</f>
        <v>-622677</v>
      </c>
      <c r="P22" s="30"/>
      <c r="Q22" s="273">
        <f>SUM(Q15:Q21)</f>
        <v>4538</v>
      </c>
      <c r="R22" s="30"/>
      <c r="S22" s="273">
        <f>SUM(S15:S21)</f>
        <v>-26698</v>
      </c>
      <c r="T22" s="30"/>
      <c r="U22" s="273">
        <f>SUM(U15:U21)</f>
        <v>-176</v>
      </c>
      <c r="V22" s="30"/>
      <c r="W22" s="273">
        <f>SUM(W15:W21)</f>
        <v>-22336</v>
      </c>
      <c r="X22" s="30"/>
      <c r="Y22" s="273">
        <f>SUM(Y15:Y21)</f>
        <v>505388</v>
      </c>
      <c r="Z22" s="30"/>
      <c r="AA22" s="273">
        <f>SUM(AA15:AA21)</f>
        <v>1412</v>
      </c>
      <c r="AB22" s="30"/>
      <c r="AC22" s="273">
        <f>SUM(AC15:AC21)</f>
        <v>506800</v>
      </c>
    </row>
    <row r="23" spans="1:29" ht="20.100000000000001" customHeight="1" thickTop="1" x14ac:dyDescent="0.25">
      <c r="A23" s="35"/>
      <c r="B23" s="35"/>
      <c r="C23" s="17"/>
      <c r="D23" s="19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</row>
    <row r="24" spans="1:29" s="185" customFormat="1" ht="20.100000000000001" customHeight="1" x14ac:dyDescent="0.25">
      <c r="A24" s="6" t="s">
        <v>174</v>
      </c>
      <c r="B24" s="6"/>
      <c r="C24" s="31"/>
      <c r="D24" s="2"/>
      <c r="E24" s="29">
        <v>650060</v>
      </c>
      <c r="F24" s="34"/>
      <c r="G24" s="29">
        <v>132612</v>
      </c>
      <c r="H24" s="42"/>
      <c r="I24" s="29">
        <v>-20106</v>
      </c>
      <c r="J24" s="42"/>
      <c r="K24" s="43">
        <v>387835</v>
      </c>
      <c r="L24" s="42"/>
      <c r="M24" s="29">
        <v>0</v>
      </c>
      <c r="N24" s="42"/>
      <c r="O24" s="29">
        <v>-609205</v>
      </c>
      <c r="P24" s="34"/>
      <c r="Q24" s="34">
        <v>4538</v>
      </c>
      <c r="R24" s="34"/>
      <c r="S24" s="34">
        <v>-27341</v>
      </c>
      <c r="T24" s="34"/>
      <c r="U24" s="34">
        <v>-471</v>
      </c>
      <c r="V24" s="34"/>
      <c r="W24" s="29">
        <f>SUM(Q24:U24)</f>
        <v>-23274</v>
      </c>
      <c r="X24" s="30"/>
      <c r="Y24" s="29">
        <f>SUM(E24:P24,W24)</f>
        <v>517922</v>
      </c>
      <c r="Z24" s="30"/>
      <c r="AA24" s="2">
        <v>0</v>
      </c>
      <c r="AB24" s="45"/>
      <c r="AC24" s="44">
        <f>SUM(Y24:AA24)</f>
        <v>517922</v>
      </c>
    </row>
    <row r="25" spans="1:29" s="185" customFormat="1" ht="8.4499999999999993" customHeight="1" x14ac:dyDescent="0.25">
      <c r="A25" s="6"/>
      <c r="B25" s="6"/>
      <c r="C25" s="31"/>
      <c r="D25" s="2"/>
      <c r="E25" s="29"/>
      <c r="F25" s="34"/>
      <c r="G25" s="29"/>
      <c r="H25" s="42"/>
      <c r="I25" s="29"/>
      <c r="J25" s="42"/>
      <c r="K25" s="29"/>
      <c r="L25" s="42"/>
      <c r="M25" s="29"/>
      <c r="N25" s="42"/>
      <c r="O25" s="29"/>
      <c r="P25" s="34"/>
      <c r="Q25" s="34"/>
      <c r="R25" s="34"/>
      <c r="S25" s="34"/>
      <c r="T25" s="34"/>
      <c r="U25" s="34"/>
      <c r="V25" s="34"/>
      <c r="W25" s="29"/>
      <c r="X25" s="30"/>
      <c r="Y25" s="7"/>
      <c r="Z25" s="30"/>
      <c r="AA25" s="29"/>
      <c r="AB25" s="45"/>
      <c r="AC25" s="28"/>
    </row>
    <row r="26" spans="1:29" s="148" customFormat="1" ht="20.100000000000001" customHeight="1" x14ac:dyDescent="0.25">
      <c r="A26" s="6" t="s">
        <v>86</v>
      </c>
      <c r="B26" s="6"/>
      <c r="C26" s="14"/>
      <c r="D26" s="4"/>
      <c r="E26" s="29"/>
      <c r="F26" s="34"/>
      <c r="G26" s="29"/>
      <c r="H26" s="34"/>
      <c r="I26" s="29"/>
      <c r="J26" s="41"/>
      <c r="K26" s="18"/>
      <c r="L26" s="32"/>
      <c r="M26" s="18"/>
      <c r="N26" s="32"/>
      <c r="O26" s="18"/>
      <c r="P26" s="34"/>
      <c r="Q26" s="34"/>
      <c r="R26" s="34"/>
      <c r="S26" s="34"/>
      <c r="T26" s="34"/>
      <c r="U26" s="34"/>
      <c r="V26" s="34"/>
      <c r="W26" s="28"/>
      <c r="X26" s="30"/>
      <c r="Y26" s="28"/>
      <c r="Z26" s="30"/>
      <c r="AA26" s="28"/>
      <c r="AB26" s="46"/>
      <c r="AC26" s="18"/>
    </row>
    <row r="27" spans="1:29" s="167" customFormat="1" ht="20.100000000000001" customHeight="1" x14ac:dyDescent="0.25">
      <c r="A27" s="5" t="s">
        <v>231</v>
      </c>
      <c r="B27" s="13"/>
      <c r="C27" s="14">
        <v>17</v>
      </c>
      <c r="D27" s="14"/>
      <c r="E27" s="29">
        <v>0</v>
      </c>
      <c r="F27" s="34"/>
      <c r="G27" s="29">
        <v>0</v>
      </c>
      <c r="H27" s="34"/>
      <c r="I27" s="29">
        <v>0</v>
      </c>
      <c r="J27" s="32"/>
      <c r="K27" s="29">
        <v>0</v>
      </c>
      <c r="L27" s="32"/>
      <c r="M27" s="29">
        <v>0</v>
      </c>
      <c r="N27" s="32"/>
      <c r="O27" s="29">
        <f>-Q27</f>
        <v>4538</v>
      </c>
      <c r="P27" s="33"/>
      <c r="Q27" s="29">
        <f>-Q24</f>
        <v>-4538</v>
      </c>
      <c r="R27" s="33"/>
      <c r="S27" s="29">
        <v>0</v>
      </c>
      <c r="T27" s="33"/>
      <c r="U27" s="29">
        <v>0</v>
      </c>
      <c r="V27" s="33"/>
      <c r="W27" s="28">
        <f>SUM(Q27:U27)</f>
        <v>-4538</v>
      </c>
      <c r="X27" s="30"/>
      <c r="Y27" s="28">
        <f>SUM(E27:P27,W27)</f>
        <v>0</v>
      </c>
      <c r="Z27" s="30"/>
      <c r="AA27" s="29">
        <v>0</v>
      </c>
      <c r="AB27" s="46"/>
      <c r="AC27" s="28">
        <f>SUM(Y27:AA27)</f>
        <v>0</v>
      </c>
    </row>
    <row r="28" spans="1:29" s="121" customFormat="1" ht="20.100000000000001" customHeight="1" x14ac:dyDescent="0.25">
      <c r="A28" s="3" t="s">
        <v>87</v>
      </c>
      <c r="B28" s="6"/>
      <c r="C28" s="14"/>
      <c r="D28" s="4"/>
      <c r="E28" s="47">
        <v>0</v>
      </c>
      <c r="F28" s="34"/>
      <c r="G28" s="47">
        <v>0</v>
      </c>
      <c r="H28" s="34"/>
      <c r="I28" s="47">
        <v>0</v>
      </c>
      <c r="J28" s="32"/>
      <c r="K28" s="47">
        <v>0</v>
      </c>
      <c r="L28" s="32"/>
      <c r="M28" s="47">
        <v>0</v>
      </c>
      <c r="N28" s="32"/>
      <c r="O28" s="47">
        <f>'9(6M)'!$E$10</f>
        <v>-101193</v>
      </c>
      <c r="P28" s="33"/>
      <c r="Q28" s="47">
        <v>0</v>
      </c>
      <c r="R28" s="33"/>
      <c r="S28" s="47">
        <v>0</v>
      </c>
      <c r="T28" s="33"/>
      <c r="U28" s="47">
        <f>'9(6M)'!$E$17</f>
        <v>258</v>
      </c>
      <c r="V28" s="33"/>
      <c r="W28" s="36">
        <f>SUM(Q28:U28)</f>
        <v>258</v>
      </c>
      <c r="X28" s="30"/>
      <c r="Y28" s="36">
        <f>SUM(E28:P28,W28)</f>
        <v>-100935</v>
      </c>
      <c r="Z28" s="30"/>
      <c r="AA28" s="47">
        <v>0</v>
      </c>
      <c r="AB28" s="46"/>
      <c r="AC28" s="36">
        <f>SUM(Y28:AA28)</f>
        <v>-100935</v>
      </c>
    </row>
    <row r="29" spans="1:29" s="185" customFormat="1" ht="8.4499999999999993" customHeight="1" x14ac:dyDescent="0.25">
      <c r="A29" s="6"/>
      <c r="B29" s="6"/>
      <c r="C29" s="31"/>
      <c r="D29" s="2"/>
      <c r="E29" s="29"/>
      <c r="F29" s="34"/>
      <c r="G29" s="29"/>
      <c r="H29" s="32"/>
      <c r="I29" s="29"/>
      <c r="J29" s="32"/>
      <c r="K29" s="29"/>
      <c r="L29" s="32"/>
      <c r="M29" s="29"/>
      <c r="N29" s="32"/>
      <c r="O29" s="29"/>
      <c r="P29" s="34"/>
      <c r="Q29" s="34"/>
      <c r="R29" s="34"/>
      <c r="S29" s="34"/>
      <c r="T29" s="34"/>
      <c r="U29" s="34"/>
      <c r="V29" s="34"/>
      <c r="W29" s="29"/>
      <c r="X29" s="30"/>
      <c r="Y29" s="7"/>
      <c r="Z29" s="30"/>
      <c r="AA29" s="29"/>
      <c r="AB29" s="46"/>
      <c r="AC29" s="28"/>
    </row>
    <row r="30" spans="1:29" ht="20.100000000000001" customHeight="1" thickBot="1" x14ac:dyDescent="0.3">
      <c r="A30" s="48" t="s">
        <v>175</v>
      </c>
      <c r="B30" s="35"/>
      <c r="C30" s="17"/>
      <c r="D30" s="19"/>
      <c r="E30" s="273">
        <f>SUM(E24:E29)</f>
        <v>650060</v>
      </c>
      <c r="F30" s="30"/>
      <c r="G30" s="273">
        <f>SUM(G24:G29)</f>
        <v>132612</v>
      </c>
      <c r="H30" s="30"/>
      <c r="I30" s="273">
        <f>SUM(I24:I29)</f>
        <v>-20106</v>
      </c>
      <c r="J30" s="30"/>
      <c r="K30" s="273">
        <f>SUM(K24:K29)</f>
        <v>387835</v>
      </c>
      <c r="L30" s="30"/>
      <c r="M30" s="273">
        <f>SUM(M24:M29)</f>
        <v>0</v>
      </c>
      <c r="N30" s="30"/>
      <c r="O30" s="273">
        <f>SUM(O24:O29)</f>
        <v>-705860</v>
      </c>
      <c r="P30" s="30"/>
      <c r="Q30" s="273">
        <f>SUM(Q24:Q29)</f>
        <v>0</v>
      </c>
      <c r="R30" s="30"/>
      <c r="S30" s="273">
        <f>SUM(S24:S29)</f>
        <v>-27341</v>
      </c>
      <c r="T30" s="30"/>
      <c r="U30" s="273">
        <f>SUM(U24:U29)</f>
        <v>-213</v>
      </c>
      <c r="V30" s="30"/>
      <c r="W30" s="273">
        <f>SUM(W24:W29)</f>
        <v>-27554</v>
      </c>
      <c r="X30" s="30"/>
      <c r="Y30" s="273">
        <f>SUM(Y24:Y29)</f>
        <v>416987</v>
      </c>
      <c r="Z30" s="30"/>
      <c r="AA30" s="273">
        <f>SUM(AA24:AA29)</f>
        <v>0</v>
      </c>
      <c r="AB30" s="30"/>
      <c r="AC30" s="273">
        <f>SUM(AC24:AC29)</f>
        <v>416987</v>
      </c>
    </row>
    <row r="31" spans="1:29" ht="20.25" customHeight="1" thickTop="1" x14ac:dyDescent="0.25">
      <c r="A31" s="170"/>
      <c r="B31" s="170"/>
      <c r="C31" s="147"/>
      <c r="D31" s="149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86"/>
    </row>
    <row r="32" spans="1:29" ht="20.25" customHeight="1" x14ac:dyDescent="0.25">
      <c r="A32" s="170"/>
      <c r="B32" s="170"/>
      <c r="C32" s="147"/>
      <c r="D32" s="149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276"/>
    </row>
    <row r="33" spans="1:29" ht="20.25" customHeight="1" x14ac:dyDescent="0.25">
      <c r="A33" s="170"/>
      <c r="B33" s="170"/>
      <c r="C33" s="147"/>
      <c r="D33" s="149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276"/>
    </row>
    <row r="34" spans="1:29" ht="20.25" customHeight="1" x14ac:dyDescent="0.25">
      <c r="A34" s="170"/>
      <c r="B34" s="170"/>
      <c r="C34" s="147"/>
      <c r="D34" s="149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  <c r="Q34" s="130"/>
      <c r="R34" s="130"/>
      <c r="S34" s="130"/>
      <c r="T34" s="130"/>
      <c r="U34" s="130"/>
      <c r="V34" s="130"/>
      <c r="W34" s="130"/>
      <c r="X34" s="130"/>
      <c r="Y34" s="130"/>
      <c r="Z34" s="130"/>
      <c r="AA34" s="130"/>
      <c r="AB34" s="130"/>
      <c r="AC34" s="276"/>
    </row>
    <row r="35" spans="1:29" ht="20.25" customHeight="1" x14ac:dyDescent="0.25">
      <c r="A35" s="170"/>
      <c r="B35" s="170"/>
      <c r="C35" s="147"/>
      <c r="D35" s="149"/>
      <c r="E35" s="130"/>
      <c r="F35" s="130"/>
      <c r="G35" s="130"/>
      <c r="H35" s="130"/>
      <c r="I35" s="130"/>
      <c r="J35" s="130"/>
      <c r="K35" s="130"/>
      <c r="L35" s="130"/>
      <c r="M35" s="130"/>
      <c r="N35" s="130"/>
      <c r="O35" s="130"/>
      <c r="P35" s="130"/>
      <c r="Q35" s="130"/>
      <c r="R35" s="130"/>
      <c r="S35" s="130"/>
      <c r="T35" s="130"/>
      <c r="U35" s="130"/>
      <c r="V35" s="130"/>
      <c r="W35" s="130"/>
      <c r="X35" s="130"/>
      <c r="Y35" s="130"/>
      <c r="Z35" s="130"/>
      <c r="AA35" s="130"/>
      <c r="AB35" s="130"/>
      <c r="AC35" s="276"/>
    </row>
    <row r="36" spans="1:29" ht="20.25" customHeight="1" x14ac:dyDescent="0.25">
      <c r="A36" s="170"/>
      <c r="B36" s="170"/>
      <c r="C36" s="147"/>
      <c r="D36" s="149"/>
      <c r="E36" s="130"/>
      <c r="F36" s="130"/>
      <c r="G36" s="130"/>
      <c r="H36" s="130"/>
      <c r="I36" s="130"/>
      <c r="J36" s="130"/>
      <c r="K36" s="130"/>
      <c r="L36" s="130"/>
      <c r="M36" s="130"/>
      <c r="N36" s="130"/>
      <c r="O36" s="130"/>
      <c r="P36" s="130"/>
      <c r="Q36" s="130"/>
      <c r="R36" s="130"/>
      <c r="S36" s="130"/>
      <c r="T36" s="130"/>
      <c r="U36" s="130"/>
      <c r="V36" s="130"/>
      <c r="W36" s="130"/>
      <c r="X36" s="130"/>
      <c r="Y36" s="130"/>
      <c r="Z36" s="130"/>
      <c r="AA36" s="130"/>
      <c r="AB36" s="130"/>
      <c r="AC36" s="276"/>
    </row>
    <row r="37" spans="1:29" ht="2.25" customHeight="1" x14ac:dyDescent="0.25">
      <c r="A37" s="170"/>
      <c r="B37" s="170"/>
      <c r="C37" s="147"/>
      <c r="D37" s="149"/>
      <c r="E37" s="130"/>
      <c r="F37" s="130"/>
      <c r="G37" s="130"/>
      <c r="H37" s="130"/>
      <c r="I37" s="130"/>
      <c r="J37" s="130"/>
      <c r="K37" s="130"/>
      <c r="L37" s="130"/>
      <c r="M37" s="130"/>
      <c r="N37" s="130"/>
      <c r="O37" s="130"/>
      <c r="P37" s="130"/>
      <c r="Q37" s="130"/>
      <c r="R37" s="130"/>
      <c r="S37" s="130"/>
      <c r="T37" s="130"/>
      <c r="U37" s="130"/>
      <c r="V37" s="130"/>
      <c r="W37" s="130"/>
      <c r="X37" s="130"/>
      <c r="Y37" s="130"/>
      <c r="Z37" s="130"/>
      <c r="AA37" s="130"/>
      <c r="AB37" s="130"/>
      <c r="AC37" s="276"/>
    </row>
    <row r="38" spans="1:29" ht="21.95" customHeight="1" x14ac:dyDescent="0.25">
      <c r="A38" s="187" t="str">
        <f>+'7(3M)'!A45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38" s="187"/>
      <c r="C38" s="187"/>
      <c r="D38" s="187"/>
      <c r="E38" s="145"/>
      <c r="F38" s="187"/>
      <c r="G38" s="145"/>
      <c r="H38" s="187"/>
      <c r="I38" s="145"/>
      <c r="J38" s="187"/>
      <c r="K38" s="145"/>
      <c r="L38" s="278"/>
      <c r="M38" s="145"/>
      <c r="N38" s="278"/>
      <c r="O38" s="188"/>
      <c r="P38" s="146"/>
      <c r="Q38" s="146"/>
      <c r="R38" s="146"/>
      <c r="S38" s="146"/>
      <c r="T38" s="146"/>
      <c r="U38" s="146"/>
      <c r="V38" s="146"/>
      <c r="W38" s="145"/>
      <c r="X38" s="146"/>
      <c r="Y38" s="145"/>
      <c r="Z38" s="146"/>
      <c r="AA38" s="145"/>
      <c r="AB38" s="146"/>
      <c r="AC38" s="145"/>
    </row>
  </sheetData>
  <mergeCells count="3">
    <mergeCell ref="E6:AC6"/>
    <mergeCell ref="E7:Y7"/>
    <mergeCell ref="Q8:W8"/>
  </mergeCells>
  <pageMargins left="0.35" right="0.35" top="0.5" bottom="0.6" header="0.49" footer="0.4"/>
  <pageSetup paperSize="9" scale="78" firstPageNumber="10" orientation="landscape" useFirstPageNumber="1" horizontalDpi="1200" verticalDpi="1200" r:id="rId1"/>
  <headerFooter>
    <oddFooter>&amp;R&amp;"Browallia New,Regular"&amp;13&amp;P</oddFooter>
  </headerFooter>
  <ignoredErrors>
    <ignoredError sqref="Y15:Y26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2060"/>
  </sheetPr>
  <dimension ref="A1:Q51"/>
  <sheetViews>
    <sheetView topLeftCell="B1" zoomScaleNormal="100" workbookViewId="0">
      <selection activeCell="T8" sqref="T8"/>
    </sheetView>
  </sheetViews>
  <sheetFormatPr defaultColWidth="9.140625" defaultRowHeight="21.2" customHeight="1" x14ac:dyDescent="0.25"/>
  <cols>
    <col min="1" max="1" width="1.5703125" style="122" customWidth="1"/>
    <col min="2" max="2" width="43.28515625" style="122" customWidth="1"/>
    <col min="3" max="3" width="7.28515625" style="123" customWidth="1"/>
    <col min="4" max="4" width="0.85546875" style="122" customWidth="1"/>
    <col min="5" max="5" width="14.5703125" style="124" customWidth="1"/>
    <col min="6" max="6" width="0.85546875" style="122" customWidth="1"/>
    <col min="7" max="7" width="10.42578125" style="124" customWidth="1"/>
    <col min="8" max="8" width="0.85546875" style="122" customWidth="1"/>
    <col min="9" max="9" width="12.7109375" style="124" bestFit="1" customWidth="1"/>
    <col min="10" max="10" width="0.85546875" style="122" customWidth="1"/>
    <col min="11" max="11" width="10.42578125" style="125" customWidth="1"/>
    <col min="12" max="12" width="0.85546875" style="126" customWidth="1"/>
    <col min="13" max="13" width="12.28515625" style="124" customWidth="1"/>
    <col min="14" max="14" width="0.85546875" style="126" customWidth="1"/>
    <col min="15" max="15" width="14.5703125" style="124" customWidth="1"/>
    <col min="16" max="16" width="0.85546875" style="126" customWidth="1"/>
    <col min="17" max="17" width="11.7109375" style="124" customWidth="1"/>
    <col min="18" max="16384" width="9.140625" style="122"/>
  </cols>
  <sheetData>
    <row r="1" spans="1:17" ht="21.2" customHeight="1" x14ac:dyDescent="0.25">
      <c r="A1" s="121" t="s">
        <v>0</v>
      </c>
    </row>
    <row r="2" spans="1:17" ht="21.2" customHeight="1" x14ac:dyDescent="0.25">
      <c r="A2" s="127" t="s">
        <v>170</v>
      </c>
      <c r="B2" s="127"/>
      <c r="D2" s="128"/>
      <c r="E2" s="129"/>
      <c r="F2" s="128"/>
      <c r="G2" s="129"/>
      <c r="H2" s="128"/>
      <c r="I2" s="129"/>
      <c r="J2" s="128"/>
      <c r="K2" s="130"/>
      <c r="L2" s="131"/>
      <c r="M2" s="132"/>
      <c r="N2" s="131"/>
      <c r="O2" s="132"/>
      <c r="P2" s="131"/>
      <c r="Q2" s="132"/>
    </row>
    <row r="3" spans="1:17" ht="21.2" customHeight="1" x14ac:dyDescent="0.25">
      <c r="A3" s="133" t="s">
        <v>173</v>
      </c>
      <c r="B3" s="133"/>
      <c r="C3" s="134"/>
      <c r="D3" s="135"/>
      <c r="E3" s="136"/>
      <c r="F3" s="135"/>
      <c r="G3" s="136"/>
      <c r="H3" s="135"/>
      <c r="I3" s="136"/>
      <c r="J3" s="135"/>
      <c r="K3" s="137"/>
      <c r="L3" s="138"/>
      <c r="M3" s="139"/>
      <c r="N3" s="138"/>
      <c r="O3" s="139"/>
      <c r="P3" s="138"/>
      <c r="Q3" s="139"/>
    </row>
    <row r="4" spans="1:17" ht="21.2" customHeight="1" x14ac:dyDescent="0.25">
      <c r="A4" s="140"/>
      <c r="B4" s="140"/>
      <c r="C4" s="141"/>
      <c r="D4" s="142"/>
      <c r="E4" s="143"/>
      <c r="F4" s="142"/>
      <c r="G4" s="143"/>
      <c r="H4" s="142"/>
      <c r="I4" s="143"/>
      <c r="J4" s="142"/>
      <c r="K4" s="130"/>
      <c r="L4" s="131"/>
      <c r="M4" s="144"/>
      <c r="N4" s="131"/>
      <c r="O4" s="144"/>
      <c r="P4" s="131"/>
      <c r="Q4" s="144"/>
    </row>
    <row r="5" spans="1:17" s="126" customFormat="1" ht="20.100000000000001" customHeight="1" x14ac:dyDescent="0.25">
      <c r="A5" s="140"/>
      <c r="B5" s="140"/>
      <c r="C5" s="141"/>
      <c r="D5" s="142"/>
      <c r="E5" s="145"/>
      <c r="F5" s="146"/>
      <c r="G5" s="145"/>
      <c r="H5" s="146"/>
      <c r="I5" s="145"/>
      <c r="J5" s="146"/>
      <c r="K5" s="145"/>
      <c r="L5" s="146"/>
      <c r="M5" s="145"/>
      <c r="N5" s="146"/>
      <c r="O5" s="145"/>
      <c r="P5" s="146"/>
      <c r="Q5" s="71" t="s">
        <v>2</v>
      </c>
    </row>
    <row r="6" spans="1:17" s="126" customFormat="1" ht="20.100000000000001" customHeight="1" x14ac:dyDescent="0.25">
      <c r="A6" s="140"/>
      <c r="B6" s="140"/>
      <c r="C6" s="147"/>
      <c r="D6" s="141"/>
      <c r="E6" s="344" t="s">
        <v>4</v>
      </c>
      <c r="F6" s="344"/>
      <c r="G6" s="344"/>
      <c r="H6" s="344"/>
      <c r="I6" s="344"/>
      <c r="J6" s="344"/>
      <c r="K6" s="344"/>
      <c r="L6" s="344"/>
      <c r="M6" s="344"/>
      <c r="N6" s="344"/>
      <c r="O6" s="344"/>
      <c r="P6" s="344"/>
      <c r="Q6" s="344"/>
    </row>
    <row r="7" spans="1:17" s="148" customFormat="1" ht="20.100000000000001" customHeight="1" x14ac:dyDescent="0.25">
      <c r="C7" s="147"/>
      <c r="D7" s="149"/>
      <c r="E7" s="150" t="s">
        <v>88</v>
      </c>
      <c r="F7" s="151"/>
      <c r="G7" s="150" t="s">
        <v>76</v>
      </c>
      <c r="H7" s="152"/>
      <c r="I7" s="150" t="s">
        <v>135</v>
      </c>
      <c r="J7" s="152"/>
      <c r="K7" s="153" t="s">
        <v>89</v>
      </c>
      <c r="L7" s="154"/>
      <c r="M7" s="155" t="s">
        <v>77</v>
      </c>
      <c r="N7" s="154"/>
      <c r="O7" s="155" t="s">
        <v>78</v>
      </c>
      <c r="P7" s="154"/>
      <c r="Q7" s="153"/>
    </row>
    <row r="8" spans="1:17" s="148" customFormat="1" ht="20.100000000000001" customHeight="1" x14ac:dyDescent="0.25">
      <c r="C8" s="156" t="s">
        <v>8</v>
      </c>
      <c r="D8" s="149"/>
      <c r="E8" s="71" t="s">
        <v>90</v>
      </c>
      <c r="F8" s="151"/>
      <c r="G8" s="71" t="s">
        <v>81</v>
      </c>
      <c r="H8" s="152"/>
      <c r="I8" s="71" t="s">
        <v>134</v>
      </c>
      <c r="J8" s="152"/>
      <c r="K8" s="157" t="s">
        <v>91</v>
      </c>
      <c r="L8" s="154"/>
      <c r="M8" s="157" t="s">
        <v>82</v>
      </c>
      <c r="N8" s="154"/>
      <c r="O8" s="157" t="s">
        <v>40</v>
      </c>
      <c r="P8" s="154"/>
      <c r="Q8" s="157" t="s">
        <v>85</v>
      </c>
    </row>
    <row r="9" spans="1:17" s="148" customFormat="1" ht="6" customHeight="1" x14ac:dyDescent="0.25">
      <c r="D9" s="149"/>
      <c r="E9" s="130"/>
      <c r="F9" s="158"/>
      <c r="G9" s="130"/>
      <c r="H9" s="131"/>
      <c r="I9" s="130"/>
      <c r="J9" s="131"/>
      <c r="K9" s="159"/>
      <c r="L9" s="160"/>
      <c r="M9" s="159"/>
      <c r="N9" s="160"/>
      <c r="O9" s="159"/>
      <c r="P9" s="160"/>
      <c r="Q9" s="159"/>
    </row>
    <row r="10" spans="1:17" s="121" customFormat="1" ht="20.100000000000001" customHeight="1" x14ac:dyDescent="0.25">
      <c r="A10" s="127" t="s">
        <v>129</v>
      </c>
      <c r="B10" s="127"/>
      <c r="C10" s="147"/>
      <c r="D10" s="123"/>
      <c r="E10" s="124">
        <v>1300119</v>
      </c>
      <c r="F10" s="162"/>
      <c r="G10" s="124">
        <v>453981</v>
      </c>
      <c r="H10" s="162"/>
      <c r="I10" s="124">
        <v>0</v>
      </c>
      <c r="K10" s="124">
        <v>3813</v>
      </c>
      <c r="L10" s="162"/>
      <c r="M10" s="124">
        <v>-1254200</v>
      </c>
      <c r="N10" s="162"/>
      <c r="O10" s="124">
        <v>4538</v>
      </c>
      <c r="P10" s="162"/>
      <c r="Q10" s="124">
        <f>SUM(E10:O10)</f>
        <v>508251</v>
      </c>
    </row>
    <row r="11" spans="1:17" s="121" customFormat="1" ht="6" customHeight="1" x14ac:dyDescent="0.25">
      <c r="A11" s="127"/>
      <c r="B11" s="127"/>
      <c r="C11" s="147"/>
      <c r="D11" s="123"/>
      <c r="E11" s="124"/>
      <c r="F11" s="162"/>
      <c r="G11" s="124"/>
      <c r="H11" s="162"/>
      <c r="K11" s="124"/>
      <c r="L11" s="162"/>
      <c r="M11" s="124"/>
      <c r="N11" s="162"/>
      <c r="O11" s="124"/>
      <c r="P11" s="162"/>
      <c r="Q11" s="124"/>
    </row>
    <row r="12" spans="1:17" s="121" customFormat="1" ht="20.100000000000001" customHeight="1" x14ac:dyDescent="0.25">
      <c r="A12" s="127" t="s">
        <v>86</v>
      </c>
      <c r="B12" s="127"/>
      <c r="C12" s="147"/>
      <c r="D12" s="123"/>
      <c r="E12" s="124"/>
      <c r="F12" s="162"/>
      <c r="G12" s="124"/>
      <c r="H12" s="162"/>
      <c r="K12" s="124"/>
      <c r="L12" s="162"/>
      <c r="M12" s="124"/>
      <c r="N12" s="162"/>
      <c r="O12" s="124"/>
      <c r="P12" s="162"/>
      <c r="Q12" s="124"/>
    </row>
    <row r="13" spans="1:17" s="121" customFormat="1" ht="20.100000000000001" customHeight="1" x14ac:dyDescent="0.25">
      <c r="A13" s="122" t="s">
        <v>142</v>
      </c>
      <c r="B13" s="127"/>
      <c r="C13" s="141"/>
      <c r="D13" s="123"/>
      <c r="E13" s="161">
        <v>-650059</v>
      </c>
      <c r="F13" s="162"/>
      <c r="G13" s="161">
        <v>0</v>
      </c>
      <c r="H13" s="162"/>
      <c r="I13" s="122">
        <v>650059</v>
      </c>
      <c r="K13" s="161">
        <v>0</v>
      </c>
      <c r="L13" s="162"/>
      <c r="M13" s="159">
        <v>0</v>
      </c>
      <c r="N13" s="162"/>
      <c r="O13" s="159">
        <v>0</v>
      </c>
      <c r="P13" s="162"/>
      <c r="Q13" s="124">
        <f>SUM(E13:O13)</f>
        <v>0</v>
      </c>
    </row>
    <row r="14" spans="1:17" s="167" customFormat="1" ht="20.100000000000001" customHeight="1" x14ac:dyDescent="0.25">
      <c r="A14" s="126" t="s">
        <v>87</v>
      </c>
      <c r="B14" s="126"/>
      <c r="C14" s="164"/>
      <c r="D14" s="141"/>
      <c r="E14" s="159">
        <v>0</v>
      </c>
      <c r="F14" s="165"/>
      <c r="G14" s="159">
        <v>0</v>
      </c>
      <c r="H14" s="165"/>
      <c r="I14" s="124">
        <v>0</v>
      </c>
      <c r="K14" s="159">
        <v>0</v>
      </c>
      <c r="L14" s="165"/>
      <c r="M14" s="159">
        <v>-4344</v>
      </c>
      <c r="N14" s="166"/>
      <c r="O14" s="159">
        <v>0</v>
      </c>
      <c r="P14" s="166"/>
      <c r="Q14" s="124">
        <f>SUM(E14:O14)</f>
        <v>-4344</v>
      </c>
    </row>
    <row r="15" spans="1:17" s="121" customFormat="1" ht="20.100000000000001" customHeight="1" x14ac:dyDescent="0.25">
      <c r="A15" s="122" t="s">
        <v>139</v>
      </c>
      <c r="B15" s="122"/>
      <c r="C15" s="171"/>
      <c r="D15" s="123"/>
      <c r="E15" s="172">
        <v>0</v>
      </c>
      <c r="F15" s="165"/>
      <c r="G15" s="172">
        <v>-321369</v>
      </c>
      <c r="H15" s="165"/>
      <c r="I15" s="124">
        <v>-262224</v>
      </c>
      <c r="K15" s="172">
        <v>-3813</v>
      </c>
      <c r="L15" s="165"/>
      <c r="M15" s="172">
        <v>587406</v>
      </c>
      <c r="N15" s="166"/>
      <c r="O15" s="172">
        <v>0</v>
      </c>
      <c r="P15" s="166"/>
      <c r="Q15" s="124">
        <f>SUM(E15:O15)</f>
        <v>0</v>
      </c>
    </row>
    <row r="16" spans="1:17" s="121" customFormat="1" ht="6" customHeight="1" x14ac:dyDescent="0.25">
      <c r="A16" s="127"/>
      <c r="B16" s="127"/>
      <c r="C16" s="147"/>
      <c r="D16" s="123"/>
      <c r="E16" s="161"/>
      <c r="F16" s="169"/>
      <c r="G16" s="161"/>
      <c r="H16" s="165"/>
      <c r="I16" s="168"/>
      <c r="K16" s="161"/>
      <c r="L16" s="165"/>
      <c r="M16" s="161"/>
      <c r="N16" s="166"/>
      <c r="O16" s="161"/>
      <c r="P16" s="163"/>
      <c r="Q16" s="168"/>
    </row>
    <row r="17" spans="1:17" ht="20.100000000000001" customHeight="1" thickBot="1" x14ac:dyDescent="0.3">
      <c r="A17" s="170" t="s">
        <v>149</v>
      </c>
      <c r="B17" s="170"/>
      <c r="C17" s="147"/>
      <c r="D17" s="123"/>
      <c r="E17" s="272">
        <f>SUM(E10:E15)</f>
        <v>650060</v>
      </c>
      <c r="F17" s="163"/>
      <c r="G17" s="272">
        <f>SUM(G10:G15)</f>
        <v>132612</v>
      </c>
      <c r="H17" s="163"/>
      <c r="I17" s="272">
        <f>SUM(I10:I15)</f>
        <v>387835</v>
      </c>
      <c r="K17" s="272">
        <f>SUM(K10:K15)</f>
        <v>0</v>
      </c>
      <c r="L17" s="163"/>
      <c r="M17" s="272">
        <f>SUM(M10:M15)</f>
        <v>-671138</v>
      </c>
      <c r="N17" s="163"/>
      <c r="O17" s="272">
        <f>SUM(O10:O15)</f>
        <v>4538</v>
      </c>
      <c r="P17" s="161"/>
      <c r="Q17" s="272">
        <f>SUM(Q10:Q15)</f>
        <v>503907</v>
      </c>
    </row>
    <row r="18" spans="1:17" ht="15" customHeight="1" thickTop="1" x14ac:dyDescent="0.25">
      <c r="A18" s="170"/>
      <c r="B18" s="170"/>
      <c r="C18" s="147"/>
      <c r="D18" s="123"/>
      <c r="E18" s="161"/>
      <c r="F18" s="163"/>
      <c r="G18" s="161"/>
      <c r="H18" s="163"/>
      <c r="I18" s="161"/>
      <c r="J18" s="163"/>
      <c r="K18" s="161"/>
      <c r="L18" s="163"/>
      <c r="M18" s="161"/>
      <c r="N18" s="163"/>
      <c r="O18" s="161"/>
      <c r="P18" s="163"/>
      <c r="Q18" s="161"/>
    </row>
    <row r="19" spans="1:17" s="121" customFormat="1" ht="20.100000000000001" customHeight="1" x14ac:dyDescent="0.25">
      <c r="A19" s="127" t="s">
        <v>174</v>
      </c>
      <c r="B19" s="127"/>
      <c r="C19" s="147"/>
      <c r="D19" s="123"/>
    </row>
    <row r="20" spans="1:17" s="121" customFormat="1" ht="20.100000000000001" customHeight="1" x14ac:dyDescent="0.25">
      <c r="A20" s="127"/>
      <c r="B20" s="127" t="s">
        <v>197</v>
      </c>
      <c r="C20" s="147"/>
      <c r="D20" s="123"/>
      <c r="E20" s="124">
        <v>650060</v>
      </c>
      <c r="F20" s="162"/>
      <c r="G20" s="124">
        <v>132612</v>
      </c>
      <c r="H20" s="162"/>
      <c r="I20" s="124">
        <v>387835</v>
      </c>
      <c r="K20" s="124">
        <v>0</v>
      </c>
      <c r="L20" s="162"/>
      <c r="M20" s="124">
        <v>-662572</v>
      </c>
      <c r="N20" s="162"/>
      <c r="O20" s="124">
        <v>4538</v>
      </c>
      <c r="P20" s="162"/>
      <c r="Q20" s="124">
        <f>SUM(E20:O20)</f>
        <v>512473</v>
      </c>
    </row>
    <row r="21" spans="1:17" s="121" customFormat="1" ht="20.100000000000001" customHeight="1" x14ac:dyDescent="0.25">
      <c r="A21" s="122" t="s">
        <v>198</v>
      </c>
      <c r="B21" s="127"/>
      <c r="C21" s="141">
        <v>5</v>
      </c>
      <c r="D21" s="123"/>
      <c r="E21" s="277">
        <v>0</v>
      </c>
      <c r="F21" s="162"/>
      <c r="G21" s="277">
        <v>0</v>
      </c>
      <c r="H21" s="162"/>
      <c r="I21" s="277">
        <v>0</v>
      </c>
      <c r="K21" s="277">
        <v>0</v>
      </c>
      <c r="L21" s="162"/>
      <c r="M21" s="277">
        <v>-54000</v>
      </c>
      <c r="N21" s="162"/>
      <c r="O21" s="277">
        <v>0</v>
      </c>
      <c r="P21" s="162"/>
      <c r="Q21" s="145">
        <f>SUM(E21:O21)</f>
        <v>-54000</v>
      </c>
    </row>
    <row r="22" spans="1:17" s="121" customFormat="1" ht="20.100000000000001" customHeight="1" x14ac:dyDescent="0.25">
      <c r="A22" s="127" t="s">
        <v>174</v>
      </c>
      <c r="B22" s="127"/>
      <c r="C22" s="141"/>
      <c r="D22" s="123"/>
      <c r="E22" s="161"/>
      <c r="F22" s="162"/>
      <c r="G22" s="161"/>
      <c r="H22" s="162"/>
      <c r="I22" s="122"/>
      <c r="K22" s="161"/>
      <c r="L22" s="162"/>
      <c r="M22" s="159"/>
      <c r="N22" s="162"/>
      <c r="O22" s="159"/>
      <c r="P22" s="162"/>
      <c r="Q22" s="124"/>
    </row>
    <row r="23" spans="1:17" s="121" customFormat="1" ht="20.100000000000001" customHeight="1" x14ac:dyDescent="0.25">
      <c r="A23" s="127"/>
      <c r="B23" s="127" t="s">
        <v>199</v>
      </c>
      <c r="C23" s="147"/>
      <c r="D23" s="123"/>
      <c r="E23" s="124">
        <f>SUM(E20:E21)</f>
        <v>650060</v>
      </c>
      <c r="F23" s="162"/>
      <c r="G23" s="124">
        <f>SUM(G20:G21)</f>
        <v>132612</v>
      </c>
      <c r="H23" s="162"/>
      <c r="I23" s="124">
        <f>SUM(I20:I21)</f>
        <v>387835</v>
      </c>
      <c r="K23" s="124">
        <f>SUM(K20:K21)</f>
        <v>0</v>
      </c>
      <c r="L23" s="162"/>
      <c r="M23" s="124">
        <f>SUM(M20:M21)</f>
        <v>-716572</v>
      </c>
      <c r="N23" s="162"/>
      <c r="O23" s="124">
        <f>SUM(O20:O21)</f>
        <v>4538</v>
      </c>
      <c r="P23" s="162"/>
      <c r="Q23" s="124">
        <f>SUM(E23:O23)</f>
        <v>458473</v>
      </c>
    </row>
    <row r="24" spans="1:17" s="121" customFormat="1" ht="6" customHeight="1" x14ac:dyDescent="0.25">
      <c r="A24" s="127"/>
      <c r="B24" s="127"/>
      <c r="C24" s="147"/>
      <c r="D24" s="123"/>
      <c r="E24" s="124"/>
      <c r="F24" s="162"/>
      <c r="G24" s="124"/>
      <c r="H24" s="162"/>
      <c r="K24" s="124"/>
      <c r="L24" s="162"/>
      <c r="M24" s="124"/>
      <c r="N24" s="162"/>
      <c r="O24" s="124"/>
      <c r="P24" s="162"/>
      <c r="Q24" s="124"/>
    </row>
    <row r="25" spans="1:17" s="121" customFormat="1" ht="20.100000000000001" customHeight="1" x14ac:dyDescent="0.25">
      <c r="A25" s="127" t="s">
        <v>86</v>
      </c>
      <c r="B25" s="127"/>
      <c r="C25" s="147"/>
      <c r="D25" s="123"/>
      <c r="E25" s="124"/>
      <c r="F25" s="162"/>
      <c r="G25" s="124"/>
      <c r="H25" s="162"/>
      <c r="K25" s="124"/>
      <c r="L25" s="162"/>
      <c r="M25" s="124"/>
      <c r="N25" s="162"/>
      <c r="O25" s="124"/>
      <c r="P25" s="162"/>
      <c r="Q25" s="124"/>
    </row>
    <row r="26" spans="1:17" s="167" customFormat="1" ht="20.100000000000001" customHeight="1" x14ac:dyDescent="0.25">
      <c r="A26" s="126" t="s">
        <v>231</v>
      </c>
      <c r="B26" s="13"/>
      <c r="C26" s="164">
        <v>17</v>
      </c>
      <c r="D26" s="141"/>
      <c r="E26" s="159">
        <v>0</v>
      </c>
      <c r="F26" s="165"/>
      <c r="G26" s="159">
        <v>0</v>
      </c>
      <c r="H26" s="165"/>
      <c r="I26" s="159">
        <v>0</v>
      </c>
      <c r="K26" s="159">
        <v>0</v>
      </c>
      <c r="L26" s="165"/>
      <c r="M26" s="159">
        <f>-O26</f>
        <v>4538</v>
      </c>
      <c r="N26" s="166"/>
      <c r="O26" s="159">
        <f>-O23</f>
        <v>-4538</v>
      </c>
      <c r="P26" s="166"/>
      <c r="Q26" s="181">
        <f>SUM(E26:O26)</f>
        <v>0</v>
      </c>
    </row>
    <row r="27" spans="1:17" s="121" customFormat="1" ht="20.100000000000001" customHeight="1" x14ac:dyDescent="0.25">
      <c r="A27" s="122" t="s">
        <v>138</v>
      </c>
      <c r="B27" s="6"/>
      <c r="C27" s="171"/>
      <c r="D27" s="123"/>
      <c r="E27" s="172">
        <v>0</v>
      </c>
      <c r="F27" s="165"/>
      <c r="G27" s="172">
        <v>0</v>
      </c>
      <c r="H27" s="165"/>
      <c r="I27" s="172">
        <v>0</v>
      </c>
      <c r="K27" s="172">
        <v>0</v>
      </c>
      <c r="L27" s="165"/>
      <c r="M27" s="172">
        <f>'9(6M)'!$I$10</f>
        <v>1389</v>
      </c>
      <c r="N27" s="166"/>
      <c r="O27" s="172">
        <v>0</v>
      </c>
      <c r="P27" s="166"/>
      <c r="Q27" s="124">
        <f>SUM(E27:O27)</f>
        <v>1389</v>
      </c>
    </row>
    <row r="28" spans="1:17" s="121" customFormat="1" ht="6" customHeight="1" x14ac:dyDescent="0.25">
      <c r="A28" s="127"/>
      <c r="B28" s="127"/>
      <c r="C28" s="147"/>
      <c r="D28" s="123"/>
      <c r="E28" s="161"/>
      <c r="F28" s="169"/>
      <c r="G28" s="161"/>
      <c r="H28" s="165"/>
      <c r="I28" s="168"/>
      <c r="K28" s="161"/>
      <c r="L28" s="165"/>
      <c r="M28" s="161"/>
      <c r="N28" s="166"/>
      <c r="O28" s="161"/>
      <c r="P28" s="163"/>
      <c r="Q28" s="168"/>
    </row>
    <row r="29" spans="1:17" ht="20.100000000000001" customHeight="1" thickBot="1" x14ac:dyDescent="0.3">
      <c r="A29" s="170" t="s">
        <v>175</v>
      </c>
      <c r="B29" s="170"/>
      <c r="C29" s="147"/>
      <c r="D29" s="123"/>
      <c r="E29" s="272">
        <f>SUM(E22:E27)</f>
        <v>650060</v>
      </c>
      <c r="F29" s="163"/>
      <c r="G29" s="272">
        <f>SUM(G22:G27)</f>
        <v>132612</v>
      </c>
      <c r="H29" s="163"/>
      <c r="I29" s="272">
        <f>SUM(I22:I27)</f>
        <v>387835</v>
      </c>
      <c r="K29" s="272">
        <f>SUM(K22:K27)</f>
        <v>0</v>
      </c>
      <c r="L29" s="163"/>
      <c r="M29" s="272">
        <f>SUM(M22:M27)</f>
        <v>-710645</v>
      </c>
      <c r="N29" s="163"/>
      <c r="O29" s="272">
        <f>SUM(O22:O27)</f>
        <v>0</v>
      </c>
      <c r="P29" s="161"/>
      <c r="Q29" s="272">
        <f>SUM(Q22:Q27)</f>
        <v>459862</v>
      </c>
    </row>
    <row r="30" spans="1:17" ht="20.100000000000001" customHeight="1" thickTop="1" x14ac:dyDescent="0.25">
      <c r="A30" s="170"/>
      <c r="B30" s="170"/>
      <c r="C30" s="147"/>
      <c r="D30" s="123"/>
      <c r="E30" s="161"/>
      <c r="F30" s="163"/>
      <c r="G30" s="161"/>
      <c r="H30" s="163"/>
      <c r="I30" s="161"/>
      <c r="K30" s="161"/>
      <c r="L30" s="163"/>
      <c r="M30" s="161"/>
      <c r="N30" s="163"/>
      <c r="O30" s="161"/>
      <c r="P30" s="161"/>
      <c r="Q30" s="161"/>
    </row>
    <row r="31" spans="1:17" ht="12" customHeight="1" x14ac:dyDescent="0.25">
      <c r="A31" s="170"/>
      <c r="B31" s="170"/>
      <c r="C31" s="147"/>
      <c r="D31" s="123"/>
      <c r="E31" s="161"/>
      <c r="F31" s="163"/>
      <c r="G31" s="161"/>
      <c r="H31" s="163"/>
      <c r="I31" s="161"/>
      <c r="J31" s="163"/>
      <c r="K31" s="161"/>
      <c r="L31" s="163"/>
      <c r="M31" s="161"/>
      <c r="N31" s="163"/>
      <c r="O31" s="161"/>
      <c r="P31" s="163"/>
      <c r="Q31" s="161"/>
    </row>
    <row r="32" spans="1:17" ht="21.95" customHeight="1" x14ac:dyDescent="0.25">
      <c r="A32" s="173" t="str">
        <f>+'10'!A38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32" s="173"/>
      <c r="C32" s="173"/>
      <c r="D32" s="173"/>
      <c r="E32" s="145"/>
      <c r="F32" s="173"/>
      <c r="G32" s="145"/>
      <c r="H32" s="173"/>
      <c r="I32" s="145"/>
      <c r="J32" s="173"/>
      <c r="K32" s="174"/>
      <c r="L32" s="146"/>
      <c r="M32" s="145"/>
      <c r="N32" s="146"/>
      <c r="O32" s="145"/>
      <c r="P32" s="146"/>
      <c r="Q32" s="145"/>
    </row>
    <row r="33" spans="1:17" ht="21.2" customHeight="1" x14ac:dyDescent="0.25">
      <c r="A33" s="140"/>
      <c r="B33" s="140"/>
      <c r="C33" s="147"/>
      <c r="D33" s="141"/>
      <c r="E33" s="161"/>
      <c r="F33" s="161"/>
      <c r="G33" s="161"/>
      <c r="H33" s="159"/>
      <c r="I33" s="161"/>
      <c r="J33" s="159"/>
      <c r="K33" s="159"/>
      <c r="L33" s="161"/>
      <c r="M33" s="159"/>
      <c r="N33" s="175"/>
      <c r="O33" s="159"/>
      <c r="P33" s="175"/>
      <c r="Q33" s="159"/>
    </row>
    <row r="34" spans="1:17" ht="21.2" customHeight="1" x14ac:dyDescent="0.25">
      <c r="A34" s="176"/>
      <c r="B34" s="140"/>
      <c r="C34" s="141"/>
      <c r="D34" s="177"/>
      <c r="E34" s="150"/>
      <c r="F34" s="161"/>
      <c r="G34" s="150"/>
      <c r="H34" s="178"/>
      <c r="I34" s="150"/>
      <c r="J34" s="178"/>
      <c r="K34" s="155"/>
      <c r="L34" s="179"/>
      <c r="M34" s="155"/>
      <c r="N34" s="179"/>
      <c r="O34" s="155"/>
      <c r="P34" s="179"/>
      <c r="Q34" s="155"/>
    </row>
    <row r="35" spans="1:17" ht="21.2" customHeight="1" x14ac:dyDescent="0.25">
      <c r="A35" s="147"/>
      <c r="B35" s="147"/>
      <c r="C35" s="141"/>
      <c r="D35" s="141"/>
      <c r="E35" s="161"/>
      <c r="F35" s="151"/>
      <c r="G35" s="161"/>
      <c r="H35" s="152"/>
      <c r="I35" s="161"/>
      <c r="J35" s="152"/>
      <c r="K35" s="161"/>
      <c r="L35" s="167"/>
      <c r="M35" s="161"/>
      <c r="N35" s="131"/>
      <c r="O35" s="161"/>
      <c r="P35" s="131"/>
      <c r="Q35" s="161"/>
    </row>
    <row r="36" spans="1:17" ht="21.2" customHeight="1" x14ac:dyDescent="0.25">
      <c r="A36" s="140"/>
      <c r="B36" s="140"/>
      <c r="C36" s="147"/>
      <c r="D36" s="141"/>
      <c r="E36" s="161"/>
      <c r="F36" s="161"/>
      <c r="G36" s="161"/>
      <c r="H36" s="159"/>
      <c r="I36" s="161"/>
      <c r="J36" s="159"/>
      <c r="K36" s="161"/>
      <c r="L36" s="167"/>
      <c r="M36" s="161"/>
      <c r="N36" s="131"/>
      <c r="O36" s="161"/>
      <c r="P36" s="131"/>
      <c r="Q36" s="161"/>
    </row>
    <row r="37" spans="1:17" ht="21.2" customHeight="1" x14ac:dyDescent="0.25">
      <c r="A37" s="140"/>
      <c r="B37" s="140"/>
      <c r="C37" s="147"/>
      <c r="D37" s="141"/>
      <c r="E37" s="161"/>
      <c r="F37" s="161"/>
      <c r="G37" s="161"/>
      <c r="H37" s="159"/>
      <c r="I37" s="161"/>
      <c r="J37" s="159"/>
      <c r="K37" s="159"/>
      <c r="L37" s="161"/>
      <c r="M37" s="159"/>
      <c r="N37" s="175"/>
      <c r="O37" s="159"/>
      <c r="P37" s="175"/>
      <c r="Q37" s="159"/>
    </row>
    <row r="38" spans="1:17" ht="21.2" customHeight="1" x14ac:dyDescent="0.25">
      <c r="A38" s="126"/>
      <c r="B38" s="126"/>
      <c r="C38" s="164"/>
      <c r="D38" s="177"/>
      <c r="E38" s="150"/>
      <c r="F38" s="161"/>
      <c r="G38" s="150"/>
      <c r="H38" s="178"/>
      <c r="I38" s="150"/>
      <c r="J38" s="178"/>
      <c r="K38" s="155"/>
      <c r="L38" s="179"/>
      <c r="M38" s="155"/>
      <c r="N38" s="179"/>
      <c r="O38" s="155"/>
      <c r="P38" s="179"/>
      <c r="Q38" s="155"/>
    </row>
    <row r="39" spans="1:17" ht="21.2" customHeight="1" x14ac:dyDescent="0.25">
      <c r="A39" s="147"/>
      <c r="B39" s="147"/>
      <c r="C39" s="141"/>
      <c r="D39" s="141"/>
      <c r="E39" s="130"/>
      <c r="F39" s="151"/>
      <c r="G39" s="130"/>
      <c r="H39" s="152"/>
      <c r="I39" s="130"/>
      <c r="J39" s="152"/>
      <c r="K39" s="130"/>
      <c r="L39" s="131"/>
      <c r="M39" s="130"/>
      <c r="N39" s="131"/>
      <c r="O39" s="161"/>
      <c r="P39" s="131"/>
      <c r="Q39" s="130"/>
    </row>
    <row r="40" spans="1:17" ht="21.2" customHeight="1" x14ac:dyDescent="0.25">
      <c r="A40" s="180"/>
      <c r="B40" s="180"/>
      <c r="C40" s="147"/>
      <c r="D40" s="126"/>
      <c r="E40" s="181"/>
      <c r="F40" s="131"/>
      <c r="G40" s="181"/>
      <c r="H40" s="131"/>
      <c r="I40" s="181"/>
      <c r="J40" s="131"/>
      <c r="K40" s="182"/>
      <c r="M40" s="181"/>
      <c r="O40" s="181"/>
      <c r="Q40" s="181"/>
    </row>
    <row r="41" spans="1:17" ht="21.2" customHeight="1" x14ac:dyDescent="0.25">
      <c r="A41" s="126"/>
      <c r="B41" s="126"/>
      <c r="C41" s="141"/>
      <c r="D41" s="126"/>
      <c r="E41" s="181"/>
      <c r="F41" s="126"/>
      <c r="G41" s="181"/>
      <c r="H41" s="126"/>
      <c r="I41" s="181"/>
      <c r="J41" s="126"/>
      <c r="K41" s="182"/>
      <c r="M41" s="181"/>
      <c r="O41" s="181"/>
      <c r="Q41" s="181"/>
    </row>
    <row r="42" spans="1:17" ht="21.2" customHeight="1" x14ac:dyDescent="0.25">
      <c r="A42" s="126"/>
      <c r="B42" s="126"/>
      <c r="C42" s="141"/>
      <c r="D42" s="141"/>
      <c r="E42" s="161"/>
      <c r="F42" s="126"/>
      <c r="G42" s="161"/>
      <c r="H42" s="126"/>
      <c r="I42" s="161"/>
      <c r="J42" s="126"/>
      <c r="K42" s="161"/>
      <c r="L42" s="167"/>
      <c r="M42" s="161"/>
      <c r="N42" s="131"/>
      <c r="O42" s="161"/>
      <c r="P42" s="131"/>
      <c r="Q42" s="161"/>
    </row>
    <row r="43" spans="1:17" ht="21.2" customHeight="1" x14ac:dyDescent="0.25">
      <c r="A43" s="140"/>
      <c r="B43" s="140"/>
      <c r="C43" s="147"/>
      <c r="D43" s="141"/>
      <c r="E43" s="161"/>
      <c r="F43" s="161"/>
      <c r="G43" s="161"/>
      <c r="H43" s="159"/>
      <c r="I43" s="161"/>
      <c r="J43" s="159"/>
      <c r="K43" s="159"/>
      <c r="L43" s="161"/>
      <c r="M43" s="159"/>
      <c r="N43" s="175"/>
      <c r="O43" s="159"/>
      <c r="P43" s="175"/>
      <c r="Q43" s="159"/>
    </row>
    <row r="44" spans="1:17" ht="21.2" customHeight="1" x14ac:dyDescent="0.25">
      <c r="A44" s="176"/>
      <c r="B44" s="140"/>
      <c r="C44" s="141"/>
      <c r="D44" s="177"/>
      <c r="E44" s="150"/>
      <c r="F44" s="161"/>
      <c r="G44" s="150"/>
      <c r="H44" s="178"/>
      <c r="I44" s="150"/>
      <c r="J44" s="178"/>
      <c r="K44" s="155"/>
      <c r="L44" s="179"/>
      <c r="M44" s="155"/>
      <c r="N44" s="179"/>
      <c r="O44" s="155"/>
      <c r="P44" s="179"/>
      <c r="Q44" s="155"/>
    </row>
    <row r="45" spans="1:17" ht="21.2" customHeight="1" x14ac:dyDescent="0.25">
      <c r="A45" s="147"/>
      <c r="B45" s="147"/>
      <c r="C45" s="141"/>
      <c r="D45" s="141"/>
      <c r="E45" s="161"/>
      <c r="F45" s="151"/>
      <c r="G45" s="161"/>
      <c r="H45" s="152"/>
      <c r="I45" s="161"/>
      <c r="J45" s="152"/>
      <c r="K45" s="161"/>
      <c r="L45" s="161"/>
      <c r="M45" s="161"/>
      <c r="N45" s="161"/>
      <c r="O45" s="161"/>
      <c r="P45" s="161"/>
      <c r="Q45" s="161"/>
    </row>
    <row r="46" spans="1:17" ht="21.2" customHeight="1" x14ac:dyDescent="0.25">
      <c r="A46" s="140"/>
      <c r="B46" s="140"/>
      <c r="C46" s="147"/>
      <c r="D46" s="141"/>
      <c r="E46" s="161"/>
      <c r="F46" s="161"/>
      <c r="G46" s="161"/>
      <c r="H46" s="161"/>
      <c r="I46" s="161"/>
      <c r="J46" s="161"/>
      <c r="K46" s="161"/>
      <c r="L46" s="167"/>
      <c r="M46" s="161"/>
      <c r="N46" s="131"/>
      <c r="O46" s="161"/>
      <c r="P46" s="131"/>
      <c r="Q46" s="161"/>
    </row>
    <row r="47" spans="1:17" ht="21.2" customHeight="1" x14ac:dyDescent="0.25">
      <c r="A47" s="140"/>
      <c r="B47" s="140"/>
      <c r="C47" s="147"/>
      <c r="D47" s="141"/>
      <c r="E47" s="161"/>
      <c r="F47" s="161"/>
      <c r="G47" s="161"/>
      <c r="H47" s="159"/>
      <c r="I47" s="161"/>
      <c r="J47" s="159"/>
      <c r="K47" s="161"/>
      <c r="L47" s="167"/>
      <c r="M47" s="161"/>
      <c r="N47" s="131"/>
      <c r="O47" s="161"/>
      <c r="P47" s="131"/>
      <c r="Q47" s="161"/>
    </row>
    <row r="48" spans="1:17" ht="21.2" customHeight="1" x14ac:dyDescent="0.25">
      <c r="A48" s="126"/>
      <c r="B48" s="140"/>
      <c r="C48" s="147"/>
      <c r="D48" s="141"/>
      <c r="E48" s="161"/>
      <c r="F48" s="161"/>
      <c r="G48" s="161"/>
      <c r="H48" s="159"/>
      <c r="I48" s="161"/>
      <c r="J48" s="159"/>
      <c r="K48" s="159"/>
      <c r="L48" s="161"/>
      <c r="M48" s="159"/>
      <c r="N48" s="175"/>
      <c r="O48" s="159"/>
      <c r="P48" s="175"/>
      <c r="Q48" s="159"/>
    </row>
    <row r="49" spans="1:17" ht="21.2" customHeight="1" x14ac:dyDescent="0.25">
      <c r="A49" s="183"/>
      <c r="B49" s="126"/>
      <c r="C49" s="164"/>
      <c r="D49" s="177"/>
      <c r="E49" s="150"/>
      <c r="F49" s="161"/>
      <c r="G49" s="150"/>
      <c r="H49" s="178"/>
      <c r="I49" s="150"/>
      <c r="J49" s="178"/>
      <c r="K49" s="155"/>
      <c r="L49" s="179"/>
      <c r="M49" s="155"/>
      <c r="N49" s="179"/>
      <c r="O49" s="155"/>
      <c r="P49" s="179"/>
      <c r="Q49" s="155"/>
    </row>
    <row r="50" spans="1:17" ht="21.2" customHeight="1" x14ac:dyDescent="0.25">
      <c r="A50" s="147"/>
      <c r="B50" s="147"/>
      <c r="C50" s="141"/>
      <c r="D50" s="141"/>
      <c r="E50" s="130"/>
      <c r="F50" s="151"/>
      <c r="G50" s="130"/>
      <c r="H50" s="152"/>
      <c r="I50" s="130"/>
      <c r="J50" s="152"/>
      <c r="K50" s="130"/>
      <c r="L50" s="131"/>
      <c r="M50" s="130"/>
      <c r="N50" s="131"/>
      <c r="O50" s="130"/>
      <c r="P50" s="131"/>
      <c r="Q50" s="130"/>
    </row>
    <row r="51" spans="1:17" ht="21.2" customHeight="1" x14ac:dyDescent="0.25">
      <c r="A51" s="180"/>
      <c r="B51" s="180"/>
      <c r="C51" s="147"/>
      <c r="F51" s="131"/>
      <c r="H51" s="131"/>
      <c r="J51" s="131"/>
    </row>
  </sheetData>
  <mergeCells count="1">
    <mergeCell ref="E6:Q6"/>
  </mergeCells>
  <pageMargins left="0.5" right="0.5" top="0.5" bottom="0.6" header="0.49" footer="0.4"/>
  <pageSetup paperSize="9" scale="95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2060"/>
  </sheetPr>
  <dimension ref="A1:K95"/>
  <sheetViews>
    <sheetView tabSelected="1" zoomScale="90" zoomScaleNormal="90" zoomScaleSheetLayoutView="70" workbookViewId="0">
      <selection activeCell="N13" sqref="N13"/>
    </sheetView>
  </sheetViews>
  <sheetFormatPr defaultColWidth="9.140625" defaultRowHeight="21.75" customHeight="1" x14ac:dyDescent="0.25"/>
  <cols>
    <col min="1" max="1" width="1.42578125" style="51" customWidth="1"/>
    <col min="2" max="2" width="39.5703125" style="51" customWidth="1"/>
    <col min="3" max="3" width="8.140625" style="51" customWidth="1"/>
    <col min="4" max="4" width="0.42578125" style="51" customWidth="1"/>
    <col min="5" max="5" width="11.7109375" style="52" customWidth="1"/>
    <col min="6" max="6" width="0.42578125" style="52" customWidth="1"/>
    <col min="7" max="7" width="11.7109375" style="52" customWidth="1"/>
    <col min="8" max="8" width="0.42578125" style="53" customWidth="1"/>
    <col min="9" max="9" width="12.7109375" style="52" customWidth="1"/>
    <col min="10" max="10" width="0.42578125" style="52" customWidth="1"/>
    <col min="11" max="11" width="12.7109375" style="52" customWidth="1"/>
    <col min="12" max="16384" width="9.140625" style="51"/>
  </cols>
  <sheetData>
    <row r="1" spans="1:11" ht="21.75" customHeight="1" x14ac:dyDescent="0.25">
      <c r="A1" s="50" t="s">
        <v>0</v>
      </c>
    </row>
    <row r="2" spans="1:11" ht="21.75" customHeight="1" x14ac:dyDescent="0.25">
      <c r="A2" s="54" t="s">
        <v>92</v>
      </c>
      <c r="B2" s="54"/>
      <c r="C2" s="55"/>
      <c r="D2" s="55"/>
      <c r="E2" s="56"/>
      <c r="F2" s="56"/>
      <c r="G2" s="56"/>
      <c r="H2" s="57"/>
      <c r="I2" s="58"/>
      <c r="J2" s="58"/>
      <c r="K2" s="58"/>
    </row>
    <row r="3" spans="1:11" ht="21.75" customHeight="1" x14ac:dyDescent="0.25">
      <c r="A3" s="59" t="s">
        <v>173</v>
      </c>
      <c r="B3" s="59"/>
      <c r="C3" s="60"/>
      <c r="D3" s="60"/>
      <c r="E3" s="61"/>
      <c r="F3" s="62"/>
      <c r="G3" s="61"/>
      <c r="H3" s="63"/>
      <c r="I3" s="61"/>
      <c r="J3" s="62"/>
      <c r="K3" s="61"/>
    </row>
    <row r="4" spans="1:11" ht="18.600000000000001" customHeight="1" x14ac:dyDescent="0.25">
      <c r="A4" s="64"/>
      <c r="B4" s="64"/>
      <c r="C4" s="65"/>
      <c r="D4" s="65"/>
      <c r="E4" s="66"/>
      <c r="F4" s="56"/>
      <c r="G4" s="66"/>
      <c r="H4" s="57"/>
      <c r="I4" s="66"/>
      <c r="J4" s="56"/>
      <c r="K4" s="66"/>
    </row>
    <row r="5" spans="1:11" ht="18.600000000000001" customHeight="1" x14ac:dyDescent="0.25">
      <c r="A5" s="67"/>
      <c r="B5" s="67"/>
      <c r="C5" s="68"/>
      <c r="D5" s="69"/>
      <c r="E5" s="63"/>
      <c r="F5" s="70"/>
      <c r="G5" s="63"/>
      <c r="H5" s="70"/>
      <c r="I5" s="63"/>
      <c r="J5" s="70"/>
      <c r="K5" s="71" t="s">
        <v>2</v>
      </c>
    </row>
    <row r="6" spans="1:11" ht="18.600000000000001" customHeight="1" x14ac:dyDescent="0.25">
      <c r="A6" s="50"/>
      <c r="B6" s="50"/>
      <c r="C6" s="72"/>
      <c r="D6" s="72"/>
      <c r="E6" s="338" t="s">
        <v>3</v>
      </c>
      <c r="F6" s="338"/>
      <c r="G6" s="338"/>
      <c r="H6" s="73"/>
      <c r="I6" s="338" t="s">
        <v>4</v>
      </c>
      <c r="J6" s="338"/>
      <c r="K6" s="338"/>
    </row>
    <row r="7" spans="1:11" ht="18.600000000000001" customHeight="1" x14ac:dyDescent="0.25">
      <c r="A7" s="50"/>
      <c r="B7" s="50"/>
      <c r="C7" s="72"/>
      <c r="D7" s="72"/>
      <c r="E7" s="74" t="s">
        <v>148</v>
      </c>
      <c r="F7" s="75"/>
      <c r="G7" s="74" t="s">
        <v>148</v>
      </c>
      <c r="H7" s="75"/>
      <c r="I7" s="74" t="s">
        <v>148</v>
      </c>
      <c r="J7" s="75"/>
      <c r="K7" s="74" t="s">
        <v>148</v>
      </c>
    </row>
    <row r="8" spans="1:11" ht="18.600000000000001" customHeight="1" x14ac:dyDescent="0.25">
      <c r="A8" s="76"/>
      <c r="B8" s="76"/>
      <c r="C8" s="77" t="s">
        <v>8</v>
      </c>
      <c r="D8" s="69"/>
      <c r="E8" s="78" t="s">
        <v>165</v>
      </c>
      <c r="F8" s="79"/>
      <c r="G8" s="78" t="s">
        <v>128</v>
      </c>
      <c r="H8" s="79"/>
      <c r="I8" s="78" t="s">
        <v>165</v>
      </c>
      <c r="J8" s="79"/>
      <c r="K8" s="78" t="s">
        <v>128</v>
      </c>
    </row>
    <row r="9" spans="1:11" ht="5.0999999999999996" customHeight="1" x14ac:dyDescent="0.25">
      <c r="A9" s="91"/>
      <c r="B9" s="67"/>
      <c r="C9" s="81"/>
      <c r="D9" s="82"/>
      <c r="E9" s="92"/>
      <c r="F9" s="84"/>
      <c r="G9" s="92"/>
      <c r="H9" s="84"/>
      <c r="I9" s="92"/>
      <c r="J9" s="84"/>
      <c r="K9" s="92"/>
    </row>
    <row r="10" spans="1:11" ht="18.600000000000001" customHeight="1" x14ac:dyDescent="0.25">
      <c r="A10" s="80" t="s">
        <v>93</v>
      </c>
      <c r="B10" s="67"/>
      <c r="C10" s="81"/>
      <c r="D10" s="82"/>
      <c r="E10" s="83"/>
      <c r="F10" s="84"/>
      <c r="G10" s="83"/>
      <c r="H10" s="85"/>
      <c r="I10" s="83"/>
      <c r="J10" s="85"/>
      <c r="K10" s="83"/>
    </row>
    <row r="11" spans="1:11" ht="18.600000000000001" customHeight="1" x14ac:dyDescent="0.25">
      <c r="A11" s="67" t="s">
        <v>208</v>
      </c>
      <c r="B11" s="67"/>
      <c r="C11" s="81"/>
      <c r="D11" s="82"/>
      <c r="E11" s="83">
        <f>'8(6M)'!E$35</f>
        <v>-92921</v>
      </c>
      <c r="F11" s="84"/>
      <c r="G11" s="83">
        <v>5606</v>
      </c>
      <c r="H11" s="84"/>
      <c r="I11" s="83">
        <f>'8(6M)'!I$35</f>
        <v>1389</v>
      </c>
      <c r="J11" s="85"/>
      <c r="K11" s="83">
        <v>-5353</v>
      </c>
    </row>
    <row r="12" spans="1:11" ht="18.600000000000001" customHeight="1" x14ac:dyDescent="0.25">
      <c r="A12" s="67" t="s">
        <v>222</v>
      </c>
      <c r="B12" s="67"/>
      <c r="C12" s="81"/>
      <c r="D12" s="82"/>
      <c r="E12" s="83"/>
      <c r="F12" s="86"/>
      <c r="G12" s="57"/>
      <c r="H12" s="86"/>
      <c r="I12" s="83"/>
      <c r="J12" s="86"/>
      <c r="K12" s="83"/>
    </row>
    <row r="13" spans="1:11" ht="18.600000000000001" customHeight="1" x14ac:dyDescent="0.25">
      <c r="B13" s="67" t="s">
        <v>94</v>
      </c>
      <c r="C13" s="81" t="s">
        <v>227</v>
      </c>
      <c r="D13" s="82"/>
      <c r="E13" s="83">
        <v>46347</v>
      </c>
      <c r="F13" s="84"/>
      <c r="G13" s="83">
        <v>143505</v>
      </c>
      <c r="H13" s="84"/>
      <c r="I13" s="83">
        <v>465</v>
      </c>
      <c r="J13" s="85"/>
      <c r="K13" s="83">
        <v>871</v>
      </c>
    </row>
    <row r="14" spans="1:11" ht="18.600000000000001" customHeight="1" x14ac:dyDescent="0.25">
      <c r="B14" s="67" t="s">
        <v>95</v>
      </c>
      <c r="C14" s="81"/>
      <c r="D14" s="82"/>
      <c r="E14" s="83">
        <v>-4</v>
      </c>
      <c r="F14" s="84"/>
      <c r="G14" s="83">
        <v>-47</v>
      </c>
      <c r="H14" s="84"/>
      <c r="I14" s="83">
        <v>-3858</v>
      </c>
      <c r="J14" s="85"/>
      <c r="K14" s="83">
        <v>-1854</v>
      </c>
    </row>
    <row r="15" spans="1:11" ht="18.600000000000001" customHeight="1" x14ac:dyDescent="0.25">
      <c r="B15" s="67" t="s">
        <v>96</v>
      </c>
      <c r="C15" s="81"/>
      <c r="D15" s="82"/>
      <c r="E15" s="83">
        <v>788</v>
      </c>
      <c r="F15" s="84"/>
      <c r="G15" s="83">
        <v>1287</v>
      </c>
      <c r="H15" s="84"/>
      <c r="I15" s="83">
        <v>0</v>
      </c>
      <c r="J15" s="84"/>
      <c r="K15" s="83">
        <v>1</v>
      </c>
    </row>
    <row r="16" spans="1:11" ht="18.600000000000001" customHeight="1" x14ac:dyDescent="0.25">
      <c r="B16" s="88" t="s">
        <v>210</v>
      </c>
      <c r="C16" s="81">
        <v>8</v>
      </c>
      <c r="D16" s="82"/>
      <c r="E16" s="83">
        <v>36070</v>
      </c>
      <c r="F16" s="84"/>
      <c r="G16" s="83">
        <v>0</v>
      </c>
      <c r="H16" s="84"/>
      <c r="I16" s="83">
        <v>0</v>
      </c>
      <c r="J16" s="84"/>
      <c r="K16" s="83">
        <v>0</v>
      </c>
    </row>
    <row r="17" spans="1:11" ht="18.600000000000001" customHeight="1" x14ac:dyDescent="0.25">
      <c r="B17" s="88" t="s">
        <v>155</v>
      </c>
      <c r="C17" s="81"/>
      <c r="D17" s="82"/>
      <c r="E17" s="83">
        <v>0</v>
      </c>
      <c r="F17" s="84"/>
      <c r="G17" s="83">
        <v>137</v>
      </c>
      <c r="H17" s="84"/>
      <c r="I17" s="83">
        <v>0</v>
      </c>
      <c r="J17" s="84"/>
      <c r="K17" s="83">
        <v>137</v>
      </c>
    </row>
    <row r="18" spans="1:11" ht="18.600000000000001" customHeight="1" x14ac:dyDescent="0.25">
      <c r="B18" s="88" t="s">
        <v>157</v>
      </c>
      <c r="C18" s="81"/>
      <c r="D18" s="82"/>
      <c r="E18" s="83">
        <v>-150</v>
      </c>
      <c r="F18" s="84"/>
      <c r="G18" s="83">
        <v>-1795</v>
      </c>
      <c r="H18" s="84"/>
      <c r="I18" s="83">
        <v>0</v>
      </c>
      <c r="J18" s="84"/>
      <c r="K18" s="83">
        <v>0</v>
      </c>
    </row>
    <row r="19" spans="1:11" ht="18.600000000000001" customHeight="1" x14ac:dyDescent="0.25">
      <c r="B19" s="67" t="s">
        <v>146</v>
      </c>
      <c r="C19" s="81"/>
      <c r="D19" s="82"/>
      <c r="E19" s="83" t="s">
        <v>154</v>
      </c>
      <c r="F19" s="84"/>
      <c r="G19" s="83" t="s">
        <v>154</v>
      </c>
      <c r="H19" s="84"/>
      <c r="I19" s="83"/>
      <c r="J19" s="84"/>
      <c r="K19" s="83" t="s">
        <v>154</v>
      </c>
    </row>
    <row r="20" spans="1:11" ht="18.600000000000001" customHeight="1" x14ac:dyDescent="0.25">
      <c r="B20" s="51" t="s">
        <v>147</v>
      </c>
      <c r="C20" s="81"/>
      <c r="D20" s="82"/>
      <c r="E20" s="83">
        <v>-17</v>
      </c>
      <c r="F20" s="84"/>
      <c r="G20" s="83">
        <v>-38</v>
      </c>
      <c r="H20" s="84"/>
      <c r="I20" s="83">
        <v>0</v>
      </c>
      <c r="J20" s="84"/>
      <c r="K20" s="83">
        <v>0</v>
      </c>
    </row>
    <row r="21" spans="1:11" ht="18.600000000000001" customHeight="1" x14ac:dyDescent="0.25">
      <c r="B21" s="88" t="s">
        <v>195</v>
      </c>
      <c r="C21" s="81">
        <v>12</v>
      </c>
      <c r="D21" s="82"/>
      <c r="E21" s="83">
        <v>33411</v>
      </c>
      <c r="F21" s="84"/>
      <c r="G21" s="83">
        <v>0</v>
      </c>
      <c r="H21" s="84"/>
      <c r="I21" s="83">
        <v>0</v>
      </c>
      <c r="J21" s="84"/>
      <c r="K21" s="83">
        <v>0</v>
      </c>
    </row>
    <row r="22" spans="1:11" ht="18.600000000000001" customHeight="1" x14ac:dyDescent="0.25">
      <c r="B22" s="67" t="s">
        <v>143</v>
      </c>
      <c r="C22" s="81"/>
      <c r="D22" s="82"/>
      <c r="E22" s="83">
        <v>0</v>
      </c>
      <c r="F22" s="84"/>
      <c r="G22" s="83">
        <v>2221</v>
      </c>
      <c r="H22" s="84"/>
      <c r="I22" s="83">
        <v>0</v>
      </c>
      <c r="J22" s="84"/>
      <c r="K22" s="83">
        <v>0</v>
      </c>
    </row>
    <row r="23" spans="1:11" ht="18.600000000000001" customHeight="1" x14ac:dyDescent="0.25">
      <c r="B23" s="67" t="s">
        <v>156</v>
      </c>
      <c r="C23" s="81"/>
      <c r="D23" s="82"/>
      <c r="E23" s="83">
        <v>252</v>
      </c>
      <c r="F23" s="84"/>
      <c r="G23" s="83">
        <v>-651</v>
      </c>
      <c r="H23" s="84"/>
      <c r="I23" s="83">
        <v>134</v>
      </c>
      <c r="J23" s="84"/>
      <c r="K23" s="83">
        <v>14</v>
      </c>
    </row>
    <row r="24" spans="1:11" ht="18.600000000000001" customHeight="1" x14ac:dyDescent="0.25">
      <c r="B24" s="89" t="s">
        <v>153</v>
      </c>
      <c r="C24" s="81" t="s">
        <v>179</v>
      </c>
      <c r="D24" s="82"/>
      <c r="E24" s="83">
        <v>12622</v>
      </c>
      <c r="F24" s="84"/>
      <c r="G24" s="83">
        <v>5228</v>
      </c>
      <c r="H24" s="84"/>
      <c r="I24" s="83">
        <v>0</v>
      </c>
      <c r="J24" s="84"/>
      <c r="K24" s="83">
        <v>0</v>
      </c>
    </row>
    <row r="25" spans="1:11" ht="18.600000000000001" customHeight="1" x14ac:dyDescent="0.25">
      <c r="B25" s="89" t="s">
        <v>97</v>
      </c>
      <c r="C25" s="81"/>
      <c r="D25" s="82"/>
      <c r="E25" s="83">
        <v>801</v>
      </c>
      <c r="F25" s="84"/>
      <c r="G25" s="83">
        <v>0</v>
      </c>
      <c r="H25" s="84"/>
      <c r="I25" s="83">
        <v>0</v>
      </c>
      <c r="J25" s="84"/>
      <c r="K25" s="83">
        <v>0</v>
      </c>
    </row>
    <row r="26" spans="1:11" ht="5.0999999999999996" customHeight="1" x14ac:dyDescent="0.25">
      <c r="B26" s="89"/>
      <c r="C26" s="81"/>
      <c r="D26" s="82"/>
      <c r="E26" s="83"/>
      <c r="F26" s="84"/>
      <c r="G26" s="83"/>
      <c r="H26" s="84"/>
      <c r="I26" s="83"/>
      <c r="J26" s="84"/>
      <c r="K26" s="83"/>
    </row>
    <row r="27" spans="1:11" ht="18.600000000000001" customHeight="1" x14ac:dyDescent="0.25">
      <c r="A27" s="67" t="s">
        <v>98</v>
      </c>
      <c r="B27" s="67"/>
      <c r="C27" s="81"/>
      <c r="D27" s="82"/>
      <c r="E27" s="83"/>
      <c r="F27" s="86"/>
      <c r="G27" s="57"/>
      <c r="H27" s="86"/>
      <c r="I27" s="83"/>
      <c r="J27" s="86"/>
      <c r="K27" s="83"/>
    </row>
    <row r="28" spans="1:11" ht="18.600000000000001" customHeight="1" x14ac:dyDescent="0.25">
      <c r="B28" s="91" t="s">
        <v>99</v>
      </c>
      <c r="C28" s="81"/>
      <c r="D28" s="82"/>
      <c r="E28" s="83">
        <v>19988</v>
      </c>
      <c r="F28" s="84"/>
      <c r="G28" s="83">
        <v>89369</v>
      </c>
      <c r="H28" s="84"/>
      <c r="I28" s="83">
        <v>1351</v>
      </c>
      <c r="J28" s="84"/>
      <c r="K28" s="83">
        <v>1596</v>
      </c>
    </row>
    <row r="29" spans="1:11" ht="18.600000000000001" customHeight="1" x14ac:dyDescent="0.25">
      <c r="B29" s="91" t="s">
        <v>100</v>
      </c>
      <c r="C29" s="81"/>
      <c r="D29" s="82"/>
      <c r="E29" s="83">
        <v>163</v>
      </c>
      <c r="F29" s="84"/>
      <c r="G29" s="83">
        <v>508</v>
      </c>
      <c r="H29" s="84"/>
      <c r="I29" s="83">
        <v>0</v>
      </c>
      <c r="J29" s="84"/>
      <c r="K29" s="83">
        <v>0</v>
      </c>
    </row>
    <row r="30" spans="1:11" ht="18.600000000000001" customHeight="1" x14ac:dyDescent="0.25">
      <c r="B30" s="91" t="s">
        <v>101</v>
      </c>
      <c r="C30" s="81"/>
      <c r="D30" s="82"/>
      <c r="E30" s="83">
        <v>-35838</v>
      </c>
      <c r="F30" s="84"/>
      <c r="G30" s="83">
        <v>21407</v>
      </c>
      <c r="H30" s="84"/>
      <c r="I30" s="83">
        <v>0</v>
      </c>
      <c r="J30" s="84"/>
      <c r="K30" s="83">
        <v>0</v>
      </c>
    </row>
    <row r="31" spans="1:11" ht="18.600000000000001" customHeight="1" x14ac:dyDescent="0.25">
      <c r="B31" s="91" t="s">
        <v>102</v>
      </c>
      <c r="C31" s="81"/>
      <c r="D31" s="82"/>
      <c r="E31" s="83">
        <v>-2955</v>
      </c>
      <c r="F31" s="84"/>
      <c r="G31" s="83">
        <v>1160</v>
      </c>
      <c r="H31" s="84"/>
      <c r="I31" s="83">
        <v>0</v>
      </c>
      <c r="J31" s="84"/>
      <c r="K31" s="83">
        <v>0</v>
      </c>
    </row>
    <row r="32" spans="1:11" ht="18.600000000000001" customHeight="1" x14ac:dyDescent="0.25">
      <c r="B32" s="67" t="s">
        <v>103</v>
      </c>
      <c r="C32" s="81"/>
      <c r="D32" s="82"/>
      <c r="E32" s="83">
        <v>616</v>
      </c>
      <c r="F32" s="84"/>
      <c r="G32" s="83">
        <v>-440</v>
      </c>
      <c r="H32" s="84"/>
      <c r="I32" s="83">
        <v>-11</v>
      </c>
      <c r="J32" s="84"/>
      <c r="K32" s="83">
        <v>16</v>
      </c>
    </row>
    <row r="33" spans="1:11" ht="18.600000000000001" customHeight="1" x14ac:dyDescent="0.25">
      <c r="B33" s="67" t="s">
        <v>104</v>
      </c>
      <c r="C33" s="81"/>
      <c r="D33" s="82"/>
      <c r="E33" s="83">
        <v>694</v>
      </c>
      <c r="F33" s="84"/>
      <c r="G33" s="83">
        <v>1</v>
      </c>
      <c r="H33" s="84"/>
      <c r="I33" s="83">
        <v>0</v>
      </c>
      <c r="J33" s="84"/>
      <c r="K33" s="83">
        <v>0</v>
      </c>
    </row>
    <row r="34" spans="1:11" ht="18.600000000000001" customHeight="1" x14ac:dyDescent="0.25">
      <c r="B34" s="91" t="s">
        <v>105</v>
      </c>
      <c r="C34" s="81"/>
      <c r="D34" s="82"/>
      <c r="E34" s="83">
        <v>-28183</v>
      </c>
      <c r="F34" s="84"/>
      <c r="G34" s="83">
        <v>-159169</v>
      </c>
      <c r="H34" s="84"/>
      <c r="I34" s="83">
        <v>-438</v>
      </c>
      <c r="J34" s="84"/>
      <c r="K34" s="83">
        <v>949</v>
      </c>
    </row>
    <row r="35" spans="1:11" ht="18.600000000000001" customHeight="1" x14ac:dyDescent="0.25">
      <c r="B35" s="91" t="s">
        <v>196</v>
      </c>
      <c r="C35" s="81"/>
      <c r="D35" s="82"/>
      <c r="E35" s="83">
        <v>13013</v>
      </c>
      <c r="F35" s="84"/>
      <c r="G35" s="83">
        <v>0</v>
      </c>
      <c r="H35" s="84"/>
      <c r="I35" s="83">
        <v>0</v>
      </c>
      <c r="J35" s="84"/>
      <c r="K35" s="83">
        <v>0</v>
      </c>
    </row>
    <row r="36" spans="1:11" ht="18.600000000000001" customHeight="1" x14ac:dyDescent="0.25">
      <c r="B36" s="91" t="s">
        <v>106</v>
      </c>
      <c r="C36" s="81"/>
      <c r="D36" s="82"/>
      <c r="E36" s="83">
        <v>-442</v>
      </c>
      <c r="F36" s="84"/>
      <c r="G36" s="83">
        <v>-348</v>
      </c>
      <c r="H36" s="84"/>
      <c r="I36" s="83">
        <v>-58</v>
      </c>
      <c r="J36" s="84"/>
      <c r="K36" s="83">
        <v>1</v>
      </c>
    </row>
    <row r="37" spans="1:11" ht="18.600000000000001" customHeight="1" x14ac:dyDescent="0.25">
      <c r="B37" s="91" t="s">
        <v>107</v>
      </c>
      <c r="C37" s="81"/>
      <c r="D37" s="82"/>
      <c r="E37" s="83">
        <v>-5221</v>
      </c>
      <c r="F37" s="84"/>
      <c r="G37" s="83">
        <v>1708</v>
      </c>
      <c r="H37" s="84"/>
      <c r="I37" s="83">
        <v>-108</v>
      </c>
      <c r="J37" s="84"/>
      <c r="K37" s="83">
        <v>-4</v>
      </c>
    </row>
    <row r="38" spans="1:11" ht="18.600000000000001" customHeight="1" x14ac:dyDescent="0.25">
      <c r="B38" s="91" t="s">
        <v>137</v>
      </c>
      <c r="C38" s="81"/>
      <c r="D38" s="82"/>
      <c r="E38" s="83">
        <v>0</v>
      </c>
      <c r="F38" s="84"/>
      <c r="G38" s="83">
        <v>-100</v>
      </c>
      <c r="H38" s="84"/>
      <c r="I38" s="83">
        <v>0</v>
      </c>
      <c r="J38" s="84"/>
      <c r="K38" s="83">
        <v>0</v>
      </c>
    </row>
    <row r="39" spans="1:11" ht="18.600000000000001" customHeight="1" x14ac:dyDescent="0.25">
      <c r="B39" s="91" t="s">
        <v>201</v>
      </c>
      <c r="C39" s="81"/>
      <c r="D39" s="82"/>
      <c r="E39" s="83">
        <v>-36</v>
      </c>
      <c r="F39" s="84"/>
      <c r="G39" s="83">
        <v>0</v>
      </c>
      <c r="H39" s="84"/>
      <c r="I39" s="83">
        <v>0</v>
      </c>
      <c r="J39" s="84"/>
      <c r="K39" s="83">
        <v>0</v>
      </c>
    </row>
    <row r="40" spans="1:11" ht="5.0999999999999996" customHeight="1" x14ac:dyDescent="0.25">
      <c r="A40" s="91"/>
      <c r="B40" s="67"/>
      <c r="C40" s="81"/>
      <c r="D40" s="82"/>
      <c r="E40" s="92"/>
      <c r="F40" s="84"/>
      <c r="G40" s="92"/>
      <c r="H40" s="84"/>
      <c r="I40" s="92"/>
      <c r="J40" s="84"/>
      <c r="K40" s="92"/>
    </row>
    <row r="41" spans="1:11" ht="18.600000000000001" customHeight="1" x14ac:dyDescent="0.25">
      <c r="A41" s="89" t="s">
        <v>93</v>
      </c>
      <c r="B41" s="67"/>
      <c r="C41" s="81"/>
      <c r="D41" s="82"/>
      <c r="E41" s="87">
        <f>SUM(E11:E39)</f>
        <v>-1002</v>
      </c>
      <c r="F41" s="86"/>
      <c r="G41" s="87">
        <f>SUM(G11:G39)</f>
        <v>109549</v>
      </c>
      <c r="H41" s="86"/>
      <c r="I41" s="90">
        <f>SUM(I11:I39)</f>
        <v>-1134</v>
      </c>
      <c r="J41" s="86"/>
      <c r="K41" s="90">
        <f>SUM(K11:K39)</f>
        <v>-3626</v>
      </c>
    </row>
    <row r="42" spans="1:11" ht="18.600000000000001" customHeight="1" x14ac:dyDescent="0.25">
      <c r="A42" s="93" t="s">
        <v>167</v>
      </c>
      <c r="B42" s="67"/>
      <c r="C42" s="81"/>
      <c r="D42" s="82"/>
      <c r="E42" s="83">
        <v>4</v>
      </c>
      <c r="F42" s="84"/>
      <c r="G42" s="83">
        <v>47</v>
      </c>
      <c r="H42" s="84"/>
      <c r="I42" s="83">
        <v>3578</v>
      </c>
      <c r="J42" s="84"/>
      <c r="K42" s="90">
        <v>1874</v>
      </c>
    </row>
    <row r="43" spans="1:11" ht="18.600000000000001" customHeight="1" x14ac:dyDescent="0.25">
      <c r="B43" s="67" t="s">
        <v>108</v>
      </c>
      <c r="C43" s="81"/>
      <c r="D43" s="82"/>
      <c r="E43" s="83">
        <v>11031</v>
      </c>
      <c r="F43" s="84"/>
      <c r="G43" s="83">
        <v>0</v>
      </c>
      <c r="H43" s="84"/>
      <c r="I43" s="83">
        <v>0</v>
      </c>
      <c r="J43" s="84"/>
      <c r="K43" s="90">
        <v>0</v>
      </c>
    </row>
    <row r="44" spans="1:11" ht="18.600000000000001" customHeight="1" x14ac:dyDescent="0.25">
      <c r="A44" s="93" t="s">
        <v>168</v>
      </c>
      <c r="B44" s="67"/>
      <c r="C44" s="81"/>
      <c r="D44" s="82"/>
      <c r="E44" s="83">
        <v>-788</v>
      </c>
      <c r="F44" s="84"/>
      <c r="G44" s="83">
        <v>-1287</v>
      </c>
      <c r="H44" s="84"/>
      <c r="I44" s="83">
        <v>0</v>
      </c>
      <c r="J44" s="84"/>
      <c r="K44" s="90">
        <v>-1</v>
      </c>
    </row>
    <row r="45" spans="1:11" ht="18.600000000000001" customHeight="1" x14ac:dyDescent="0.25">
      <c r="B45" s="67" t="s">
        <v>109</v>
      </c>
      <c r="C45" s="81"/>
      <c r="D45" s="82"/>
      <c r="E45" s="94">
        <v>-7130</v>
      </c>
      <c r="F45" s="84"/>
      <c r="G45" s="94">
        <v>-18522</v>
      </c>
      <c r="H45" s="84"/>
      <c r="I45" s="94">
        <v>-224</v>
      </c>
      <c r="J45" s="84"/>
      <c r="K45" s="95">
        <v>-331</v>
      </c>
    </row>
    <row r="46" spans="1:11" ht="5.0999999999999996" customHeight="1" x14ac:dyDescent="0.25">
      <c r="B46" s="67"/>
      <c r="C46" s="81"/>
      <c r="D46" s="82"/>
      <c r="E46" s="83"/>
      <c r="F46" s="84"/>
      <c r="G46" s="83"/>
      <c r="H46" s="84"/>
      <c r="I46" s="83"/>
      <c r="J46" s="84"/>
      <c r="K46" s="83"/>
    </row>
    <row r="47" spans="1:11" ht="18.600000000000001" customHeight="1" x14ac:dyDescent="0.25">
      <c r="A47" s="89" t="s">
        <v>145</v>
      </c>
      <c r="B47" s="67"/>
      <c r="C47" s="81"/>
      <c r="D47" s="82"/>
      <c r="E47" s="63">
        <f>SUM(E41:E45)</f>
        <v>2115</v>
      </c>
      <c r="F47" s="86"/>
      <c r="G47" s="63">
        <f>SUM(G41:G45)</f>
        <v>89787</v>
      </c>
      <c r="H47" s="86"/>
      <c r="I47" s="63">
        <f>SUM(I41:I45)</f>
        <v>2220</v>
      </c>
      <c r="J47" s="86"/>
      <c r="K47" s="63">
        <f>SUM(K41:K45)</f>
        <v>-2084</v>
      </c>
    </row>
    <row r="48" spans="1:11" ht="18.600000000000001" customHeight="1" x14ac:dyDescent="0.25">
      <c r="A48" s="89"/>
      <c r="B48" s="67"/>
      <c r="C48" s="81"/>
      <c r="D48" s="82"/>
      <c r="E48" s="57"/>
      <c r="F48" s="86"/>
      <c r="G48" s="57"/>
      <c r="H48" s="86"/>
      <c r="I48" s="57"/>
      <c r="J48" s="86"/>
      <c r="K48" s="57"/>
    </row>
    <row r="49" spans="1:11" ht="13.5" customHeight="1" x14ac:dyDescent="0.25">
      <c r="A49" s="89"/>
      <c r="B49" s="67"/>
      <c r="C49" s="81"/>
      <c r="D49" s="82"/>
      <c r="E49" s="57"/>
      <c r="F49" s="86"/>
      <c r="G49" s="57"/>
      <c r="H49" s="86"/>
      <c r="I49" s="57"/>
      <c r="J49" s="86"/>
      <c r="K49" s="57"/>
    </row>
    <row r="50" spans="1:11" ht="21" customHeight="1" x14ac:dyDescent="0.25">
      <c r="A50" s="96" t="str">
        <f>'11'!A32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50" s="96"/>
      <c r="C50" s="77"/>
      <c r="D50" s="97"/>
      <c r="E50" s="70"/>
      <c r="F50" s="70"/>
      <c r="G50" s="70"/>
      <c r="H50" s="70"/>
      <c r="I50" s="70"/>
      <c r="J50" s="70"/>
      <c r="K50" s="70"/>
    </row>
    <row r="51" spans="1:11" ht="21.75" customHeight="1" x14ac:dyDescent="0.25">
      <c r="A51" s="50" t="str">
        <f>A1</f>
        <v>บริษัท เอ็ม พิคเจอร์ส เอ็นเตอร์เทนเม้นท์ จำกัด (มหาชน)</v>
      </c>
      <c r="B51" s="76"/>
      <c r="C51" s="68"/>
      <c r="D51" s="69"/>
      <c r="E51" s="79"/>
      <c r="F51" s="79"/>
      <c r="G51" s="79"/>
      <c r="H51" s="79"/>
      <c r="I51" s="79"/>
      <c r="J51" s="79"/>
      <c r="K51" s="79"/>
    </row>
    <row r="52" spans="1:11" ht="21.75" customHeight="1" x14ac:dyDescent="0.25">
      <c r="A52" s="54" t="s">
        <v>169</v>
      </c>
      <c r="B52" s="76"/>
      <c r="C52" s="68"/>
      <c r="D52" s="69"/>
      <c r="E52" s="79"/>
      <c r="F52" s="79"/>
      <c r="G52" s="79"/>
      <c r="H52" s="79"/>
      <c r="I52" s="79"/>
      <c r="J52" s="79"/>
      <c r="K52" s="79"/>
    </row>
    <row r="53" spans="1:11" ht="21.75" customHeight="1" x14ac:dyDescent="0.25">
      <c r="A53" s="270" t="str">
        <f>A3</f>
        <v>สำหรับงวดหกเดือนสิ้นสุดวันที่ 30 มิถุนายน พ.ศ. 2563</v>
      </c>
      <c r="B53" s="96"/>
      <c r="C53" s="77"/>
      <c r="D53" s="97"/>
      <c r="E53" s="70"/>
      <c r="F53" s="70"/>
      <c r="G53" s="70"/>
      <c r="H53" s="70"/>
      <c r="I53" s="70"/>
      <c r="J53" s="70"/>
      <c r="K53" s="70"/>
    </row>
    <row r="54" spans="1:11" ht="21.75" customHeight="1" x14ac:dyDescent="0.25">
      <c r="A54" s="64"/>
      <c r="B54" s="64"/>
      <c r="C54" s="65"/>
      <c r="D54" s="65"/>
      <c r="E54" s="66"/>
      <c r="F54" s="56"/>
      <c r="G54" s="66"/>
      <c r="H54" s="57"/>
      <c r="I54" s="66"/>
      <c r="J54" s="56"/>
      <c r="K54" s="66"/>
    </row>
    <row r="55" spans="1:11" ht="21.75" customHeight="1" x14ac:dyDescent="0.25">
      <c r="A55" s="67"/>
      <c r="B55" s="67"/>
      <c r="C55" s="68"/>
      <c r="D55" s="69"/>
      <c r="E55" s="63"/>
      <c r="F55" s="70"/>
      <c r="G55" s="63"/>
      <c r="H55" s="70"/>
      <c r="I55" s="63"/>
      <c r="J55" s="70"/>
      <c r="K55" s="71" t="s">
        <v>2</v>
      </c>
    </row>
    <row r="56" spans="1:11" ht="21.75" customHeight="1" x14ac:dyDescent="0.25">
      <c r="A56" s="50"/>
      <c r="B56" s="50"/>
      <c r="C56" s="72"/>
      <c r="D56" s="72"/>
      <c r="E56" s="339" t="s">
        <v>3</v>
      </c>
      <c r="F56" s="339"/>
      <c r="G56" s="339"/>
      <c r="H56" s="73"/>
      <c r="I56" s="339" t="s">
        <v>4</v>
      </c>
      <c r="J56" s="339"/>
      <c r="K56" s="339"/>
    </row>
    <row r="57" spans="1:11" ht="21.75" customHeight="1" x14ac:dyDescent="0.25">
      <c r="A57" s="50"/>
      <c r="B57" s="50"/>
      <c r="C57" s="72"/>
      <c r="D57" s="72"/>
      <c r="E57" s="74" t="s">
        <v>148</v>
      </c>
      <c r="F57" s="75"/>
      <c r="G57" s="74" t="s">
        <v>148</v>
      </c>
      <c r="H57" s="75"/>
      <c r="I57" s="74" t="s">
        <v>148</v>
      </c>
      <c r="J57" s="75"/>
      <c r="K57" s="74" t="s">
        <v>148</v>
      </c>
    </row>
    <row r="58" spans="1:11" ht="21.75" customHeight="1" x14ac:dyDescent="0.25">
      <c r="A58" s="76"/>
      <c r="B58" s="76"/>
      <c r="C58" s="77" t="s">
        <v>8</v>
      </c>
      <c r="D58" s="69"/>
      <c r="E58" s="78" t="s">
        <v>165</v>
      </c>
      <c r="F58" s="79"/>
      <c r="G58" s="78" t="s">
        <v>128</v>
      </c>
      <c r="H58" s="79"/>
      <c r="I58" s="78" t="s">
        <v>165</v>
      </c>
      <c r="J58" s="79"/>
      <c r="K58" s="78" t="s">
        <v>128</v>
      </c>
    </row>
    <row r="59" spans="1:11" s="101" customFormat="1" ht="6" customHeight="1" x14ac:dyDescent="0.25">
      <c r="A59" s="103"/>
      <c r="B59" s="103"/>
      <c r="C59" s="104"/>
      <c r="D59" s="104"/>
      <c r="E59" s="113"/>
      <c r="F59" s="86"/>
      <c r="G59" s="113"/>
      <c r="H59" s="86"/>
      <c r="I59" s="113"/>
      <c r="J59" s="86"/>
      <c r="K59" s="113"/>
    </row>
    <row r="60" spans="1:11" ht="21.75" customHeight="1" x14ac:dyDescent="0.25">
      <c r="A60" s="98" t="s">
        <v>110</v>
      </c>
      <c r="B60" s="80"/>
      <c r="C60" s="99"/>
      <c r="D60" s="99"/>
      <c r="E60" s="57"/>
      <c r="F60" s="100"/>
      <c r="G60" s="57"/>
      <c r="H60" s="100"/>
      <c r="I60" s="57"/>
      <c r="J60" s="100"/>
      <c r="K60" s="57"/>
    </row>
    <row r="61" spans="1:11" s="101" customFormat="1" ht="21.75" customHeight="1" x14ac:dyDescent="0.25">
      <c r="A61" s="51" t="s">
        <v>111</v>
      </c>
      <c r="B61" s="51"/>
      <c r="C61" s="99"/>
      <c r="D61" s="99"/>
      <c r="E61" s="83">
        <v>-4640</v>
      </c>
      <c r="F61" s="84"/>
      <c r="G61" s="83">
        <v>-540</v>
      </c>
      <c r="H61" s="84"/>
      <c r="I61" s="83">
        <v>0</v>
      </c>
      <c r="J61" s="84"/>
      <c r="K61" s="83">
        <v>0</v>
      </c>
    </row>
    <row r="62" spans="1:11" s="101" customFormat="1" ht="21.75" customHeight="1" x14ac:dyDescent="0.25">
      <c r="A62" s="51" t="s">
        <v>112</v>
      </c>
      <c r="B62" s="51"/>
      <c r="C62" s="99"/>
      <c r="D62" s="99"/>
      <c r="E62" s="83">
        <v>-11687</v>
      </c>
      <c r="F62" s="84"/>
      <c r="G62" s="83">
        <v>-74732</v>
      </c>
      <c r="H62" s="84"/>
      <c r="I62" s="83">
        <v>0</v>
      </c>
      <c r="J62" s="84"/>
      <c r="K62" s="83">
        <v>0</v>
      </c>
    </row>
    <row r="63" spans="1:11" s="101" customFormat="1" ht="21.75" customHeight="1" x14ac:dyDescent="0.25">
      <c r="A63" s="51" t="s">
        <v>113</v>
      </c>
      <c r="B63" s="51"/>
      <c r="C63" s="99" t="s">
        <v>218</v>
      </c>
      <c r="D63" s="99"/>
      <c r="E63" s="83">
        <v>0</v>
      </c>
      <c r="F63" s="84"/>
      <c r="G63" s="83">
        <v>0</v>
      </c>
      <c r="H63" s="84"/>
      <c r="I63" s="83">
        <v>-100</v>
      </c>
      <c r="J63" s="84"/>
      <c r="K63" s="83">
        <v>-7500</v>
      </c>
    </row>
    <row r="64" spans="1:11" s="101" customFormat="1" ht="21.75" customHeight="1" x14ac:dyDescent="0.25">
      <c r="A64" s="51" t="s">
        <v>114</v>
      </c>
      <c r="B64" s="51"/>
      <c r="C64" s="99" t="s">
        <v>218</v>
      </c>
      <c r="D64" s="99"/>
      <c r="E64" s="83">
        <v>0</v>
      </c>
      <c r="F64" s="84"/>
      <c r="G64" s="83">
        <v>0</v>
      </c>
      <c r="H64" s="84"/>
      <c r="I64" s="83">
        <v>13700</v>
      </c>
      <c r="J64" s="102"/>
      <c r="K64" s="83">
        <v>14500</v>
      </c>
    </row>
    <row r="65" spans="1:11" s="101" customFormat="1" ht="21.75" customHeight="1" x14ac:dyDescent="0.25">
      <c r="A65" s="51" t="s">
        <v>151</v>
      </c>
      <c r="B65" s="51"/>
      <c r="C65" s="99"/>
      <c r="D65" s="99"/>
      <c r="E65" s="83">
        <v>0</v>
      </c>
      <c r="F65" s="84"/>
      <c r="G65" s="83">
        <v>1304</v>
      </c>
      <c r="H65" s="84"/>
      <c r="I65" s="83">
        <v>0</v>
      </c>
      <c r="J65" s="84"/>
      <c r="K65" s="83">
        <v>1304</v>
      </c>
    </row>
    <row r="66" spans="1:11" s="101" customFormat="1" ht="21.75" customHeight="1" x14ac:dyDescent="0.25">
      <c r="A66" s="51" t="s">
        <v>144</v>
      </c>
      <c r="B66" s="51"/>
      <c r="C66" s="99"/>
      <c r="D66" s="99"/>
      <c r="E66" s="83">
        <v>0</v>
      </c>
      <c r="F66" s="84"/>
      <c r="G66" s="83">
        <v>-44177</v>
      </c>
      <c r="H66" s="84"/>
      <c r="I66" s="83">
        <v>0</v>
      </c>
      <c r="J66" s="84"/>
      <c r="K66" s="83">
        <v>-3457</v>
      </c>
    </row>
    <row r="67" spans="1:11" s="101" customFormat="1" ht="21.75" customHeight="1" x14ac:dyDescent="0.25">
      <c r="A67" s="51" t="s">
        <v>152</v>
      </c>
      <c r="B67" s="51"/>
      <c r="C67" s="99"/>
      <c r="D67" s="99"/>
      <c r="E67" s="83">
        <v>0</v>
      </c>
      <c r="F67" s="84"/>
      <c r="G67" s="83">
        <v>-1304</v>
      </c>
      <c r="H67" s="84"/>
      <c r="I67" s="83">
        <v>0</v>
      </c>
      <c r="J67" s="84"/>
      <c r="K67" s="83">
        <v>-1304</v>
      </c>
    </row>
    <row r="68" spans="1:11" s="101" customFormat="1" ht="21.75" customHeight="1" x14ac:dyDescent="0.25">
      <c r="A68" s="51" t="s">
        <v>223</v>
      </c>
      <c r="B68" s="51"/>
      <c r="C68" s="99">
        <v>9</v>
      </c>
      <c r="D68" s="99"/>
      <c r="E68" s="94">
        <v>2940</v>
      </c>
      <c r="F68" s="84"/>
      <c r="G68" s="94">
        <v>0</v>
      </c>
      <c r="H68" s="84"/>
      <c r="I68" s="94">
        <v>0</v>
      </c>
      <c r="J68" s="84"/>
      <c r="K68" s="94">
        <v>0</v>
      </c>
    </row>
    <row r="69" spans="1:11" s="101" customFormat="1" ht="6" customHeight="1" x14ac:dyDescent="0.25">
      <c r="A69" s="103"/>
      <c r="B69" s="103"/>
      <c r="C69" s="104"/>
      <c r="D69" s="104"/>
      <c r="E69" s="57"/>
      <c r="F69" s="86"/>
      <c r="G69" s="57"/>
      <c r="H69" s="86"/>
      <c r="I69" s="57"/>
      <c r="J69" s="86"/>
      <c r="K69" s="57"/>
    </row>
    <row r="70" spans="1:11" s="101" customFormat="1" ht="21.75" customHeight="1" x14ac:dyDescent="0.25">
      <c r="A70" s="105" t="s">
        <v>224</v>
      </c>
      <c r="B70" s="106"/>
      <c r="C70" s="99"/>
      <c r="D70" s="99"/>
      <c r="E70" s="63">
        <f>SUM(E61:E68)</f>
        <v>-13387</v>
      </c>
      <c r="F70" s="86"/>
      <c r="G70" s="63">
        <f>SUM(G61:G68)</f>
        <v>-119449</v>
      </c>
      <c r="H70" s="86"/>
      <c r="I70" s="63">
        <f>SUM(I61:I68)</f>
        <v>13600</v>
      </c>
      <c r="J70" s="86"/>
      <c r="K70" s="63">
        <f>SUM(K61:K68)</f>
        <v>3543</v>
      </c>
    </row>
    <row r="71" spans="1:11" s="101" customFormat="1" ht="21.75" customHeight="1" x14ac:dyDescent="0.25">
      <c r="A71" s="103"/>
      <c r="B71" s="103"/>
      <c r="C71" s="104"/>
      <c r="D71" s="104"/>
      <c r="E71" s="57"/>
      <c r="F71" s="86"/>
      <c r="G71" s="57"/>
      <c r="H71" s="86"/>
      <c r="I71" s="57"/>
      <c r="J71" s="86"/>
      <c r="K71" s="57"/>
    </row>
    <row r="72" spans="1:11" s="101" customFormat="1" ht="21.75" customHeight="1" x14ac:dyDescent="0.25">
      <c r="A72" s="107" t="s">
        <v>115</v>
      </c>
      <c r="B72" s="108"/>
      <c r="C72" s="104"/>
      <c r="D72" s="104"/>
      <c r="E72" s="109"/>
      <c r="F72" s="110"/>
      <c r="G72" s="109"/>
      <c r="H72" s="110"/>
      <c r="I72" s="109"/>
      <c r="J72" s="86"/>
      <c r="K72" s="109"/>
    </row>
    <row r="73" spans="1:11" s="101" customFormat="1" ht="21.75" customHeight="1" x14ac:dyDescent="0.25">
      <c r="A73" s="108" t="s">
        <v>225</v>
      </c>
      <c r="B73" s="108"/>
      <c r="C73" s="104"/>
      <c r="D73" s="104"/>
      <c r="E73" s="57">
        <v>0</v>
      </c>
      <c r="F73" s="111"/>
      <c r="G73" s="57">
        <v>-4993</v>
      </c>
      <c r="H73" s="111"/>
      <c r="I73" s="57">
        <v>0</v>
      </c>
      <c r="J73" s="86"/>
      <c r="K73" s="57">
        <v>0</v>
      </c>
    </row>
    <row r="74" spans="1:11" s="101" customFormat="1" ht="21.75" customHeight="1" x14ac:dyDescent="0.25">
      <c r="A74" s="103" t="s">
        <v>116</v>
      </c>
      <c r="B74" s="108"/>
      <c r="C74" s="104">
        <v>13</v>
      </c>
      <c r="D74" s="104"/>
      <c r="E74" s="57">
        <v>35000</v>
      </c>
      <c r="F74" s="84"/>
      <c r="G74" s="57">
        <v>72000</v>
      </c>
      <c r="H74" s="84"/>
      <c r="I74" s="57">
        <v>0</v>
      </c>
      <c r="J74" s="84"/>
      <c r="K74" s="57">
        <v>0</v>
      </c>
    </row>
    <row r="75" spans="1:11" s="101" customFormat="1" ht="21.75" customHeight="1" x14ac:dyDescent="0.25">
      <c r="A75" s="103" t="s">
        <v>150</v>
      </c>
      <c r="B75" s="108"/>
      <c r="C75" s="104">
        <v>13</v>
      </c>
      <c r="D75" s="104"/>
      <c r="E75" s="57">
        <v>-12000</v>
      </c>
      <c r="F75" s="84"/>
      <c r="G75" s="57">
        <v>0</v>
      </c>
      <c r="H75" s="84"/>
      <c r="I75" s="57">
        <v>0</v>
      </c>
      <c r="J75" s="84"/>
      <c r="K75" s="57">
        <v>0</v>
      </c>
    </row>
    <row r="76" spans="1:11" s="101" customFormat="1" ht="21.75" customHeight="1" x14ac:dyDescent="0.25">
      <c r="A76" s="103" t="s">
        <v>117</v>
      </c>
      <c r="B76" s="103"/>
      <c r="C76" s="104"/>
      <c r="D76" s="104"/>
      <c r="E76" s="57">
        <v>0</v>
      </c>
      <c r="F76" s="84"/>
      <c r="G76" s="57">
        <v>-78</v>
      </c>
      <c r="H76" s="84"/>
      <c r="I76" s="57">
        <v>0</v>
      </c>
      <c r="J76" s="84"/>
      <c r="K76" s="57">
        <v>-78</v>
      </c>
    </row>
    <row r="77" spans="1:11" s="101" customFormat="1" ht="6" customHeight="1" x14ac:dyDescent="0.25">
      <c r="A77" s="103"/>
      <c r="B77" s="103"/>
      <c r="C77" s="104"/>
      <c r="D77" s="104"/>
      <c r="E77" s="113"/>
      <c r="F77" s="86"/>
      <c r="G77" s="113"/>
      <c r="H77" s="86"/>
      <c r="I77" s="113"/>
      <c r="J77" s="86"/>
      <c r="K77" s="113"/>
    </row>
    <row r="78" spans="1:11" s="101" customFormat="1" ht="21.75" customHeight="1" x14ac:dyDescent="0.25">
      <c r="A78" s="103" t="s">
        <v>118</v>
      </c>
      <c r="B78" s="103"/>
      <c r="C78" s="104"/>
      <c r="D78" s="104"/>
      <c r="E78" s="63">
        <f>SUM(E73:E76)</f>
        <v>23000</v>
      </c>
      <c r="F78" s="86"/>
      <c r="G78" s="63">
        <f>SUM(G73:G76)</f>
        <v>66929</v>
      </c>
      <c r="H78" s="86"/>
      <c r="I78" s="63">
        <f>SUM(I73:I76)</f>
        <v>0</v>
      </c>
      <c r="J78" s="86"/>
      <c r="K78" s="63">
        <f>SUM(K73:K76)</f>
        <v>-78</v>
      </c>
    </row>
    <row r="79" spans="1:11" s="101" customFormat="1" ht="21.75" customHeight="1" x14ac:dyDescent="0.25">
      <c r="A79" s="103"/>
      <c r="B79" s="103"/>
      <c r="C79" s="104"/>
      <c r="D79" s="104"/>
      <c r="E79" s="57"/>
      <c r="F79" s="86"/>
      <c r="G79" s="57"/>
      <c r="H79" s="86"/>
      <c r="I79" s="57"/>
      <c r="J79" s="86"/>
      <c r="K79" s="57"/>
    </row>
    <row r="80" spans="1:11" ht="21.75" customHeight="1" x14ac:dyDescent="0.25">
      <c r="A80" s="54" t="s">
        <v>226</v>
      </c>
      <c r="B80" s="91"/>
      <c r="C80" s="99"/>
      <c r="D80" s="99"/>
      <c r="E80" s="57">
        <f>E47+E70+E78</f>
        <v>11728</v>
      </c>
      <c r="F80" s="86"/>
      <c r="G80" s="57">
        <f>G47+G70+G78</f>
        <v>37267</v>
      </c>
      <c r="H80" s="86"/>
      <c r="I80" s="57">
        <f>I47+I70+I78</f>
        <v>15820</v>
      </c>
      <c r="J80" s="86"/>
      <c r="K80" s="57">
        <f>K47+K70+K78</f>
        <v>1381</v>
      </c>
    </row>
    <row r="81" spans="1:11" ht="21.75" customHeight="1" x14ac:dyDescent="0.25">
      <c r="A81" s="91" t="s">
        <v>119</v>
      </c>
      <c r="B81" s="91"/>
      <c r="C81" s="99"/>
      <c r="D81" s="99"/>
      <c r="E81" s="57">
        <v>97765</v>
      </c>
      <c r="F81" s="84"/>
      <c r="G81" s="57">
        <v>42446</v>
      </c>
      <c r="H81" s="84"/>
      <c r="I81" s="57">
        <v>5222</v>
      </c>
      <c r="J81" s="84"/>
      <c r="K81" s="57">
        <v>842</v>
      </c>
    </row>
    <row r="82" spans="1:11" s="101" customFormat="1" ht="6" customHeight="1" x14ac:dyDescent="0.25">
      <c r="A82" s="103"/>
      <c r="B82" s="103"/>
      <c r="C82" s="104"/>
      <c r="D82" s="104"/>
      <c r="E82" s="113"/>
      <c r="F82" s="86"/>
      <c r="G82" s="113"/>
      <c r="H82" s="86"/>
      <c r="I82" s="113"/>
      <c r="J82" s="86"/>
      <c r="K82" s="113"/>
    </row>
    <row r="83" spans="1:11" ht="21.75" customHeight="1" thickBot="1" x14ac:dyDescent="0.3">
      <c r="A83" s="54" t="s">
        <v>120</v>
      </c>
      <c r="B83" s="91"/>
      <c r="C83" s="99"/>
      <c r="D83" s="99"/>
      <c r="E83" s="271">
        <f>SUM(E80:E81)</f>
        <v>109493</v>
      </c>
      <c r="F83" s="86"/>
      <c r="G83" s="271">
        <f>SUM(G80:G81)</f>
        <v>79713</v>
      </c>
      <c r="H83" s="86"/>
      <c r="I83" s="271">
        <f>SUM(I80:I81)</f>
        <v>21042</v>
      </c>
      <c r="J83" s="86"/>
      <c r="K83" s="271">
        <f>SUM(K80:K81)</f>
        <v>2223</v>
      </c>
    </row>
    <row r="84" spans="1:11" ht="21.75" customHeight="1" thickTop="1" x14ac:dyDescent="0.25">
      <c r="A84" s="54"/>
      <c r="B84" s="91"/>
      <c r="C84" s="99"/>
      <c r="D84" s="99"/>
      <c r="E84" s="53"/>
      <c r="G84" s="53"/>
      <c r="H84" s="119"/>
      <c r="I84" s="53"/>
      <c r="J84" s="86"/>
      <c r="K84" s="57"/>
    </row>
    <row r="85" spans="1:11" ht="21.75" customHeight="1" x14ac:dyDescent="0.25">
      <c r="A85" s="64" t="s">
        <v>121</v>
      </c>
      <c r="B85" s="64"/>
      <c r="C85" s="65"/>
      <c r="D85" s="65"/>
      <c r="E85" s="56"/>
      <c r="F85" s="114"/>
      <c r="G85" s="56"/>
      <c r="H85" s="115"/>
      <c r="I85" s="79"/>
      <c r="J85" s="115"/>
      <c r="K85" s="79"/>
    </row>
    <row r="86" spans="1:11" ht="6" customHeight="1" x14ac:dyDescent="0.25">
      <c r="A86" s="64"/>
      <c r="B86" s="64"/>
      <c r="C86" s="65"/>
      <c r="D86" s="65"/>
      <c r="E86" s="56"/>
      <c r="F86" s="114"/>
      <c r="G86" s="56"/>
      <c r="H86" s="115"/>
      <c r="I86" s="79"/>
      <c r="J86" s="115"/>
      <c r="K86" s="79"/>
    </row>
    <row r="87" spans="1:11" ht="21.75" customHeight="1" x14ac:dyDescent="0.25">
      <c r="A87" s="103" t="s">
        <v>176</v>
      </c>
      <c r="B87" s="67"/>
      <c r="C87" s="99"/>
      <c r="D87" s="99"/>
      <c r="E87" s="57"/>
      <c r="F87" s="86"/>
      <c r="G87" s="57"/>
      <c r="H87" s="86"/>
      <c r="I87" s="57"/>
      <c r="J87" s="86"/>
      <c r="K87" s="57"/>
    </row>
    <row r="88" spans="1:11" s="101" customFormat="1" ht="6" customHeight="1" x14ac:dyDescent="0.25">
      <c r="A88" s="64"/>
      <c r="B88" s="103"/>
      <c r="C88" s="104"/>
      <c r="D88" s="104"/>
      <c r="E88" s="57"/>
      <c r="F88" s="86"/>
      <c r="G88" s="57"/>
      <c r="H88" s="86"/>
      <c r="I88" s="57"/>
      <c r="J88" s="86"/>
      <c r="K88" s="57"/>
    </row>
    <row r="89" spans="1:11" ht="21.75" customHeight="1" x14ac:dyDescent="0.25">
      <c r="A89" s="116" t="s">
        <v>200</v>
      </c>
      <c r="D89" s="65"/>
      <c r="E89" s="57">
        <v>3545</v>
      </c>
      <c r="F89" s="117"/>
      <c r="G89" s="53">
        <v>0</v>
      </c>
      <c r="H89" s="118"/>
      <c r="I89" s="53">
        <v>0</v>
      </c>
      <c r="J89" s="84"/>
      <c r="K89" s="53">
        <v>0</v>
      </c>
    </row>
    <row r="90" spans="1:11" ht="21.75" customHeight="1" x14ac:dyDescent="0.25">
      <c r="A90" s="116" t="s">
        <v>122</v>
      </c>
      <c r="D90" s="65"/>
      <c r="E90" s="57">
        <v>77</v>
      </c>
      <c r="F90" s="117"/>
      <c r="G90" s="53">
        <v>55852</v>
      </c>
      <c r="H90" s="118"/>
      <c r="I90" s="53">
        <v>0</v>
      </c>
      <c r="J90" s="84"/>
      <c r="K90" s="53">
        <v>0</v>
      </c>
    </row>
    <row r="91" spans="1:11" ht="21.75" customHeight="1" x14ac:dyDescent="0.25">
      <c r="A91" s="116"/>
      <c r="D91" s="65"/>
      <c r="E91" s="57"/>
      <c r="F91" s="117"/>
      <c r="G91" s="53"/>
      <c r="H91" s="118"/>
      <c r="I91" s="53"/>
      <c r="J91" s="84"/>
      <c r="K91" s="53"/>
    </row>
    <row r="92" spans="1:11" ht="21.75" customHeight="1" x14ac:dyDescent="0.25">
      <c r="A92" s="116"/>
      <c r="D92" s="65"/>
      <c r="E92" s="57"/>
      <c r="F92" s="117"/>
      <c r="G92" s="53"/>
      <c r="H92" s="118"/>
      <c r="I92" s="53"/>
      <c r="J92" s="84"/>
      <c r="K92" s="53"/>
    </row>
    <row r="93" spans="1:11" ht="21.75" customHeight="1" x14ac:dyDescent="0.25">
      <c r="A93" s="116"/>
      <c r="D93" s="65"/>
      <c r="E93" s="57"/>
      <c r="F93" s="117"/>
      <c r="G93" s="53"/>
      <c r="H93" s="118"/>
      <c r="I93" s="53"/>
      <c r="J93" s="84"/>
      <c r="K93" s="53"/>
    </row>
    <row r="94" spans="1:11" ht="20.25" customHeight="1" x14ac:dyDescent="0.25">
      <c r="A94" s="116"/>
      <c r="D94" s="65"/>
      <c r="E94" s="53"/>
      <c r="G94" s="53"/>
      <c r="H94" s="119"/>
      <c r="I94" s="53"/>
      <c r="J94" s="83"/>
      <c r="K94" s="53"/>
    </row>
    <row r="95" spans="1:11" ht="21.95" customHeight="1" x14ac:dyDescent="0.25">
      <c r="A95" s="96" t="str">
        <f>+A50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95" s="120"/>
      <c r="C95" s="120"/>
      <c r="D95" s="120"/>
      <c r="E95" s="120"/>
      <c r="F95" s="120"/>
      <c r="G95" s="120"/>
      <c r="H95" s="120"/>
      <c r="I95" s="120"/>
      <c r="J95" s="120"/>
      <c r="K95" s="120"/>
    </row>
  </sheetData>
  <mergeCells count="4">
    <mergeCell ref="E6:G6"/>
    <mergeCell ref="I6:K6"/>
    <mergeCell ref="I56:K56"/>
    <mergeCell ref="E56:G56"/>
  </mergeCells>
  <pageMargins left="0.8" right="0.5" top="0.5" bottom="0.6" header="0.49" footer="0.4"/>
  <pageSetup paperSize="9" scale="90" firstPageNumber="12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3-5</vt:lpstr>
      <vt:lpstr>6(3M)</vt:lpstr>
      <vt:lpstr>7(3M)</vt:lpstr>
      <vt:lpstr>8(6M)</vt:lpstr>
      <vt:lpstr>9(6M)</vt:lpstr>
      <vt:lpstr>10</vt:lpstr>
      <vt:lpstr>11</vt:lpstr>
      <vt:lpstr>12-13</vt:lpstr>
      <vt:lpstr>'10'!Print_Area</vt:lpstr>
      <vt:lpstr>'11'!Print_Area</vt:lpstr>
      <vt:lpstr>'12-13'!Print_Area</vt:lpstr>
      <vt:lpstr>'3-5'!Print_Area</vt:lpstr>
      <vt:lpstr>'6(3M)'!Print_Area</vt:lpstr>
      <vt:lpstr>'7(3M)'!Print_Area</vt:lpstr>
      <vt:lpstr>'8(6M)'!Print_Area</vt:lpstr>
      <vt:lpstr>'9(6M)'!Print_Area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Siriwan Boonsawat</cp:lastModifiedBy>
  <cp:lastPrinted>2020-08-07T04:04:20Z</cp:lastPrinted>
  <dcterms:created xsi:type="dcterms:W3CDTF">2017-04-29T14:24:35Z</dcterms:created>
  <dcterms:modified xsi:type="dcterms:W3CDTF">2020-08-07T04:04:47Z</dcterms:modified>
</cp:coreProperties>
</file>