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Default Extension="emf" ContentType="image/x-em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920" yWindow="0" windowWidth="14748" windowHeight="10200"/>
  </bookViews>
  <sheets>
    <sheet name="FS.T" sheetId="1" r:id="rId1"/>
    <sheet name="PL.T" sheetId="2" r:id="rId2"/>
    <sheet name="S.Equ-T" sheetId="3" r:id="rId3"/>
    <sheet name="CF.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a_9">"'file://Mindy//Jhb2_gen_mal_3/AabsData/DATA/Bee Sing/KIL334/YE00/Ideal Reno/awpIR.xls'#$FF_4.$#REF!$#REF!"</definedName>
    <definedName name="_xlnm._FilterDatabase" localSheetId="0" hidden="1" xml:space="preserve">   FS.T!#REF!</definedName>
    <definedName name="A" localSheetId="3">'[1]11922'!#REF!</definedName>
    <definedName name="A" localSheetId="1">'[1]11922'!#REF!</definedName>
    <definedName name="a_32">[2]B!$C$7</definedName>
    <definedName name="a_34">[2]B!$C$7</definedName>
    <definedName name="a_36">[2]B!$C$7</definedName>
    <definedName name="a_37">[2]B!$C$7</definedName>
    <definedName name="a_37_1">[2]B!$C$7</definedName>
    <definedName name="a_39">[2]B!$C$7</definedName>
    <definedName name="a_4">[2]B!$C$7</definedName>
    <definedName name="a_5">[2]B!$C$7</definedName>
    <definedName name="a_7">[3]B!$C$7</definedName>
    <definedName name="a_79">[2]B!$C$7</definedName>
    <definedName name="a_8">[2]B!$C$7</definedName>
    <definedName name="A_DescriptionList">'[4]Interim --&gt; Top'!$E$3:$E$111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b_22">[3]B!$D$7</definedName>
    <definedName name="b_23">[2]B!$D$7</definedName>
    <definedName name="b_24">[2]B!$D$7</definedName>
    <definedName name="b_25">[2]B!$D$7</definedName>
    <definedName name="b_26">[2]B!$D$7</definedName>
    <definedName name="b_27">[2]B!$D$7</definedName>
    <definedName name="b_28">[2]B!$D$7</definedName>
    <definedName name="b_29">[2]B!$D$7</definedName>
    <definedName name="B_S">[5]BS!$A$1:$AD$150</definedName>
    <definedName name="BSsheet" localSheetId="3">#REF!</definedName>
    <definedName name="conso" localSheetId="3">#REF!</definedName>
    <definedName name="Cover" localSheetId="3">#REF!</definedName>
    <definedName name="CurrentYA___8">'[6]Company Info'!$B$6</definedName>
    <definedName name="Data_19">[7]BPR!$F$11</definedName>
    <definedName name="Data_20">[8]BPR!$F$11</definedName>
    <definedName name="Data_21">[8]BPR!$F$11</definedName>
    <definedName name="Data_22">[8]BPR!$F$11</definedName>
    <definedName name="Data_23">[8]BPR!$F$11</definedName>
    <definedName name="Data_23_1">[8]BPR!$F$11</definedName>
    <definedName name="Data_25">[8]BPR!$F$11</definedName>
    <definedName name="Data_29">[8]BPR!$F$11</definedName>
    <definedName name="Data_43">[8]BPR!$F$11</definedName>
    <definedName name="Data_47">[8]BPR!$F$11</definedName>
    <definedName name="Data_66">[8]BPR!$F$11</definedName>
    <definedName name="Data_72">[7]BPR!$F$11</definedName>
    <definedName name="Data_8">[9]BPR!$F$11</definedName>
    <definedName name="Data_9">[10]BPR!$F$11</definedName>
    <definedName name="_xlnm.Database" localSheetId="3">#REF!</definedName>
    <definedName name="End_Bal">#REF!</definedName>
    <definedName name="Excel_BuiltIn_Print_Area_2" localSheetId="3">'[11]1131 '!#REF!</definedName>
    <definedName name="exera_15_1">[12]FORMC94!$A$6:$M$38</definedName>
    <definedName name="exera_16">[13]FORMC94!$A$6:$M$38</definedName>
    <definedName name="exera_16_1">[13]FORMC94!$A$6:$M$38</definedName>
    <definedName name="exera_16_72">[14]FORMC94!$A$6:$M$38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[14]FORMC94!$A$6:$M$38</definedName>
    <definedName name="exera_2">[12]FORMC94!$A$6:$M$38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[16]FORMC94!$A$6:$M$38</definedName>
    <definedName name="exera_26">[13]FORMC94!$A$6:$M$38</definedName>
    <definedName name="exera_26_1">[17]FORMC94!$A$6:$M$38</definedName>
    <definedName name="exera_27">[13]FORMC94!$A$6:$M$38</definedName>
    <definedName name="exera_28">[13]FORMC94!$A$6:$M$38</definedName>
    <definedName name="exera_28_72">[18]FORMC94!$A$6:$M$38</definedName>
    <definedName name="exera_29">[13]FORMC94!$A$6:$M$38</definedName>
    <definedName name="exera_29_1">[13]FORMC94!$A$6:$M$38</definedName>
    <definedName name="exera_3">[19]FORMC94!$A$6:$M$38</definedName>
    <definedName name="exera_3_1">[19]FORMC94!$A$6:$M$38</definedName>
    <definedName name="exera_30">[20]FORMC94!$A$6:$M$38</definedName>
    <definedName name="exera_30_1">[13]FORMC94!$A$6:$M$38</definedName>
    <definedName name="exera_31">[21]FORMC94!$A$6:$M$38</definedName>
    <definedName name="exera_31_1">[21]FORMC94!$A$6:$M$38</definedName>
    <definedName name="exera_32">[13]FORMC94!$A$6:$M$38</definedName>
    <definedName name="exera_33">[13]FORMC94!$A$6:$M$38</definedName>
    <definedName name="exera_33_1">[18]FORMC94!$A$6:$M$38</definedName>
    <definedName name="exera_34">[13]FORMC94!$A$6:$M$38</definedName>
    <definedName name="exera_34_1">[13]FORMC94!$A$6:$M$38</definedName>
    <definedName name="exera_35">[22]FORMC94!$A$6:$M$38</definedName>
    <definedName name="exera_35_1">[23]FORMC94!$A$6:$M$38</definedName>
    <definedName name="exera_36">[13]FORMC94!$A$6:$M$38</definedName>
    <definedName name="exera_37">[20]FORMC94!$A$6:$M$38</definedName>
    <definedName name="exera_37_1">[21]FORMC94!$A$6:$M$38</definedName>
    <definedName name="exera_38">[22]FORMC94!$A$6:$M$38</definedName>
    <definedName name="exera_39">[24]FORMC94!$A$6:$M$38</definedName>
    <definedName name="exera_4">[25]FORMC94!$A$6:$M$38</definedName>
    <definedName name="exera_40">[13]FORMC94!$A$6:$M$38</definedName>
    <definedName name="exera_41">[26]FORMC94!$A$6:$M$38</definedName>
    <definedName name="exera_42">[13]FORMC94!$A$6:$M$38</definedName>
    <definedName name="exera_43">[26]FORMC94!$A$6:$M$38</definedName>
    <definedName name="exera_44">[26]FORMC94!$A$6:$M$38</definedName>
    <definedName name="exera_45">[13]FORMC94!$A$6:$M$38</definedName>
    <definedName name="exera_46">[26]FORMC94!$A$6:$M$38</definedName>
    <definedName name="exera_47">[16]FORMC94!$A$6:$M$38</definedName>
    <definedName name="exera_49">[27]FORMC94!$A$6:$M$38</definedName>
    <definedName name="exera_5">[12]FORMC94!$A$6:$M$38</definedName>
    <definedName name="exera_50">[27]FORMC94!$A$6:$M$38</definedName>
    <definedName name="exera_52">[13]FORMC94!$A$6:$M$38</definedName>
    <definedName name="exera_53">[13]FORMC94!$A$6:$M$38</definedName>
    <definedName name="exera_54">[22]FORMC94!$A$6:$M$38</definedName>
    <definedName name="exera_56">[22]FORMC94!$A$6:$M$38</definedName>
    <definedName name="exera_6">[12]FORMC94!$A$6:$M$38</definedName>
    <definedName name="exera_6_1">[12]FORMC94!$A$6:$M$38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[28]FORMC94!$A$6:$M$38</definedName>
    <definedName name="exera_70">[13]FORMC94!$A$6:$M$38</definedName>
    <definedName name="exera_71">[13]FORMC94!$A$6:$M$38</definedName>
    <definedName name="exera_72">[12]FORMC94!$A$6:$M$38</definedName>
    <definedName name="exera_79">[29]FORMC94!$A$6:$M$38</definedName>
    <definedName name="exera_8">[13]FORMC94!$A$6:$M$38</definedName>
    <definedName name="exera_8_1">[13]FORMC94!$A$6:$M$38</definedName>
    <definedName name="exera_9">[30]FORMC94!$A$6:$M$38</definedName>
    <definedName name="exera_9_1">[30]FORMC94!$A$6:$M$38</definedName>
    <definedName name="exera_9_72">[13]FORMC94!$A$6:$M$38</definedName>
    <definedName name="EXGAIN">"$#REF!.$I$33"</definedName>
    <definedName name="EXGAIN_72">"$#REF!.$I$36"</definedName>
    <definedName name="EXP">'[31]Dec 94'!$C$13:$AT$180</definedName>
    <definedName name="FA_29">[8]BPR!$F$11</definedName>
    <definedName name="FA_43">[8]BPR!$F$11</definedName>
    <definedName name="FA_47">[8]BPR!$F$11</definedName>
    <definedName name="FA_66">[8]BPR!$F$11</definedName>
    <definedName name="FA_72">[7]BPR!$F$11</definedName>
    <definedName name="FA_8">[9]BPR!$F$11</definedName>
    <definedName name="FA_9">[10]BPR!$F$11</definedName>
    <definedName name="fixasset" localSheetId="3">'[1]11922'!#REF!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Header_Row">ROW(#REF!)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Interest_Rate">#REF!</definedName>
    <definedName name="Last_Row">IF([0]!Values_Entered,Header_Row+[0]!Number_of_Payments,Header_Row)</definedName>
    <definedName name="Loan_Amount">#REF!</definedName>
    <definedName name="Loan_Start">#REF!</definedName>
    <definedName name="Loan_Years">#REF!</definedName>
    <definedName name="Name_19">[33]FSA!$A$1</definedName>
    <definedName name="Name_20">[34]FSA!$A$1</definedName>
    <definedName name="Name_21">[34]FSA!$A$1</definedName>
    <definedName name="Name_22">[34]FSA!$A$1</definedName>
    <definedName name="Name_23">[34]FSA!$A$1</definedName>
    <definedName name="Name_23_1">[34]FSA!$A$1</definedName>
    <definedName name="Name_25">[34]FSA!$A$1</definedName>
    <definedName name="Name_29">[34]FSA!$A$1</definedName>
    <definedName name="Name_43">[34]FSA!$A$1</definedName>
    <definedName name="Name_47">[34]FSA!$A$1</definedName>
    <definedName name="Name_66">[34]FSA!$A$1</definedName>
    <definedName name="Name_72">[33]FSA!$A$1</definedName>
    <definedName name="Name_8">[35]FSA!$A$1</definedName>
    <definedName name="Name_9">[36]FSA!$A$1</definedName>
    <definedName name="Notes" localSheetId="3">#REF!</definedName>
    <definedName name="Number_of_Payments">MATCH(0.01,End_Bal,-1)+1</definedName>
    <definedName name="OCT_13">[37]FF_3!$A$9:$K$11</definedName>
    <definedName name="OCT_14">[38]FF_3!$A$9:$K$11</definedName>
    <definedName name="OCT_15">[38]FF_3!$A$9:$K$11</definedName>
    <definedName name="OCT_19">[39]FF_3!$A$9:$K$11</definedName>
    <definedName name="OCT_20">[37]FF_3!$A$9:$K$11</definedName>
    <definedName name="OCT_21">[37]FF_3!$A$9:$K$11</definedName>
    <definedName name="OCT_22">[37]FF_3!$A$9:$K$11</definedName>
    <definedName name="OCT_23">[37]FF_3!$A$9:$K$11</definedName>
    <definedName name="OCT_23_1">[37]FF_3!$A$9:$K$11</definedName>
    <definedName name="OCT_25">[37]FF_3!$A$9:$K$11</definedName>
    <definedName name="OCT_29">[37]FF_3!$A$9:$K$11</definedName>
    <definedName name="OCT_43">[37]FF_3!$A$9:$K$11</definedName>
    <definedName name="OCT_47">[37]FF_3!$A$9:$K$11</definedName>
    <definedName name="OCT_66">[37]FF_3!$A$9:$K$11</definedName>
    <definedName name="OCT_72">[39]FF_3!$A$9:$K$11</definedName>
    <definedName name="OCT_8">[40]FF_3!$A$9:$K$11</definedName>
    <definedName name="OCT_9">[38]FF_3!$A$9:$K$11</definedName>
    <definedName name="OCT334___0">[41]FF_3!$A$1:$IV$8</definedName>
    <definedName name="OCT334___12">[40]FF_3!$A$1:$IV$8</definedName>
    <definedName name="OCT334___14">[40]FF_3!$A$1:$IV$8</definedName>
    <definedName name="OCT334___3">[40]FF_3!$A$1:$IV$8</definedName>
    <definedName name="OCT334___5">[40]FF_3!$A$1:$IV$8</definedName>
    <definedName name="OCT334___6">[40]FF_3!$A$1:$IV$8</definedName>
    <definedName name="OCT334___8">[40]FF_3!$A$1:$IV$8</definedName>
    <definedName name="OCT334_10">[40]FF_3!$A$1:$IV$8</definedName>
    <definedName name="OCT334_11">[38]FF_3!$A$1:$IV$8</definedName>
    <definedName name="OCT334_12">[38]FF_3!$A$1:$IV$8</definedName>
    <definedName name="OCT334_13">[37]FF_3!$A$1:$IV$8</definedName>
    <definedName name="OCT334_14">[38]FF_3!$A$1:$IV$8</definedName>
    <definedName name="OCT334_15">[38]FF_3!$A$1:$IV$8</definedName>
    <definedName name="OCT334_19">[39]FF_3!$A$1:$IV$8</definedName>
    <definedName name="OCT334_20">[37]FF_3!$A$1:$IV$8</definedName>
    <definedName name="OCT334_21">[37]FF_3!$A$1:$IV$8</definedName>
    <definedName name="OCT334_22">[37]FF_3!$A$1:$IV$8</definedName>
    <definedName name="OCT334_23">[37]FF_3!$A$1:$IV$8</definedName>
    <definedName name="OCT334_23_1">[37]FF_3!$A$1:$IV$8</definedName>
    <definedName name="OCT334_25">[37]FF_3!$A$1:$IV$8</definedName>
    <definedName name="OCT334_29">[37]FF_3!$A$1:$IV$8</definedName>
    <definedName name="OCT334_43">[37]FF_3!$A$1:$IV$8</definedName>
    <definedName name="OCT334_47">[37]FF_3!$A$1:$IV$8</definedName>
    <definedName name="OCT334_66">[37]FF_3!$A$1:$IV$8</definedName>
    <definedName name="OCT334_72">[39]FF_3!$A$1:$IV$8</definedName>
    <definedName name="OCT334_8">[40]FF_3!$A$1:$IV$8</definedName>
    <definedName name="OCT334_9">[38]FF_3!$A$1:$IV$8</definedName>
    <definedName name="P9B">'[31]Cum.91-93'!$AJ$460:$AJ$673</definedName>
    <definedName name="P9B95">'[31]Cum.91-93'!$AJ$238:$AJ$432</definedName>
    <definedName name="pa">'[42]FF-2'!$A$1:$K$88</definedName>
    <definedName name="pa___0">[43]FF_2!$A$1:$K$88</definedName>
    <definedName name="pa___12">[44]FF_2!$A$1:$K$88</definedName>
    <definedName name="pa___14">[44]FF_2!$A$1:$K$88</definedName>
    <definedName name="pa___3">[44]FF_2!$A$1:$K$88</definedName>
    <definedName name="pa___5">[44]FF_2!$A$1:$K$88</definedName>
    <definedName name="pa___6">[44]FF_2!$A$1:$K$88</definedName>
    <definedName name="pa___8">[44]FF_2!$A$1:$K$88</definedName>
    <definedName name="PLstment" localSheetId="3">#REF!</definedName>
    <definedName name="_xlnm.Print_Area" localSheetId="3">CF.T!$A$1:$K$70</definedName>
    <definedName name="_xlnm.Print_Area" localSheetId="0">FS.T!$A$1:$L$63</definedName>
    <definedName name="_xlnm.Print_Area" localSheetId="1">PL.T!$A$1:$L$60</definedName>
    <definedName name="_xlnm.Print_Area" localSheetId="2">'S.Equ-T'!$A$1:$S$30</definedName>
    <definedName name="Print_Area_MI" localSheetId="3">#REF!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'[45]FF_2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'[45]FF_2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Report" localSheetId="3">#REF!</definedName>
    <definedName name="ss" localSheetId="3">#REF!</definedName>
    <definedName name="Values_Entered">IF(Loan_Amount*Interest_Rate*Loan_Years*Loan_Start&gt;0,1,0)</definedName>
    <definedName name="Wsalary_16_72">[13]FORMC94!$A$6:$M$38</definedName>
    <definedName name="Wsalary_17">[23]FORMC94!$A$6:$M$38</definedName>
    <definedName name="Wsalary_17_1">[23]FORMC94!$A$6:$M$38</definedName>
    <definedName name="Wsalary_18">[23]FORMC94!$A$6:$M$38</definedName>
    <definedName name="Wsalary_18_1">[23]FORMC94!$A$6:$M$38</definedName>
    <definedName name="Wsalary_19">[23]FORMC94!$A$6:$M$38</definedName>
    <definedName name="Wsalary_19_72">[13]FORMC94!$A$6:$M$38</definedName>
    <definedName name="Wsalary_2">[23]FORMC94!$A$6:$M$38</definedName>
    <definedName name="Wsalary_20">[23]FORMC94!$A$6:$M$38</definedName>
    <definedName name="Wsalary_20_1">[23]FORMC94!$A$6:$M$38</definedName>
    <definedName name="Wsalary_21">[23]FORMC94!$A$6:$M$38</definedName>
    <definedName name="Wsalary_22">[13]FORMC94!$A$6:$M$38</definedName>
    <definedName name="Wsalary_23">[23]FORMC94!$A$6:$M$38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[23]FORMC94!$A$6:$M$38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[23]FORMC94!$A$6:$M$38</definedName>
    <definedName name="Wsalary_39">[13]FORMC94!$A$6:$M$38</definedName>
    <definedName name="Wsalary_5">[23]FORMC94!$A$6:$M$38</definedName>
    <definedName name="Wsalary_6">[23]FORMC94!$A$6:$M$38</definedName>
    <definedName name="Wsalary_7">[13]FORMC94!$A$6:$M$38</definedName>
    <definedName name="Wsalary_8">[13]FORMC94!$A$6:$M$38</definedName>
    <definedName name="Wsalary_9">[13]FORMC94!$A$6:$M$38</definedName>
    <definedName name="Ye_19">[33]FSA!$A$2</definedName>
    <definedName name="Ye_20">[34]FSA!$A$2</definedName>
    <definedName name="Ye_21">[34]FSA!$A$2</definedName>
    <definedName name="Ye_22">[34]FSA!$A$2</definedName>
    <definedName name="Ye_23">[34]FSA!$A$2</definedName>
    <definedName name="Ye_23_1">[34]FSA!$A$2</definedName>
    <definedName name="Ye_25">[34]FSA!$A$2</definedName>
    <definedName name="Ye_29">[34]FSA!$A$2</definedName>
    <definedName name="Ye_43">[34]FSA!$A$2</definedName>
    <definedName name="Ye_47">[34]FSA!$A$2</definedName>
    <definedName name="Ye_66">[34]FSA!$A$2</definedName>
    <definedName name="Ye_72">[33]FSA!$A$2</definedName>
    <definedName name="Ye_8">[35]FSA!$A$2</definedName>
    <definedName name="Ye_9">[36]FSA!$A$2</definedName>
    <definedName name="ราคา2">'[46]List data adj.'!$A$2:$A$5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4" i="3"/>
  <c r="S25"/>
  <c r="S26"/>
  <c r="S27"/>
  <c r="S28"/>
  <c r="S29"/>
  <c r="L58" i="2" l="1"/>
  <c r="J58"/>
  <c r="L50"/>
  <c r="J50"/>
  <c r="L55"/>
  <c r="J55"/>
  <c r="L48"/>
  <c r="J48"/>
  <c r="L44"/>
  <c r="J44"/>
  <c r="L41"/>
  <c r="J41"/>
  <c r="J40"/>
  <c r="J39"/>
  <c r="L24"/>
  <c r="J24"/>
  <c r="L62" i="1"/>
  <c r="J62"/>
  <c r="L49"/>
  <c r="J49"/>
  <c r="K61" i="4" l="1"/>
  <c r="I61"/>
  <c r="K55"/>
  <c r="I55"/>
  <c r="K22"/>
  <c r="K34" s="1"/>
  <c r="K36" s="1"/>
  <c r="I22"/>
  <c r="I34" s="1"/>
  <c r="I36" s="1"/>
  <c r="Q30" i="3"/>
  <c r="O30"/>
  <c r="M30"/>
  <c r="K30"/>
  <c r="I30"/>
  <c r="G30"/>
  <c r="S22"/>
  <c r="S19"/>
  <c r="S18"/>
  <c r="S17"/>
  <c r="Q15"/>
  <c r="O15"/>
  <c r="M15"/>
  <c r="M20" s="1"/>
  <c r="K15"/>
  <c r="K20" s="1"/>
  <c r="I15"/>
  <c r="I20" s="1"/>
  <c r="G15"/>
  <c r="G20" s="1"/>
  <c r="S14"/>
  <c r="S11"/>
  <c r="S15" s="1"/>
  <c r="L14" i="2"/>
  <c r="L10"/>
  <c r="J10"/>
  <c r="J14" s="1"/>
  <c r="L61" i="1"/>
  <c r="J61"/>
  <c r="L48"/>
  <c r="J48"/>
  <c r="L43"/>
  <c r="J43"/>
  <c r="L25"/>
  <c r="J25"/>
  <c r="L15"/>
  <c r="J15"/>
  <c r="K62" i="4" l="1"/>
  <c r="K64" s="1"/>
  <c r="S30" i="3"/>
  <c r="S20"/>
  <c r="L26" i="1"/>
  <c r="J26"/>
  <c r="L16" i="2"/>
  <c r="L21" s="1"/>
  <c r="I62" i="4"/>
  <c r="I64" s="1"/>
  <c r="J16" i="2" l="1"/>
  <c r="J21" s="1"/>
</calcChain>
</file>

<file path=xl/sharedStrings.xml><?xml version="1.0" encoding="utf-8"?>
<sst xmlns="http://schemas.openxmlformats.org/spreadsheetml/2006/main" count="218" uniqueCount="151">
  <si>
    <t>บริษัท โกลบอล เซอร์วิส เซ็นเตอร์ จำกัด (มหาชน)</t>
  </si>
  <si>
    <t>งบแสดงฐานะการเงิน</t>
  </si>
  <si>
    <t>หน่วย : บาท</t>
  </si>
  <si>
    <t>"ยังไม่ได้ตรวจสอบ"</t>
  </si>
  <si>
    <t>"สอบทานแล้ว"</t>
  </si>
  <si>
    <t>"ตรวจสอบแล้ว"</t>
  </si>
  <si>
    <t>หมายเหตุ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</si>
  <si>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</si>
  <si>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</si>
  <si>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</si>
  <si>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</si>
  <si>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ลูกหนี้ค่าบริการ - สุทธิ</t>
  </si>
  <si>
    <t>ลูกหนี้ค่าบริการและลูกหนี้อื่นกิจการที่เกี่ยวข้องกัน</t>
  </si>
  <si>
    <t>สินทรัพย์ทางการเงินหมุนเวียนอื่น</t>
  </si>
  <si>
    <t>7, 15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</si>
  <si>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</si>
  <si>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</si>
  <si>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</si>
  <si>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ส่วนปรับปรุงสิทธิการเช่าและอุปกรณ์ - สุทธิ</t>
  </si>
  <si>
    <t>สินทรัพย์สิทธิการใช้</t>
  </si>
  <si>
    <t>3, 9</t>
  </si>
  <si>
    <t>สินทรัพย์ไม่มีตัวตน - สุทธิ</t>
  </si>
  <si>
    <t>สินทรัพย์ภาษีเงินได้งวดปัจจุบัน</t>
  </si>
  <si>
    <t>สินทรัพย์ภาษีเงินได้รอการตัดบัญชี - สุทธิ</t>
  </si>
  <si>
    <t>สินทรัพย์ทางการเงินไม่หมุนเวียนที่ไม่ใช่เงินสด</t>
  </si>
  <si>
    <t>ที่เป็นหลักประกัน</t>
  </si>
  <si>
    <t>5, 15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</si>
  <si>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</si>
  <si>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</si>
  <si>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</si>
  <si>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</si>
  <si>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</si>
  <si>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เจ้าหนี้อื่นกิจการที่เกี่ยวข้องกัน</t>
  </si>
  <si>
    <t>ค่าใช้จ่ายค้างจ่าย</t>
  </si>
  <si>
    <t>ส่วนของหนี้สินตามสัญญาเช่าที่ถึงกำหนดชำระภายในหนึ่งปี</t>
  </si>
  <si>
    <t>3, 11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</si>
  <si>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</si>
  <si>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</si>
  <si>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</si>
  <si>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</si>
  <si>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</si>
  <si>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</si>
  <si>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</si>
  <si>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</si>
  <si>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</si>
  <si>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                              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</si>
  <si>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</si>
  <si>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</si>
  <si>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</si>
  <si>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</si>
  <si>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</si>
  <si>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</si>
  <si>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</si>
  <si>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</si>
  <si>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</si>
  <si>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</si>
  <si>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</si>
  <si>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''ยังไม่ได้ตรวจสอบแต่สอบทานแล้ว"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</si>
  <si>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</si>
  <si>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</si>
  <si>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</si>
  <si>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</si>
  <si>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</si>
  <si>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</si>
  <si>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</si>
  <si>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กำไรสำหรับงวด</t>
  </si>
  <si>
    <t>กำไร(ขาดทุน)เบ็ดเสร็จอื่น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</si>
  <si>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</si>
  <si>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</t>
  </si>
  <si>
    <t>หลักการคณิตศาสตร์ประกันภัย - สุทธิจากภาษี</t>
  </si>
  <si>
    <t>กำไร(ขาดทุน)เบ็ดเสร็จรวมสำหรับงวด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</si>
  <si>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</si>
  <si>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</si>
  <si>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</si>
  <si>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"ยังไม่ได้ตรวจสอบแต่สอบทานแล้ว"</t>
  </si>
  <si>
    <t>องค์ประกอบอื่นของส่วนผู้ถือหุ้น</t>
  </si>
  <si>
    <t>กำไรขาดทุนเบ็ดเสร็จอื่น</t>
  </si>
  <si>
    <t>ผลขาดทุนจากการ</t>
  </si>
  <si>
    <t>ทุนเรือนหุ้น</t>
  </si>
  <si>
    <t>ส่วนเกินมูลค่า</t>
  </si>
  <si>
    <t>ประมาณการตามหลักการ</t>
  </si>
  <si>
    <t>รวมองค์ประกอบอื่น</t>
  </si>
  <si>
    <t>ที่ออกและชำระแล้ว</t>
  </si>
  <si>
    <t>หุ้นสามัญ</t>
  </si>
  <si>
    <t>ยังไม่จัดสรร</t>
  </si>
  <si>
    <t>คณิตศาสตร์ประกันภัย</t>
  </si>
  <si>
    <t>ของส่วนของผู้ถือหุ้น</t>
  </si>
  <si>
    <t>รวม</t>
  </si>
  <si>
    <t>ยอดคงเหลือ ณ วันที่ 1 มกราคม 2563 (ก่อนปรับปรุง)</t>
  </si>
  <si>
    <t>ผลสะสมจากการเปลี่ยนแปลงนโยบายการบัญชี</t>
  </si>
  <si>
    <t xml:space="preserve">   เนื่องจากการนำมาตรฐานการรายงานทางการเงินใหม่</t>
  </si>
  <si>
    <t xml:space="preserve">   มาถือปฏิบัติ</t>
  </si>
  <si>
    <t>ยอดคงเหลือ ณ วันที่ 1 มกราคม 2563 (หลังปรับปรุง)</t>
  </si>
  <si>
    <t>การเปลี่ยนแปลงในส่วนของผู้ถือหุ้นสำหรับงวด :</t>
  </si>
  <si>
    <t>โอนไปกำไรสะสม</t>
  </si>
  <si>
    <t>ยอดคงเหลือ ณ วันที่ 1 มกราคม 2562</t>
  </si>
  <si>
    <t>หุ้นสามัญเพิ่มทุน</t>
  </si>
  <si>
    <t>ค่าใช้จ่ายทางตรงเกี่ยวกับการจำหน่ายหุ้นสามัญเพิ่มทุน</t>
  </si>
  <si>
    <t>เงินปันผลจ่าย</t>
  </si>
  <si>
    <t>กำไรเบ็ดเสร็จรวมสำหรับงวด</t>
  </si>
  <si>
    <t>Currency translation differences</t>
  </si>
  <si>
    <t>งบกระแสเงินสด</t>
  </si>
  <si>
    <t>กระแสเงินสดจากกิจกรรมดำเนินงาน :</t>
  </si>
  <si>
    <t>ปรับกระทบกำไรสำหรับงวดเป็นเงินสดสุทธิรับ(จ่าย)จากกิจกรรมดำเนินงาน</t>
  </si>
  <si>
    <t>ค่าเผื่อหนี้สงสัยจะสูญ</t>
  </si>
  <si>
    <t>ค่าเสื่อมราคาและค่าตัดจำหน่าย</t>
  </si>
  <si>
    <t>กำไรจากการจำหน่ายสินทรัพย์ทางการเงินหมุนเวียนอื่น</t>
  </si>
  <si>
    <t>กำไรจากการจำหน่ายสินทรัพย์ถาวร</t>
  </si>
  <si>
    <t>ของสินทรัพย์ทางการเงินหมุนเวียนอื่น</t>
  </si>
  <si>
    <t>ประมาณการหนี้สินไม่หมุนเวียนสำหรับผลประโยชน์พนักงาน</t>
  </si>
  <si>
    <t>ดอกเบี้ยจ่ายตามสัญญาเช่า</t>
  </si>
  <si>
    <t>ดอกเบี้ยรับจากกิจการที่เกี่ยวข้องกัน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</si>
  <si>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</si>
  <si>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</si>
  <si>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</si>
  <si>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ลูกหนี้ค่าบริการ</t>
  </si>
  <si>
    <t>หนี้สินดำเนินงานเพิ่มขึ้น (ลดลง)</t>
  </si>
  <si>
    <t>จ่ายภาษีเงินได้</t>
  </si>
  <si>
    <t>กระแสเงินสดจากกิจกรรมลงทุน :</t>
  </si>
  <si>
    <t>เงินสดรับจากสินทรัพย์ทางการเงินหมุนเวียนอื่น</t>
  </si>
  <si>
    <t>เงินสดจ่ายสินทรัพย์ทางการเงินหมุนเวียนอื่น</t>
  </si>
  <si>
    <t>เงินสดจ่ายสินทรัพย์ทางการเงินหมุนเวียนอื่น - ตราสารหนี้</t>
  </si>
  <si>
    <t>กิจการที่เกี่ยวข้องกัน</t>
  </si>
  <si>
    <t>ซื้อสินทรัพย์ถาวร</t>
  </si>
  <si>
    <t>ซื้อสินทรัพย์ไม่มีตัวตน</t>
  </si>
  <si>
    <t>เงินสดรับจากการจำหน่ายสินทรัพย์ถาวร</t>
  </si>
  <si>
    <t>กระแสเงินสดจากกิจกรรมจัดหาเงิน :</t>
  </si>
  <si>
    <t>เงินสดจ่ายหนี้สินตามสัญญาเช่า</t>
  </si>
  <si>
    <t>เงินสดจ่ายดอกเบี้ยตามสัญญาเช่า</t>
  </si>
  <si>
    <t>เงินสดรับชำระจากการเพิ่มทุน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</si>
  <si>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</si>
  <si>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</si>
  <si>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</si>
  <si>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</si>
  <si>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รายละเอียดเพิ่มเติมที่ไม่เป็นตัวเงิน</t>
  </si>
  <si>
    <t>ซื้ออุปกรณ์และสินทรัพย์ไม่มีตัวตนที่ยังมิได้ชำระเป็นเงินสด</t>
  </si>
  <si>
    <t>โอนเงินมัดจำเป็นอุปกรณ์และสินทรัพย์ไม่มีตัวตน</t>
  </si>
  <si>
    <t>สินทรัพย์สิทธิการใช้เพิ่มขึ้นจากหนี้สินตามสัญญาเช่า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</si>
  <si>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</si>
  <si>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</si>
  <si>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</si>
  <si>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ค่าใช้จ่ายภาษีเงินได้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</si>
  <si>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</si>
  <si>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</si>
  <si>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ยอดคงเหลือ ณ วันที่ 30 มิถุนายน 2562</t>
  </si>
  <si>
    <t>กำไรที่ยังไม่เกิดขึ้นจากการเปลี่ยนแปลงมูลค่ายุติธรรม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</si>
  <si>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</si>
  <si>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</si>
  <si>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เงินสดรับจากดอกเบี้ยรับ</t>
  </si>
  <si>
    <t>เงินสดรับสินทรัพย์ทางการเงินหมุนเวียนอื่น - ตราสารหนี้</t>
  </si>
  <si>
    <t>เงินสดสุทธิได้มาจาก(ใช้ไปใน)กิจกรรมลงทุน</t>
  </si>
</sst>
</file>

<file path=xl/styles.xml><?xml version="1.0" encoding="utf-8"?>
<styleSheet xmlns="http://schemas.openxmlformats.org/spreadsheetml/2006/main">
  <numFmts count="12">
    <numFmt numFmtId="43" formatCode="_-* #,##0.00_-;\-* #,##0.00_-;_-* &quot;-&quot;??_-;_-@_-"/>
    <numFmt numFmtId="164" formatCode="_(* #,##0.00_);_(* \(#,##0.00\);_(* &quot;-&quot;??_);_(@_)"/>
    <numFmt numFmtId="165" formatCode="dd\ mmmm\ bbbb"/>
    <numFmt numFmtId="166" formatCode="_(* #,##0;_(* \(#,##0\);_(* &quot;-&quot;_);_(@_)"/>
    <numFmt numFmtId="167" formatCode="_(* #,##0_);_(* \(#,##0\);_(* &quot;-&quot;??_);_(@_)"/>
    <numFmt numFmtId="168" formatCode="#,##0\ ;\(#,##0\);\-\ "/>
    <numFmt numFmtId="169" formatCode="0.0000"/>
    <numFmt numFmtId="170" formatCode="0.000%"/>
    <numFmt numFmtId="171" formatCode="[&lt;=99999999][$-D000000]0\-####\-####;[$-D000000]#\-####\-####"/>
    <numFmt numFmtId="172" formatCode="_(* #,##0.00_);_(* \(#,##0.00\);_(* &quot; -    &quot;_);_(@_)"/>
    <numFmt numFmtId="173" formatCode="_-* #,##0_-;\-* #,##0_-;_-* &quot;-&quot;??_-;_-@_-"/>
    <numFmt numFmtId="174" formatCode="_(* #,##0.000_);_(* \(#,##0.000\);_(* &quot;-&quot;??_);_(@_)"/>
  </numFmts>
  <fonts count="13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b/>
      <i/>
      <sz val="14"/>
      <name val="Angsana New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164" fontId="8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43" fontId="3" fillId="0" borderId="0" applyFont="0" applyFill="0" applyBorder="0" applyAlignment="0" applyProtection="0"/>
  </cellStyleXfs>
  <cellXfs count="149">
    <xf numFmtId="0" fontId="0" fillId="0" borderId="0" xfId="0"/>
    <xf numFmtId="43" fontId="4" fillId="0" borderId="0" xfId="1" applyFont="1"/>
    <xf numFmtId="0" fontId="4" fillId="0" borderId="0" xfId="3" applyFont="1"/>
    <xf numFmtId="0" fontId="5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164" fontId="4" fillId="0" borderId="0" xfId="1" applyNumberFormat="1" applyFont="1" applyAlignment="1">
      <alignment horizontal="center"/>
    </xf>
    <xf numFmtId="164" fontId="6" fillId="0" borderId="0" xfId="1" applyNumberFormat="1" applyFont="1" applyAlignment="1">
      <alignment horizontal="center"/>
    </xf>
    <xf numFmtId="0" fontId="4" fillId="0" borderId="1" xfId="3" applyFont="1" applyBorder="1" applyAlignment="1">
      <alignment horizontal="center"/>
    </xf>
    <xf numFmtId="165" fontId="6" fillId="0" borderId="1" xfId="0" quotePrefix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0" quotePrefix="1" applyNumberFormat="1" applyFon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0" fontId="7" fillId="0" borderId="0" xfId="3" applyFont="1"/>
    <xf numFmtId="0" fontId="6" fillId="0" borderId="0" xfId="3" applyFont="1"/>
    <xf numFmtId="167" fontId="6" fillId="0" borderId="0" xfId="3" applyNumberFormat="1" applyFont="1"/>
    <xf numFmtId="164" fontId="6" fillId="0" borderId="0" xfId="4" applyFont="1" applyAlignment="1">
      <alignment horizontal="right"/>
    </xf>
    <xf numFmtId="167" fontId="6" fillId="0" borderId="0" xfId="4" applyNumberFormat="1" applyFont="1" applyAlignment="1">
      <alignment horizontal="right"/>
    </xf>
    <xf numFmtId="167" fontId="6" fillId="0" borderId="2" xfId="3" applyNumberFormat="1" applyFont="1" applyBorder="1"/>
    <xf numFmtId="168" fontId="4" fillId="0" borderId="0" xfId="0" applyNumberFormat="1" applyFont="1" applyAlignment="1">
      <alignment vertical="center"/>
    </xf>
    <xf numFmtId="0" fontId="4" fillId="0" borderId="0" xfId="3" applyFont="1" applyAlignment="1">
      <alignment horizontal="left"/>
    </xf>
    <xf numFmtId="0" fontId="7" fillId="0" borderId="0" xfId="3" applyFont="1" applyAlignment="1">
      <alignment horizontal="left"/>
    </xf>
    <xf numFmtId="0" fontId="9" fillId="0" borderId="0" xfId="3" applyFont="1" applyAlignment="1">
      <alignment horizontal="center"/>
    </xf>
    <xf numFmtId="164" fontId="6" fillId="0" borderId="0" xfId="3" applyNumberFormat="1" applyFont="1"/>
    <xf numFmtId="167" fontId="6" fillId="0" borderId="3" xfId="4" applyNumberFormat="1" applyFont="1" applyBorder="1" applyAlignment="1">
      <alignment horizontal="right"/>
    </xf>
    <xf numFmtId="164" fontId="4" fillId="0" borderId="0" xfId="4" applyFont="1" applyAlignment="1">
      <alignment horizontal="center"/>
    </xf>
    <xf numFmtId="43" fontId="4" fillId="0" borderId="0" xfId="1" applyFont="1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49" fontId="6" fillId="0" borderId="0" xfId="3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7" fillId="0" borderId="0" xfId="3" applyFont="1" applyAlignment="1">
      <alignment vertical="center"/>
    </xf>
    <xf numFmtId="164" fontId="6" fillId="0" borderId="0" xfId="4" applyFont="1" applyAlignment="1">
      <alignment vertical="center"/>
    </xf>
    <xf numFmtId="0" fontId="6" fillId="0" borderId="0" xfId="3" applyFont="1" applyAlignment="1">
      <alignment horizontal="center" vertical="center"/>
    </xf>
    <xf numFmtId="167" fontId="6" fillId="0" borderId="0" xfId="4" applyNumberFormat="1" applyFont="1" applyAlignment="1">
      <alignment horizontal="right" vertical="center"/>
    </xf>
    <xf numFmtId="164" fontId="6" fillId="0" borderId="0" xfId="4" applyFont="1" applyAlignment="1">
      <alignment horizontal="right" vertical="center"/>
    </xf>
    <xf numFmtId="0" fontId="4" fillId="0" borderId="0" xfId="5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0" fontId="9" fillId="0" borderId="0" xfId="3" applyFont="1" applyAlignment="1">
      <alignment horizontal="center" vertical="center"/>
    </xf>
    <xf numFmtId="167" fontId="6" fillId="0" borderId="2" xfId="3" applyNumberFormat="1" applyFont="1" applyBorder="1" applyAlignment="1">
      <alignment vertical="center"/>
    </xf>
    <xf numFmtId="0" fontId="4" fillId="0" borderId="0" xfId="3" quotePrefix="1" applyFont="1" applyAlignment="1">
      <alignment horizontal="left" vertical="center"/>
    </xf>
    <xf numFmtId="164" fontId="4" fillId="0" borderId="0" xfId="3" applyNumberFormat="1" applyFont="1" applyAlignment="1">
      <alignment vertical="center"/>
    </xf>
    <xf numFmtId="0" fontId="7" fillId="0" borderId="0" xfId="3" applyFont="1" applyAlignment="1">
      <alignment horizontal="left" vertical="center"/>
    </xf>
    <xf numFmtId="167" fontId="6" fillId="0" borderId="2" xfId="4" applyNumberFormat="1" applyFont="1" applyBorder="1" applyAlignment="1">
      <alignment horizontal="right" vertical="center"/>
    </xf>
    <xf numFmtId="0" fontId="4" fillId="0" borderId="0" xfId="3" quotePrefix="1" applyFont="1" applyAlignment="1">
      <alignment horizontal="left"/>
    </xf>
    <xf numFmtId="0" fontId="4" fillId="0" borderId="0" xfId="0" applyFont="1" applyAlignment="1">
      <alignment vertical="center"/>
    </xf>
    <xf numFmtId="167" fontId="6" fillId="0" borderId="4" xfId="4" applyNumberFormat="1" applyFont="1" applyBorder="1" applyAlignment="1">
      <alignment horizontal="right" vertical="center"/>
    </xf>
    <xf numFmtId="0" fontId="4" fillId="0" borderId="0" xfId="0" applyFont="1"/>
    <xf numFmtId="167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4" fontId="7" fillId="0" borderId="0" xfId="3" applyNumberFormat="1" applyFont="1" applyAlignment="1">
      <alignment vertical="center"/>
    </xf>
    <xf numFmtId="167" fontId="4" fillId="0" borderId="0" xfId="3" applyNumberFormat="1" applyFont="1" applyAlignment="1">
      <alignment vertical="center"/>
    </xf>
    <xf numFmtId="0" fontId="10" fillId="0" borderId="0" xfId="3" applyFont="1"/>
    <xf numFmtId="164" fontId="4" fillId="0" borderId="0" xfId="3" applyNumberFormat="1" applyFont="1"/>
    <xf numFmtId="0" fontId="6" fillId="0" borderId="0" xfId="3" applyFont="1" applyAlignment="1">
      <alignment horizontal="center"/>
    </xf>
    <xf numFmtId="3" fontId="4" fillId="0" borderId="0" xfId="3" applyNumberFormat="1" applyFont="1"/>
    <xf numFmtId="43" fontId="9" fillId="0" borderId="0" xfId="1" applyFont="1"/>
    <xf numFmtId="167" fontId="6" fillId="0" borderId="1" xfId="3" applyNumberFormat="1" applyFont="1" applyBorder="1"/>
    <xf numFmtId="43" fontId="4" fillId="0" borderId="0" xfId="1" applyFont="1" applyAlignment="1">
      <alignment horizontal="center"/>
    </xf>
    <xf numFmtId="170" fontId="4" fillId="0" borderId="0" xfId="2" applyNumberFormat="1" applyFont="1" applyAlignment="1">
      <alignment horizontal="center"/>
    </xf>
    <xf numFmtId="43" fontId="9" fillId="0" borderId="0" xfId="1" applyFont="1" applyAlignment="1">
      <alignment horizontal="center"/>
    </xf>
    <xf numFmtId="43" fontId="4" fillId="0" borderId="0" xfId="3" applyNumberFormat="1" applyFont="1"/>
    <xf numFmtId="0" fontId="7" fillId="0" borderId="0" xfId="0" applyFont="1" applyAlignment="1">
      <alignment vertical="center"/>
    </xf>
    <xf numFmtId="167" fontId="6" fillId="0" borderId="5" xfId="3" applyNumberFormat="1" applyFont="1" applyBorder="1"/>
    <xf numFmtId="170" fontId="9" fillId="0" borderId="0" xfId="2" applyNumberFormat="1" applyFont="1" applyAlignment="1">
      <alignment horizontal="center"/>
    </xf>
    <xf numFmtId="43" fontId="0" fillId="0" borderId="0" xfId="0" applyNumberFormat="1"/>
    <xf numFmtId="0" fontId="11" fillId="0" borderId="0" xfId="0" applyFont="1" applyAlignment="1">
      <alignment wrapText="1"/>
    </xf>
    <xf numFmtId="171" fontId="4" fillId="0" borderId="0" xfId="0" applyNumberFormat="1" applyFont="1"/>
    <xf numFmtId="167" fontId="6" fillId="0" borderId="3" xfId="3" applyNumberFormat="1" applyFont="1" applyBorder="1"/>
    <xf numFmtId="167" fontId="6" fillId="0" borderId="6" xfId="1" applyNumberFormat="1" applyFont="1" applyBorder="1"/>
    <xf numFmtId="167" fontId="6" fillId="0" borderId="0" xfId="1" applyNumberFormat="1" applyFont="1"/>
    <xf numFmtId="0" fontId="4" fillId="0" borderId="0" xfId="3" quotePrefix="1" applyFont="1"/>
    <xf numFmtId="0" fontId="4" fillId="0" borderId="0" xfId="3" quotePrefix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/>
    <xf numFmtId="167" fontId="4" fillId="0" borderId="0" xfId="4" applyNumberFormat="1" applyFont="1" applyAlignment="1">
      <alignment vertical="center"/>
    </xf>
    <xf numFmtId="0" fontId="9" fillId="0" borderId="0" xfId="3" applyFont="1" applyAlignment="1">
      <alignment vertical="center"/>
    </xf>
    <xf numFmtId="167" fontId="4" fillId="0" borderId="1" xfId="4" applyNumberFormat="1" applyFont="1" applyBorder="1" applyAlignment="1">
      <alignment vertical="center"/>
    </xf>
    <xf numFmtId="167" fontId="4" fillId="0" borderId="1" xfId="3" applyNumberFormat="1" applyFont="1" applyBorder="1" applyAlignment="1">
      <alignment vertical="center"/>
    </xf>
    <xf numFmtId="167" fontId="4" fillId="0" borderId="0" xfId="1" applyNumberFormat="1" applyFont="1" applyAlignment="1">
      <alignment vertical="center"/>
    </xf>
    <xf numFmtId="167" fontId="4" fillId="0" borderId="3" xfId="4" applyNumberFormat="1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0" fontId="12" fillId="0" borderId="0" xfId="3" applyFont="1"/>
    <xf numFmtId="43" fontId="12" fillId="0" borderId="0" xfId="1" applyFont="1"/>
    <xf numFmtId="172" fontId="4" fillId="0" borderId="0" xfId="3" applyNumberFormat="1" applyFont="1"/>
    <xf numFmtId="0" fontId="4" fillId="0" borderId="2" xfId="3" applyFont="1" applyBorder="1" applyAlignment="1">
      <alignment horizontal="center"/>
    </xf>
    <xf numFmtId="167" fontId="4" fillId="0" borderId="0" xfId="1" applyNumberFormat="1" applyFont="1"/>
    <xf numFmtId="164" fontId="9" fillId="0" borderId="0" xfId="3" applyNumberFormat="1" applyFont="1" applyAlignment="1">
      <alignment vertical="center"/>
    </xf>
    <xf numFmtId="164" fontId="9" fillId="0" borderId="0" xfId="3" applyNumberFormat="1" applyFont="1"/>
    <xf numFmtId="167" fontId="4" fillId="0" borderId="0" xfId="3" applyNumberFormat="1" applyFont="1"/>
    <xf numFmtId="167" fontId="4" fillId="0" borderId="5" xfId="3" applyNumberFormat="1" applyFont="1" applyBorder="1" applyAlignment="1">
      <alignment vertical="center"/>
    </xf>
    <xf numFmtId="167" fontId="4" fillId="0" borderId="0" xfId="0" applyNumberFormat="1" applyFont="1"/>
    <xf numFmtId="167" fontId="4" fillId="0" borderId="2" xfId="3" applyNumberFormat="1" applyFont="1" applyBorder="1" applyAlignment="1">
      <alignment vertical="center"/>
    </xf>
    <xf numFmtId="0" fontId="4" fillId="0" borderId="2" xfId="3" applyFont="1" applyBorder="1" applyAlignment="1">
      <alignment horizontal="center" vertical="center"/>
    </xf>
    <xf numFmtId="164" fontId="9" fillId="0" borderId="0" xfId="1" applyNumberFormat="1" applyFont="1" applyAlignment="1">
      <alignment vertical="center"/>
    </xf>
    <xf numFmtId="167" fontId="4" fillId="0" borderId="2" xfId="1" applyNumberFormat="1" applyFont="1" applyBorder="1"/>
    <xf numFmtId="167" fontId="4" fillId="0" borderId="3" xfId="1" applyNumberFormat="1" applyFont="1" applyBorder="1" applyAlignment="1">
      <alignment vertical="center"/>
    </xf>
    <xf numFmtId="164" fontId="4" fillId="0" borderId="0" xfId="1" applyNumberFormat="1" applyFont="1" applyAlignment="1">
      <alignment vertical="center"/>
    </xf>
    <xf numFmtId="174" fontId="6" fillId="0" borderId="4" xfId="1" applyNumberFormat="1" applyFont="1" applyBorder="1"/>
    <xf numFmtId="174" fontId="6" fillId="0" borderId="0" xfId="1" applyNumberFormat="1" applyFont="1"/>
    <xf numFmtId="0" fontId="4" fillId="0" borderId="0" xfId="6" applyFont="1" applyAlignment="1">
      <alignment horizontal="center"/>
    </xf>
    <xf numFmtId="0" fontId="4" fillId="0" borderId="1" xfId="6" applyFont="1" applyBorder="1" applyAlignment="1">
      <alignment horizontal="center"/>
    </xf>
    <xf numFmtId="0" fontId="6" fillId="0" borderId="2" xfId="6" quotePrefix="1" applyFont="1" applyBorder="1" applyAlignment="1">
      <alignment horizontal="center"/>
    </xf>
    <xf numFmtId="0" fontId="6" fillId="0" borderId="0" xfId="6" applyFont="1" applyAlignment="1">
      <alignment horizontal="center"/>
    </xf>
    <xf numFmtId="0" fontId="7" fillId="0" borderId="0" xfId="6" applyFont="1"/>
    <xf numFmtId="0" fontId="4" fillId="0" borderId="0" xfId="6" applyFont="1"/>
    <xf numFmtId="167" fontId="6" fillId="0" borderId="0" xfId="6" applyNumberFormat="1" applyFont="1"/>
    <xf numFmtId="164" fontId="6" fillId="0" borderId="0" xfId="6" applyNumberFormat="1" applyFont="1"/>
    <xf numFmtId="167" fontId="6" fillId="0" borderId="1" xfId="6" applyNumberFormat="1" applyFont="1" applyBorder="1"/>
    <xf numFmtId="0" fontId="7" fillId="0" borderId="0" xfId="7" applyFont="1" applyAlignment="1">
      <alignment vertical="center"/>
    </xf>
    <xf numFmtId="167" fontId="6" fillId="0" borderId="5" xfId="6" applyNumberFormat="1" applyFont="1" applyBorder="1"/>
    <xf numFmtId="0" fontId="6" fillId="0" borderId="0" xfId="6" applyFont="1"/>
    <xf numFmtId="0" fontId="11" fillId="0" borderId="0" xfId="7" applyFont="1" applyAlignment="1">
      <alignment wrapText="1"/>
    </xf>
    <xf numFmtId="0" fontId="11" fillId="0" borderId="0" xfId="7" applyFont="1" applyAlignment="1">
      <alignment horizontal="left" wrapText="1"/>
    </xf>
    <xf numFmtId="171" fontId="4" fillId="0" borderId="0" xfId="7" applyNumberFormat="1" applyFont="1"/>
    <xf numFmtId="167" fontId="6" fillId="0" borderId="3" xfId="6" applyNumberFormat="1" applyFont="1" applyBorder="1"/>
    <xf numFmtId="174" fontId="6" fillId="0" borderId="4" xfId="8" applyNumberFormat="1" applyFont="1" applyFill="1" applyBorder="1"/>
    <xf numFmtId="164" fontId="6" fillId="0" borderId="0" xfId="8" applyNumberFormat="1" applyFont="1" applyFill="1"/>
    <xf numFmtId="167" fontId="6" fillId="0" borderId="6" xfId="8" applyNumberFormat="1" applyFont="1" applyFill="1" applyBorder="1"/>
    <xf numFmtId="167" fontId="6" fillId="0" borderId="0" xfId="8" applyNumberFormat="1" applyFont="1" applyFill="1"/>
    <xf numFmtId="0" fontId="4" fillId="0" borderId="0" xfId="7" applyFont="1"/>
    <xf numFmtId="43" fontId="6" fillId="0" borderId="0" xfId="1" applyFont="1"/>
    <xf numFmtId="0" fontId="6" fillId="0" borderId="2" xfId="3" quotePrefix="1" applyNumberFormat="1" applyFont="1" applyBorder="1" applyAlignment="1">
      <alignment horizontal="center"/>
    </xf>
    <xf numFmtId="173" fontId="4" fillId="0" borderId="0" xfId="6" applyNumberFormat="1" applyFont="1" applyFill="1" applyAlignment="1">
      <alignment vertical="center"/>
    </xf>
    <xf numFmtId="0" fontId="9" fillId="0" borderId="0" xfId="6" applyFont="1" applyAlignment="1">
      <alignment vertical="center"/>
    </xf>
    <xf numFmtId="173" fontId="4" fillId="0" borderId="0" xfId="6" applyNumberFormat="1" applyFont="1" applyAlignment="1">
      <alignment vertical="center"/>
    </xf>
    <xf numFmtId="167" fontId="4" fillId="0" borderId="0" xfId="6" applyNumberFormat="1" applyFont="1" applyFill="1" applyAlignment="1">
      <alignment vertical="center"/>
    </xf>
    <xf numFmtId="167" fontId="4" fillId="0" borderId="0" xfId="8" applyNumberFormat="1" applyFont="1" applyFill="1" applyBorder="1" applyAlignment="1">
      <alignment vertical="center"/>
    </xf>
    <xf numFmtId="0" fontId="4" fillId="0" borderId="0" xfId="6" applyFont="1" applyFill="1" applyAlignment="1">
      <alignment vertical="center"/>
    </xf>
    <xf numFmtId="0" fontId="4" fillId="0" borderId="0" xfId="6" applyFont="1" applyAlignment="1">
      <alignment vertical="center"/>
    </xf>
    <xf numFmtId="164" fontId="9" fillId="0" borderId="0" xfId="8" applyNumberFormat="1" applyFont="1" applyFill="1" applyAlignment="1">
      <alignment vertical="center"/>
    </xf>
    <xf numFmtId="167" fontId="4" fillId="0" borderId="0" xfId="8" applyNumberFormat="1" applyFont="1" applyFill="1" applyAlignment="1"/>
    <xf numFmtId="164" fontId="9" fillId="0" borderId="0" xfId="8" applyNumberFormat="1" applyFont="1" applyFill="1" applyBorder="1" applyAlignment="1">
      <alignment vertical="center"/>
    </xf>
    <xf numFmtId="0" fontId="4" fillId="0" borderId="2" xfId="3" quotePrefix="1" applyFont="1" applyBorder="1" applyAlignment="1">
      <alignment horizontal="center" vertical="center"/>
    </xf>
    <xf numFmtId="0" fontId="7" fillId="0" borderId="0" xfId="3" applyFont="1" applyAlignment="1">
      <alignment horizontal="left" vertical="center"/>
    </xf>
    <xf numFmtId="0" fontId="4" fillId="0" borderId="1" xfId="3" applyFont="1" applyBorder="1" applyAlignment="1">
      <alignment horizontal="center"/>
    </xf>
    <xf numFmtId="0" fontId="7" fillId="0" borderId="0" xfId="3" applyFont="1" applyAlignment="1">
      <alignment horizontal="left"/>
    </xf>
    <xf numFmtId="0" fontId="2" fillId="0" borderId="0" xfId="3" applyFont="1" applyAlignment="1">
      <alignment horizontal="left"/>
    </xf>
    <xf numFmtId="0" fontId="6" fillId="0" borderId="1" xfId="6" applyFont="1" applyBorder="1" applyAlignment="1">
      <alignment horizontal="center"/>
    </xf>
    <xf numFmtId="164" fontId="4" fillId="0" borderId="2" xfId="6" applyNumberFormat="1" applyFont="1" applyBorder="1" applyAlignment="1">
      <alignment horizontal="center"/>
    </xf>
    <xf numFmtId="0" fontId="4" fillId="0" borderId="2" xfId="3" quotePrefix="1" applyFont="1" applyBorder="1" applyAlignment="1">
      <alignment horizontal="center"/>
    </xf>
    <xf numFmtId="0" fontId="7" fillId="0" borderId="0" xfId="3" applyFont="1" applyAlignment="1">
      <alignment horizontal="left" vertical="top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center" vertical="top"/>
    </xf>
    <xf numFmtId="0" fontId="4" fillId="0" borderId="1" xfId="3" applyFont="1" applyBorder="1" applyAlignment="1">
      <alignment horizontal="center" vertical="top"/>
    </xf>
    <xf numFmtId="164" fontId="4" fillId="0" borderId="1" xfId="3" applyNumberFormat="1" applyFont="1" applyBorder="1" applyAlignment="1">
      <alignment horizontal="center"/>
    </xf>
  </cellXfs>
  <cellStyles count="9">
    <cellStyle name="Comma" xfId="1" builtinId="3"/>
    <cellStyle name="Comma 10 19" xfId="8"/>
    <cellStyle name="Comma_CM Q3'07" xfId="4"/>
    <cellStyle name="Normal" xfId="0" builtinId="0"/>
    <cellStyle name="Normal 10 10 2" xfId="7"/>
    <cellStyle name="Normal_CM Q3'07" xfId="3"/>
    <cellStyle name="Normal_CM Q3'07 2" xfId="6"/>
    <cellStyle name="Normal_TEY Q4 07" xfId="5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112</xdr:row>
      <xdr:rowOff>209550</xdr:rowOff>
    </xdr:from>
    <xdr:to>
      <xdr:col>15</xdr:col>
      <xdr:colOff>142306</xdr:colOff>
      <xdr:row>112</xdr:row>
      <xdr:rowOff>221361</xdr:rowOff>
    </xdr:to>
    <xdr:pic>
      <xdr:nvPicPr>
        <xdr:cNvPr id="2" name="Picture 6">
          <a:extLst>
            <a:ext uri="{FF2B5EF4-FFF2-40B4-BE49-F238E27FC236}">
              <a16:creationId xmlns="" xmlns:a16="http://schemas.microsoft.com/office/drawing/2014/main" id="{943D0CB3-7374-40A5-ABCB-BB3B91BC29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00" y="29629100"/>
          <a:ext cx="15901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M67"/>
  <sheetViews>
    <sheetView tabSelected="1" view="pageBreakPreview" zoomScaleNormal="90" zoomScaleSheetLayoutView="100" workbookViewId="0">
      <selection activeCell="J4" sqref="J4:L4"/>
    </sheetView>
  </sheetViews>
  <sheetFormatPr defaultColWidth="9.125" defaultRowHeight="19.8"/>
  <cols>
    <col min="1" max="6" width="1.125" style="2" customWidth="1"/>
    <col min="7" max="7" width="41.75" style="2" customWidth="1"/>
    <col min="8" max="8" width="8.75" style="4" customWidth="1"/>
    <col min="9" max="9" width="0.75" style="4" customWidth="1"/>
    <col min="10" max="10" width="15.75" style="13" customWidth="1"/>
    <col min="11" max="11" width="0.875" style="13" customWidth="1"/>
    <col min="12" max="12" width="15.75" style="13" customWidth="1"/>
    <col min="13" max="13" width="4.625" style="1" bestFit="1" customWidth="1"/>
    <col min="14" max="14" width="13.625" style="2" bestFit="1" customWidth="1"/>
    <col min="15" max="15" width="4.625" style="2" bestFit="1" customWidth="1"/>
    <col min="16" max="16" width="13.125" style="2" bestFit="1" customWidth="1"/>
    <col min="17" max="17" width="5.875" style="2" bestFit="1" customWidth="1"/>
    <col min="18" max="18" width="13.125" style="2" bestFit="1" customWidth="1"/>
    <col min="19" max="16384" width="9.125" style="2"/>
  </cols>
  <sheetData>
    <row r="1" spans="1:12" ht="21.75" customHeight="1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</row>
    <row r="2" spans="1:12" ht="21.75" customHeight="1">
      <c r="A2" s="140" t="s">
        <v>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</row>
    <row r="3" spans="1:12" ht="21.75" customHeight="1">
      <c r="A3" s="140" t="s">
        <v>138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</row>
    <row r="4" spans="1:12" ht="21" customHeight="1">
      <c r="A4" s="3"/>
      <c r="B4" s="3"/>
      <c r="C4" s="3"/>
      <c r="D4" s="3"/>
      <c r="E4" s="3"/>
      <c r="F4" s="3"/>
      <c r="G4" s="3"/>
      <c r="J4" s="138" t="s">
        <v>2</v>
      </c>
      <c r="K4" s="138"/>
      <c r="L4" s="138"/>
    </row>
    <row r="5" spans="1:12" ht="21" customHeight="1">
      <c r="A5" s="3"/>
      <c r="B5" s="3"/>
      <c r="C5" s="3"/>
      <c r="D5" s="3"/>
      <c r="E5" s="3"/>
      <c r="F5" s="3"/>
      <c r="G5" s="3"/>
      <c r="J5" s="5" t="s">
        <v>3</v>
      </c>
      <c r="K5" s="6"/>
      <c r="L5" s="5"/>
    </row>
    <row r="6" spans="1:12" ht="21" customHeight="1">
      <c r="A6" s="3"/>
      <c r="B6" s="3"/>
      <c r="C6" s="3"/>
      <c r="D6" s="3"/>
      <c r="E6" s="3"/>
      <c r="F6" s="3"/>
      <c r="G6" s="3"/>
      <c r="J6" s="5" t="s">
        <v>4</v>
      </c>
      <c r="K6" s="6"/>
      <c r="L6" s="6" t="s">
        <v>5</v>
      </c>
    </row>
    <row r="7" spans="1:12" ht="21" customHeight="1">
      <c r="A7" s="3"/>
      <c r="B7" s="3"/>
      <c r="C7" s="3"/>
      <c r="D7" s="3"/>
      <c r="E7" s="3"/>
      <c r="F7" s="3"/>
      <c r="G7" s="3"/>
      <c r="H7" s="7" t="s">
        <v>6</v>
      </c>
      <c r="J7" s="8" t="s">
        <v>139</v>
      </c>
      <c r="K7" s="9"/>
      <c r="L7" s="8" t="s">
        <v>7</v>
      </c>
    </row>
    <row r="8" spans="1:12" ht="21" customHeight="1">
      <c r="A8" s="139" t="s">
        <v>8</v>
      </c>
      <c r="B8" s="139"/>
      <c r="C8" s="139"/>
      <c r="D8" s="139"/>
      <c r="E8" s="139"/>
      <c r="F8" s="139"/>
      <c r="G8" s="139"/>
      <c r="J8" s="10"/>
      <c r="K8" s="11"/>
      <c r="L8" s="10"/>
    </row>
    <row r="9" spans="1:12" ht="21" customHeight="1">
      <c r="A9" s="12" t="s">
        <v>9</v>
      </c>
    </row>
    <row r="10" spans="1:12" ht="21" customHeight="1">
      <c r="B10" s="2" t="s">
        <v>10</v>
      </c>
      <c r="H10" s="4">
        <v>5</v>
      </c>
      <c r="J10" s="14">
        <v>1337411</v>
      </c>
      <c r="K10" s="15"/>
      <c r="L10" s="16">
        <v>4378739</v>
      </c>
    </row>
    <row r="11" spans="1:12" ht="22.5" customHeight="1">
      <c r="B11" s="2" t="s">
        <v>11</v>
      </c>
      <c r="H11" s="4">
        <v>6</v>
      </c>
      <c r="J11" s="14">
        <v>30135819</v>
      </c>
      <c r="K11" s="15"/>
      <c r="L11" s="16">
        <v>23637874</v>
      </c>
    </row>
    <row r="12" spans="1:12" ht="22.5" customHeight="1">
      <c r="B12" s="2" t="s">
        <v>12</v>
      </c>
      <c r="H12" s="4">
        <v>4</v>
      </c>
      <c r="J12" s="14">
        <v>9539</v>
      </c>
      <c r="K12" s="15"/>
      <c r="L12" s="16">
        <v>16439</v>
      </c>
    </row>
    <row r="13" spans="1:12" ht="22.5" customHeight="1">
      <c r="B13" s="2" t="s">
        <v>13</v>
      </c>
      <c r="H13" s="4" t="s">
        <v>14</v>
      </c>
      <c r="J13" s="14">
        <v>176544526</v>
      </c>
      <c r="K13" s="15"/>
      <c r="L13" s="16">
        <v>194340809</v>
      </c>
    </row>
    <row r="14" spans="1:12" ht="21" customHeight="1">
      <c r="B14" s="2" t="s">
        <v>15</v>
      </c>
      <c r="H14" s="4">
        <v>8</v>
      </c>
      <c r="J14" s="14">
        <v>2839743</v>
      </c>
      <c r="K14" s="15"/>
      <c r="L14" s="16">
        <v>5601159</v>
      </c>
    </row>
    <row r="15" spans="1:12" ht="21" customHeight="1">
      <c r="A15" s="12" t="s">
        <v>16</v>
      </c>
      <c r="J15" s="17">
        <f>SUM(J10:J14)</f>
        <v>210867038</v>
      </c>
      <c r="K15" s="15"/>
      <c r="L15" s="17">
        <f>SUM(L10:L14)</f>
        <v>227975020</v>
      </c>
    </row>
    <row r="16" spans="1:12" ht="21" customHeight="1">
      <c r="A16" s="12" t="s">
        <v>17</v>
      </c>
      <c r="J16" s="16"/>
      <c r="K16" s="15"/>
      <c r="L16" s="16"/>
    </row>
    <row r="17" spans="1:13" ht="21" customHeight="1">
      <c r="B17" s="2" t="s">
        <v>18</v>
      </c>
      <c r="H17" s="4">
        <v>9</v>
      </c>
      <c r="J17" s="16">
        <v>13447817</v>
      </c>
      <c r="K17" s="15"/>
      <c r="L17" s="16">
        <v>6133963</v>
      </c>
    </row>
    <row r="18" spans="1:13" ht="21" customHeight="1">
      <c r="B18" s="2" t="s">
        <v>19</v>
      </c>
      <c r="H18" s="4" t="s">
        <v>20</v>
      </c>
      <c r="J18" s="16">
        <v>23781300</v>
      </c>
      <c r="K18" s="15"/>
      <c r="L18" s="16">
        <v>0</v>
      </c>
    </row>
    <row r="19" spans="1:13" ht="21" customHeight="1">
      <c r="B19" s="18" t="s">
        <v>21</v>
      </c>
      <c r="E19" s="4"/>
      <c r="H19" s="4">
        <v>9</v>
      </c>
      <c r="J19" s="16">
        <v>16766380</v>
      </c>
      <c r="K19" s="15"/>
      <c r="L19" s="16">
        <v>1862467</v>
      </c>
    </row>
    <row r="20" spans="1:13" ht="21" customHeight="1">
      <c r="B20" s="2" t="s">
        <v>22</v>
      </c>
      <c r="H20" s="4">
        <v>15</v>
      </c>
      <c r="J20" s="16">
        <v>3865114</v>
      </c>
      <c r="K20" s="15"/>
      <c r="L20" s="16">
        <v>3037322</v>
      </c>
    </row>
    <row r="21" spans="1:13" ht="21" customHeight="1">
      <c r="B21" s="2" t="s">
        <v>23</v>
      </c>
      <c r="H21" s="4">
        <v>10</v>
      </c>
      <c r="J21" s="16">
        <v>1496125</v>
      </c>
      <c r="K21" s="15"/>
      <c r="L21" s="16">
        <v>1162786</v>
      </c>
    </row>
    <row r="22" spans="1:13" ht="21" customHeight="1">
      <c r="B22" s="2" t="s">
        <v>24</v>
      </c>
      <c r="H22" s="2"/>
      <c r="I22" s="2"/>
      <c r="J22" s="2"/>
      <c r="K22" s="2"/>
      <c r="L22" s="2"/>
    </row>
    <row r="23" spans="1:13" ht="21" customHeight="1">
      <c r="C23" s="2" t="s">
        <v>25</v>
      </c>
      <c r="H23" s="4" t="s">
        <v>26</v>
      </c>
      <c r="J23" s="16">
        <v>492400</v>
      </c>
      <c r="K23" s="15"/>
      <c r="L23" s="16">
        <v>292400</v>
      </c>
    </row>
    <row r="24" spans="1:13" ht="21" customHeight="1">
      <c r="B24" s="19" t="s">
        <v>27</v>
      </c>
      <c r="H24" s="4">
        <v>15</v>
      </c>
      <c r="J24" s="16">
        <v>413388</v>
      </c>
      <c r="K24" s="15"/>
      <c r="L24" s="16">
        <v>7868388</v>
      </c>
    </row>
    <row r="25" spans="1:13" ht="21" customHeight="1">
      <c r="A25" s="20" t="s">
        <v>28</v>
      </c>
      <c r="B25" s="19"/>
      <c r="H25" s="21"/>
      <c r="I25" s="21"/>
      <c r="J25" s="17">
        <f>SUM(J17:J24)</f>
        <v>60262524</v>
      </c>
      <c r="K25" s="22"/>
      <c r="L25" s="17">
        <f>SUM(L17:L24)</f>
        <v>20357326</v>
      </c>
    </row>
    <row r="26" spans="1:13" ht="21" customHeight="1" thickBot="1">
      <c r="A26" s="20" t="s">
        <v>29</v>
      </c>
      <c r="J26" s="23">
        <f>J25+J15</f>
        <v>271129562</v>
      </c>
      <c r="K26" s="15"/>
      <c r="L26" s="23">
        <f>L25+L15</f>
        <v>248332346</v>
      </c>
    </row>
    <row r="27" spans="1:13" ht="21" customHeight="1" thickTop="1">
      <c r="A27" s="19"/>
      <c r="J27" s="16"/>
      <c r="K27" s="15"/>
      <c r="L27" s="15"/>
    </row>
    <row r="28" spans="1:13" ht="21" customHeight="1">
      <c r="A28" s="19"/>
      <c r="J28" s="15"/>
      <c r="K28" s="15"/>
      <c r="L28" s="15"/>
    </row>
    <row r="29" spans="1:13" ht="21" customHeight="1">
      <c r="H29" s="24"/>
      <c r="I29" s="24"/>
    </row>
    <row r="30" spans="1:13" s="26" customFormat="1" ht="21.75" customHeight="1">
      <c r="A30" s="137" t="s">
        <v>0</v>
      </c>
      <c r="B30" s="137"/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25"/>
    </row>
    <row r="31" spans="1:13" s="26" customFormat="1" ht="21.75" customHeight="1">
      <c r="A31" s="137" t="s">
        <v>1</v>
      </c>
      <c r="B31" s="137"/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25"/>
    </row>
    <row r="32" spans="1:13" s="26" customFormat="1" ht="21.75" customHeight="1">
      <c r="A32" s="137" t="s">
        <v>138</v>
      </c>
      <c r="B32" s="137"/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25"/>
    </row>
    <row r="33" spans="1:13" s="26" customFormat="1" ht="21" customHeight="1">
      <c r="A33" s="27"/>
      <c r="B33" s="27"/>
      <c r="C33" s="27"/>
      <c r="D33" s="27"/>
      <c r="E33" s="27"/>
      <c r="F33" s="27"/>
      <c r="G33" s="27"/>
      <c r="H33" s="28"/>
      <c r="I33" s="28"/>
      <c r="J33" s="138" t="s">
        <v>2</v>
      </c>
      <c r="K33" s="138"/>
      <c r="L33" s="138"/>
      <c r="M33" s="25"/>
    </row>
    <row r="34" spans="1:13" ht="21" customHeight="1">
      <c r="A34" s="3"/>
      <c r="B34" s="3"/>
      <c r="C34" s="3"/>
      <c r="D34" s="3"/>
      <c r="E34" s="3"/>
      <c r="F34" s="3"/>
      <c r="G34" s="3"/>
      <c r="J34" s="5" t="s">
        <v>3</v>
      </c>
      <c r="K34" s="6"/>
      <c r="L34" s="5"/>
    </row>
    <row r="35" spans="1:13" ht="21" customHeight="1">
      <c r="A35" s="3"/>
      <c r="B35" s="3"/>
      <c r="C35" s="3"/>
      <c r="D35" s="3"/>
      <c r="E35" s="3"/>
      <c r="F35" s="3"/>
      <c r="G35" s="3"/>
      <c r="J35" s="5" t="s">
        <v>4</v>
      </c>
      <c r="K35" s="6"/>
      <c r="L35" s="6" t="s">
        <v>5</v>
      </c>
    </row>
    <row r="36" spans="1:13" ht="21" customHeight="1">
      <c r="A36" s="3"/>
      <c r="B36" s="3"/>
      <c r="C36" s="3"/>
      <c r="D36" s="3"/>
      <c r="E36" s="3"/>
      <c r="F36" s="3"/>
      <c r="G36" s="3"/>
      <c r="H36" s="7" t="s">
        <v>6</v>
      </c>
      <c r="J36" s="29" t="s">
        <v>139</v>
      </c>
      <c r="K36" s="9"/>
      <c r="L36" s="29" t="s">
        <v>7</v>
      </c>
    </row>
    <row r="37" spans="1:13" ht="21" customHeight="1">
      <c r="A37" s="139" t="s">
        <v>30</v>
      </c>
      <c r="B37" s="139"/>
      <c r="C37" s="139"/>
      <c r="D37" s="139"/>
      <c r="E37" s="139"/>
      <c r="F37" s="139"/>
      <c r="G37" s="139"/>
      <c r="J37" s="30"/>
      <c r="K37" s="31"/>
      <c r="L37" s="30"/>
    </row>
    <row r="38" spans="1:13" s="26" customFormat="1" ht="21" customHeight="1">
      <c r="A38" s="32" t="s">
        <v>31</v>
      </c>
      <c r="H38" s="28"/>
      <c r="I38" s="28"/>
      <c r="J38" s="33"/>
      <c r="K38" s="33"/>
      <c r="L38" s="34"/>
      <c r="M38" s="25"/>
    </row>
    <row r="39" spans="1:13" s="26" customFormat="1" ht="21" customHeight="1">
      <c r="B39" s="26" t="s">
        <v>32</v>
      </c>
      <c r="F39" s="28"/>
      <c r="G39" s="28"/>
      <c r="H39" s="28">
        <v>4</v>
      </c>
      <c r="I39" s="28"/>
      <c r="J39" s="35">
        <v>5256</v>
      </c>
      <c r="K39" s="36"/>
      <c r="L39" s="35">
        <v>7017</v>
      </c>
      <c r="M39" s="25"/>
    </row>
    <row r="40" spans="1:13" s="26" customFormat="1" ht="21" customHeight="1">
      <c r="B40" s="37" t="s">
        <v>33</v>
      </c>
      <c r="H40" s="28"/>
      <c r="I40" s="28"/>
      <c r="J40" s="35">
        <v>4810463</v>
      </c>
      <c r="K40" s="36"/>
      <c r="L40" s="35">
        <v>7681603</v>
      </c>
      <c r="M40" s="25"/>
    </row>
    <row r="41" spans="1:13" s="26" customFormat="1" ht="21" customHeight="1">
      <c r="B41" s="37" t="s">
        <v>34</v>
      </c>
      <c r="H41" s="28" t="s">
        <v>35</v>
      </c>
      <c r="I41" s="28"/>
      <c r="J41" s="35">
        <v>1316120</v>
      </c>
      <c r="K41" s="36"/>
      <c r="L41" s="35">
        <v>0</v>
      </c>
      <c r="M41" s="25"/>
    </row>
    <row r="42" spans="1:13" s="26" customFormat="1" ht="21" customHeight="1">
      <c r="B42" s="26" t="s">
        <v>36</v>
      </c>
      <c r="H42" s="28">
        <v>12</v>
      </c>
      <c r="I42" s="28"/>
      <c r="J42" s="35">
        <v>4623877</v>
      </c>
      <c r="K42" s="36"/>
      <c r="L42" s="35">
        <v>4050451</v>
      </c>
      <c r="M42" s="25"/>
    </row>
    <row r="43" spans="1:13" s="26" customFormat="1" ht="21" customHeight="1">
      <c r="A43" s="32" t="s">
        <v>37</v>
      </c>
      <c r="G43" s="38"/>
      <c r="H43" s="39"/>
      <c r="I43" s="39"/>
      <c r="J43" s="40">
        <f>SUM(J39:J42)</f>
        <v>10755716</v>
      </c>
      <c r="K43" s="36"/>
      <c r="L43" s="40">
        <f>SUM(L39:L42)</f>
        <v>11739071</v>
      </c>
      <c r="M43" s="25"/>
    </row>
    <row r="44" spans="1:13" s="26" customFormat="1" ht="21" customHeight="1">
      <c r="A44" s="32" t="s">
        <v>38</v>
      </c>
      <c r="H44" s="28"/>
      <c r="I44" s="28"/>
      <c r="J44" s="35"/>
      <c r="K44" s="36"/>
      <c r="L44" s="35"/>
      <c r="M44" s="25"/>
    </row>
    <row r="45" spans="1:13" s="26" customFormat="1" ht="21" customHeight="1">
      <c r="A45" s="32"/>
      <c r="B45" s="26" t="s">
        <v>39</v>
      </c>
      <c r="H45" s="28" t="s">
        <v>35</v>
      </c>
      <c r="I45" s="28"/>
      <c r="J45" s="35">
        <v>22140379</v>
      </c>
      <c r="K45" s="36"/>
      <c r="L45" s="35">
        <v>0</v>
      </c>
      <c r="M45" s="25"/>
    </row>
    <row r="46" spans="1:13" s="26" customFormat="1" ht="21" customHeight="1">
      <c r="B46" s="37" t="s">
        <v>40</v>
      </c>
      <c r="M46" s="25"/>
    </row>
    <row r="47" spans="1:13" s="26" customFormat="1" ht="21" customHeight="1">
      <c r="B47" s="37"/>
      <c r="C47" s="26" t="s">
        <v>41</v>
      </c>
      <c r="H47" s="28">
        <v>13</v>
      </c>
      <c r="I47" s="28"/>
      <c r="J47" s="35">
        <v>5526479</v>
      </c>
      <c r="K47" s="36"/>
      <c r="L47" s="35">
        <v>4551233</v>
      </c>
      <c r="M47" s="25"/>
    </row>
    <row r="48" spans="1:13" s="26" customFormat="1" ht="21" customHeight="1">
      <c r="A48" s="32" t="s">
        <v>42</v>
      </c>
      <c r="B48" s="41"/>
      <c r="G48" s="42"/>
      <c r="H48" s="28"/>
      <c r="I48" s="28"/>
      <c r="J48" s="40">
        <f>SUM(J45:J47)</f>
        <v>27666858</v>
      </c>
      <c r="K48" s="36"/>
      <c r="L48" s="40">
        <f>SUM(L45:L47)</f>
        <v>4551233</v>
      </c>
      <c r="M48" s="25"/>
    </row>
    <row r="49" spans="1:13" s="26" customFormat="1" ht="21" customHeight="1">
      <c r="A49" s="43" t="s">
        <v>43</v>
      </c>
      <c r="H49" s="39"/>
      <c r="I49" s="39"/>
      <c r="J49" s="44">
        <f>J43+J48</f>
        <v>38422574</v>
      </c>
      <c r="K49" s="36"/>
      <c r="L49" s="44">
        <f>L43+L48</f>
        <v>16290304</v>
      </c>
      <c r="M49" s="25"/>
    </row>
    <row r="50" spans="1:13" ht="21" customHeight="1">
      <c r="A50" s="12" t="s">
        <v>44</v>
      </c>
      <c r="H50" s="3"/>
      <c r="I50" s="3"/>
      <c r="J50" s="16"/>
      <c r="K50" s="15"/>
      <c r="L50" s="16"/>
    </row>
    <row r="51" spans="1:13" ht="21" customHeight="1">
      <c r="B51" s="45" t="s">
        <v>45</v>
      </c>
      <c r="E51" s="4"/>
      <c r="F51" s="4"/>
      <c r="G51" s="4"/>
      <c r="H51" s="3"/>
      <c r="I51" s="3"/>
      <c r="J51" s="16"/>
      <c r="K51" s="15"/>
      <c r="L51" s="16"/>
    </row>
    <row r="52" spans="1:13" ht="21" customHeight="1">
      <c r="B52" s="45"/>
      <c r="D52" s="46" t="s">
        <v>46</v>
      </c>
      <c r="E52" s="4"/>
      <c r="F52" s="4"/>
      <c r="G52" s="4"/>
      <c r="H52" s="2"/>
      <c r="I52" s="2"/>
      <c r="J52" s="16"/>
      <c r="K52" s="15"/>
      <c r="L52" s="16"/>
    </row>
    <row r="53" spans="1:13" ht="21" customHeight="1" thickBot="1">
      <c r="B53" s="45"/>
      <c r="D53" s="46" t="s">
        <v>47</v>
      </c>
      <c r="E53" s="46"/>
      <c r="F53" s="4"/>
      <c r="G53" s="4"/>
      <c r="H53" s="2"/>
      <c r="I53" s="2"/>
      <c r="J53" s="47">
        <v>125000000</v>
      </c>
      <c r="K53" s="15"/>
      <c r="L53" s="47">
        <v>125000000</v>
      </c>
    </row>
    <row r="54" spans="1:13" ht="21" customHeight="1" thickTop="1">
      <c r="B54" s="48" t="s">
        <v>48</v>
      </c>
      <c r="J54" s="14"/>
      <c r="L54" s="14"/>
    </row>
    <row r="55" spans="1:13" ht="21" customHeight="1">
      <c r="B55" s="48"/>
      <c r="D55" s="46" t="s">
        <v>47</v>
      </c>
      <c r="E55" s="28"/>
      <c r="J55" s="14">
        <v>125000000</v>
      </c>
      <c r="K55" s="22"/>
      <c r="L55" s="14">
        <v>125000000</v>
      </c>
    </row>
    <row r="56" spans="1:13" s="26" customFormat="1" ht="21" customHeight="1">
      <c r="B56" s="41" t="s">
        <v>49</v>
      </c>
      <c r="H56" s="4"/>
      <c r="I56" s="4"/>
      <c r="J56" s="49">
        <v>102492000</v>
      </c>
      <c r="K56" s="50"/>
      <c r="L56" s="49">
        <v>102492000</v>
      </c>
      <c r="M56" s="25"/>
    </row>
    <row r="57" spans="1:13" s="26" customFormat="1" ht="21" customHeight="1">
      <c r="B57" s="26" t="s">
        <v>50</v>
      </c>
      <c r="H57" s="28"/>
      <c r="I57" s="28"/>
      <c r="J57" s="35"/>
      <c r="K57" s="36"/>
      <c r="L57" s="35"/>
      <c r="M57" s="25"/>
    </row>
    <row r="58" spans="1:13" s="26" customFormat="1" ht="21" customHeight="1">
      <c r="D58" s="26" t="s">
        <v>51</v>
      </c>
      <c r="H58" s="28"/>
      <c r="I58" s="28"/>
      <c r="J58" s="35"/>
      <c r="K58" s="36"/>
      <c r="L58" s="35"/>
      <c r="M58" s="25"/>
    </row>
    <row r="59" spans="1:13" s="26" customFormat="1" ht="21" customHeight="1">
      <c r="E59" s="26" t="s">
        <v>52</v>
      </c>
      <c r="H59" s="28"/>
      <c r="I59" s="28"/>
      <c r="J59" s="35">
        <v>1474180</v>
      </c>
      <c r="K59" s="36"/>
      <c r="L59" s="35">
        <v>1411521</v>
      </c>
      <c r="M59" s="25"/>
    </row>
    <row r="60" spans="1:13" s="26" customFormat="1" ht="21" customHeight="1">
      <c r="D60" s="26" t="s">
        <v>53</v>
      </c>
      <c r="G60" s="51"/>
      <c r="H60" s="28"/>
      <c r="I60" s="28"/>
      <c r="J60" s="35">
        <v>3740808</v>
      </c>
      <c r="K60" s="36"/>
      <c r="L60" s="35">
        <v>3138521</v>
      </c>
      <c r="M60" s="25"/>
    </row>
    <row r="61" spans="1:13" s="26" customFormat="1" ht="21" customHeight="1">
      <c r="A61" s="32" t="s">
        <v>54</v>
      </c>
      <c r="H61" s="28"/>
      <c r="I61" s="28"/>
      <c r="J61" s="40">
        <f>SUM(J55:J60)</f>
        <v>232706988</v>
      </c>
      <c r="K61" s="36"/>
      <c r="L61" s="40">
        <f>SUM(L55:L60)</f>
        <v>232042042</v>
      </c>
      <c r="M61" s="25"/>
    </row>
    <row r="62" spans="1:13" s="26" customFormat="1" ht="21" customHeight="1" thickBot="1">
      <c r="A62" s="32" t="s">
        <v>55</v>
      </c>
      <c r="B62" s="32"/>
      <c r="C62" s="32"/>
      <c r="D62" s="32"/>
      <c r="E62" s="32"/>
      <c r="F62" s="32"/>
      <c r="G62" s="52"/>
      <c r="H62" s="28"/>
      <c r="I62" s="28"/>
      <c r="J62" s="47">
        <f>+J61+J49</f>
        <v>271129562</v>
      </c>
      <c r="K62" s="36"/>
      <c r="L62" s="47">
        <f>+L61+L49</f>
        <v>248332346</v>
      </c>
      <c r="M62" s="25"/>
    </row>
    <row r="63" spans="1:13" s="26" customFormat="1" ht="21" customHeight="1" thickTop="1">
      <c r="G63" s="42"/>
      <c r="H63" s="28"/>
      <c r="I63" s="28"/>
      <c r="J63" s="53"/>
      <c r="L63" s="53"/>
      <c r="M63" s="25"/>
    </row>
    <row r="64" spans="1:13" s="26" customFormat="1" ht="21" customHeight="1">
      <c r="G64" s="42"/>
      <c r="H64" s="28"/>
      <c r="I64" s="28"/>
      <c r="J64" s="53"/>
      <c r="L64" s="53"/>
      <c r="M64" s="25"/>
    </row>
    <row r="65" spans="7:13" s="26" customFormat="1" ht="21" customHeight="1">
      <c r="G65" s="42"/>
      <c r="H65" s="28"/>
      <c r="I65" s="28"/>
      <c r="M65" s="25"/>
    </row>
    <row r="66" spans="7:13" s="26" customFormat="1" ht="21" customHeight="1">
      <c r="G66" s="42"/>
      <c r="H66" s="28"/>
      <c r="I66" s="28"/>
      <c r="J66" s="53"/>
      <c r="M66" s="25"/>
    </row>
    <row r="67" spans="7:13" ht="23.25" customHeight="1"/>
  </sheetData>
  <mergeCells count="10">
    <mergeCell ref="A31:L31"/>
    <mergeCell ref="A32:L32"/>
    <mergeCell ref="J33:L33"/>
    <mergeCell ref="A37:G37"/>
    <mergeCell ref="A1:L1"/>
    <mergeCell ref="A2:L2"/>
    <mergeCell ref="A3:L3"/>
    <mergeCell ref="J4:L4"/>
    <mergeCell ref="A8:G8"/>
    <mergeCell ref="A30:L30"/>
  </mergeCells>
  <pageMargins left="1.45669291338583" right="0.59055118110236204" top="0.98425196850393704" bottom="0.98425196850393704" header="0.31496062992126" footer="0.196850393700787"/>
  <pageSetup paperSize="9" scale="95" firstPageNumber="2" fitToHeight="0" orientation="portrait" useFirstPageNumber="1" r:id="rId1"/>
  <headerFooter alignWithMargins="0">
    <oddFooter>&amp;L&amp;"Angsana New,Regular"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29" min="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33CC"/>
  </sheetPr>
  <dimension ref="A1:AD60"/>
  <sheetViews>
    <sheetView view="pageBreakPreview" zoomScale="104" zoomScaleSheetLayoutView="104" workbookViewId="0">
      <selection activeCell="J5" sqref="J5:L5"/>
    </sheetView>
  </sheetViews>
  <sheetFormatPr defaultColWidth="9.125" defaultRowHeight="19.8"/>
  <cols>
    <col min="1" max="1" width="1.125" style="2" customWidth="1"/>
    <col min="2" max="3" width="1.25" style="2" customWidth="1"/>
    <col min="4" max="4" width="1" style="2" customWidth="1"/>
    <col min="5" max="6" width="2.25" style="2" customWidth="1"/>
    <col min="7" max="7" width="39.625" style="2" customWidth="1"/>
    <col min="8" max="8" width="8.875" style="4" customWidth="1"/>
    <col min="9" max="9" width="0.875" style="4" customWidth="1"/>
    <col min="10" max="10" width="13.25" style="13" customWidth="1"/>
    <col min="11" max="11" width="0.875" style="13" customWidth="1"/>
    <col min="12" max="12" width="13.25" style="13" customWidth="1"/>
    <col min="13" max="13" width="0.625" style="1" customWidth="1"/>
    <col min="14" max="14" width="13.75" style="1" customWidth="1"/>
    <col min="15" max="15" width="13.875" style="1" customWidth="1"/>
    <col min="16" max="16" width="12.375" style="1" customWidth="1"/>
    <col min="17" max="17" width="13.125" style="1" customWidth="1"/>
    <col min="18" max="18" width="9.875" style="2" bestFit="1" customWidth="1"/>
    <col min="19" max="19" width="13.875" style="2" customWidth="1"/>
    <col min="20" max="20" width="12" style="2" customWidth="1"/>
    <col min="21" max="21" width="11.125" style="2" bestFit="1" customWidth="1"/>
    <col min="22" max="22" width="9.125" style="2"/>
    <col min="23" max="23" width="18.125" style="2" customWidth="1"/>
    <col min="24" max="24" width="11.125" style="2" bestFit="1" customWidth="1"/>
    <col min="25" max="25" width="9.875" style="2" bestFit="1" customWidth="1"/>
    <col min="26" max="26" width="10" style="2" bestFit="1" customWidth="1"/>
    <col min="27" max="27" width="9.875" style="2" bestFit="1" customWidth="1"/>
    <col min="28" max="29" width="9" style="2" bestFit="1" customWidth="1"/>
    <col min="30" max="30" width="11.125" style="2" bestFit="1" customWidth="1"/>
    <col min="31" max="31" width="9.125" style="2"/>
    <col min="32" max="32" width="12.625" style="2" bestFit="1" customWidth="1"/>
    <col min="33" max="33" width="8.625" style="2" bestFit="1" customWidth="1"/>
    <col min="34" max="34" width="12.625" style="2" bestFit="1" customWidth="1"/>
    <col min="35" max="16384" width="9.125" style="2"/>
  </cols>
  <sheetData>
    <row r="1" spans="1:30" ht="20.399999999999999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54"/>
      <c r="K1" s="54"/>
      <c r="L1" s="54"/>
      <c r="N1" s="2"/>
      <c r="O1" s="2"/>
      <c r="P1" s="2"/>
    </row>
    <row r="2" spans="1:30" ht="20.399999999999999">
      <c r="A2" s="12" t="s">
        <v>56</v>
      </c>
      <c r="B2" s="12"/>
      <c r="C2" s="12"/>
      <c r="D2" s="12"/>
      <c r="E2" s="12"/>
      <c r="F2" s="12"/>
      <c r="G2" s="12"/>
      <c r="H2" s="12"/>
      <c r="I2" s="12"/>
      <c r="J2" s="54"/>
      <c r="K2" s="54"/>
      <c r="L2" s="54"/>
      <c r="N2" s="2"/>
      <c r="O2" s="2"/>
      <c r="P2" s="2"/>
    </row>
    <row r="3" spans="1:30" ht="20.399999999999999">
      <c r="A3" s="20" t="s">
        <v>140</v>
      </c>
      <c r="B3" s="12"/>
      <c r="C3" s="12"/>
      <c r="D3" s="12"/>
      <c r="E3" s="12"/>
      <c r="F3" s="12"/>
      <c r="G3" s="12"/>
      <c r="H3" s="12"/>
      <c r="I3" s="12"/>
      <c r="J3" s="54"/>
      <c r="K3" s="54"/>
      <c r="L3" s="54"/>
    </row>
    <row r="4" spans="1:30" ht="24" customHeight="1">
      <c r="A4" s="20"/>
      <c r="B4" s="12"/>
      <c r="C4" s="12"/>
      <c r="D4" s="12"/>
      <c r="E4" s="12"/>
      <c r="F4" s="12"/>
      <c r="G4" s="12"/>
      <c r="H4" s="12"/>
      <c r="I4" s="12"/>
      <c r="J4" s="54"/>
      <c r="K4" s="54"/>
      <c r="L4" s="54"/>
    </row>
    <row r="5" spans="1:30">
      <c r="G5" s="55"/>
      <c r="J5" s="138" t="s">
        <v>2</v>
      </c>
      <c r="K5" s="138"/>
      <c r="L5" s="138"/>
    </row>
    <row r="6" spans="1:30" ht="20.399999999999999">
      <c r="I6" s="12"/>
      <c r="J6" s="138" t="s">
        <v>57</v>
      </c>
      <c r="K6" s="138"/>
      <c r="L6" s="138"/>
      <c r="R6" s="1"/>
      <c r="S6" s="1"/>
      <c r="T6" s="1"/>
      <c r="U6" s="1"/>
      <c r="V6" s="1"/>
      <c r="W6" s="1"/>
      <c r="X6" s="1"/>
      <c r="Y6" s="1"/>
      <c r="Z6" s="1"/>
    </row>
    <row r="7" spans="1:30" ht="20.399999999999999">
      <c r="G7" s="55"/>
      <c r="H7" s="7" t="s">
        <v>6</v>
      </c>
      <c r="I7" s="12"/>
      <c r="J7" s="125">
        <v>2563</v>
      </c>
      <c r="K7" s="56"/>
      <c r="L7" s="125">
        <v>2562</v>
      </c>
      <c r="N7" s="2"/>
      <c r="O7" s="2"/>
      <c r="P7" s="2"/>
      <c r="R7" s="57"/>
      <c r="S7" s="57"/>
      <c r="T7" s="57"/>
      <c r="W7" s="1"/>
      <c r="X7" s="1"/>
      <c r="Y7" s="1"/>
    </row>
    <row r="8" spans="1:30" ht="20.399999999999999">
      <c r="A8" s="12" t="s">
        <v>58</v>
      </c>
      <c r="H8" s="4">
        <v>4</v>
      </c>
      <c r="I8" s="12"/>
      <c r="J8" s="14">
        <v>29274611</v>
      </c>
      <c r="K8" s="22"/>
      <c r="L8" s="14">
        <v>36620291</v>
      </c>
      <c r="N8" s="2"/>
      <c r="O8" s="2"/>
      <c r="P8" s="2"/>
      <c r="Q8" s="58"/>
      <c r="R8" s="57"/>
      <c r="T8" s="57"/>
      <c r="U8" s="57"/>
      <c r="W8" s="1"/>
      <c r="X8" s="1"/>
      <c r="Y8" s="1"/>
      <c r="Z8" s="1"/>
      <c r="AA8" s="57"/>
      <c r="AB8" s="57"/>
      <c r="AC8" s="57"/>
    </row>
    <row r="9" spans="1:30">
      <c r="A9" s="2" t="s">
        <v>59</v>
      </c>
      <c r="J9" s="59">
        <v>-20051615</v>
      </c>
      <c r="K9" s="22"/>
      <c r="L9" s="59">
        <v>-23871360</v>
      </c>
      <c r="N9" s="2"/>
      <c r="O9" s="2"/>
      <c r="P9" s="2"/>
      <c r="Q9" s="58"/>
      <c r="R9" s="1"/>
      <c r="T9" s="1"/>
      <c r="W9" s="1"/>
      <c r="X9" s="1"/>
      <c r="Y9" s="1"/>
      <c r="Z9" s="1"/>
      <c r="AA9" s="57"/>
      <c r="AC9" s="57"/>
    </row>
    <row r="10" spans="1:30" ht="20.399999999999999">
      <c r="A10" s="12" t="s">
        <v>60</v>
      </c>
      <c r="J10" s="14">
        <f>SUM(J8:J9)</f>
        <v>9222996</v>
      </c>
      <c r="K10" s="22"/>
      <c r="L10" s="14">
        <f>SUM(L8:L9)</f>
        <v>12748931</v>
      </c>
      <c r="N10" s="60"/>
      <c r="O10" s="61"/>
      <c r="P10" s="61"/>
      <c r="Q10" s="62"/>
      <c r="R10" s="61"/>
      <c r="S10" s="61"/>
      <c r="T10" s="61"/>
      <c r="W10" s="1"/>
      <c r="X10" s="1"/>
      <c r="Y10" s="1"/>
      <c r="Z10" s="1"/>
      <c r="AA10" s="1"/>
      <c r="AB10" s="1"/>
      <c r="AC10" s="1"/>
    </row>
    <row r="11" spans="1:30">
      <c r="A11" s="2" t="s">
        <v>61</v>
      </c>
      <c r="H11" s="4">
        <v>4</v>
      </c>
      <c r="J11" s="14">
        <v>280547</v>
      </c>
      <c r="K11" s="22"/>
      <c r="L11" s="14">
        <v>1106570</v>
      </c>
      <c r="N11" s="60"/>
      <c r="O11" s="60"/>
      <c r="P11" s="60"/>
      <c r="Q11" s="62"/>
      <c r="R11" s="60"/>
      <c r="S11" s="60"/>
      <c r="T11" s="60"/>
      <c r="W11" s="1"/>
      <c r="X11" s="1"/>
      <c r="Y11" s="1"/>
    </row>
    <row r="12" spans="1:30">
      <c r="A12" s="2" t="s">
        <v>62</v>
      </c>
      <c r="H12" s="4">
        <v>4</v>
      </c>
      <c r="J12" s="14">
        <v>-8301505</v>
      </c>
      <c r="K12" s="22"/>
      <c r="L12" s="14">
        <v>-7114704</v>
      </c>
      <c r="R12" s="1"/>
      <c r="S12" s="1"/>
      <c r="T12" s="1"/>
      <c r="U12" s="63"/>
      <c r="Z12" s="55"/>
      <c r="AA12" s="57"/>
      <c r="AB12" s="57"/>
      <c r="AC12" s="57"/>
    </row>
    <row r="13" spans="1:30">
      <c r="A13" s="2" t="s">
        <v>63</v>
      </c>
      <c r="J13" s="14">
        <v>-387171</v>
      </c>
      <c r="K13" s="22"/>
      <c r="L13" s="14">
        <v>-3683</v>
      </c>
      <c r="N13" s="60"/>
      <c r="R13" s="1"/>
      <c r="S13" s="1"/>
      <c r="T13" s="1"/>
      <c r="U13" s="1"/>
      <c r="Z13" s="57"/>
      <c r="AA13" s="57"/>
      <c r="AB13" s="57"/>
      <c r="AC13" s="57"/>
    </row>
    <row r="14" spans="1:30" ht="20.399999999999999">
      <c r="A14" s="64" t="s">
        <v>64</v>
      </c>
      <c r="J14" s="65">
        <f>SUM(J10:J13)</f>
        <v>814867</v>
      </c>
      <c r="K14" s="22"/>
      <c r="L14" s="65">
        <f>SUM(L10:L13)</f>
        <v>6737114</v>
      </c>
      <c r="W14" s="60"/>
      <c r="X14" s="61"/>
      <c r="Y14" s="61"/>
      <c r="Z14" s="66"/>
      <c r="AA14" s="61"/>
      <c r="AB14" s="61"/>
      <c r="AC14" s="61"/>
    </row>
    <row r="15" spans="1:30" ht="21">
      <c r="A15" s="2" t="s">
        <v>141</v>
      </c>
      <c r="H15" s="4">
        <v>10</v>
      </c>
      <c r="J15" s="14">
        <v>-49196</v>
      </c>
      <c r="K15" s="22"/>
      <c r="L15" s="59">
        <v>-1334546</v>
      </c>
      <c r="N15" s="67"/>
      <c r="W15" s="60"/>
      <c r="X15" s="60"/>
      <c r="Y15" s="60"/>
      <c r="Z15" s="62"/>
      <c r="AA15" s="60"/>
      <c r="AB15" s="60"/>
      <c r="AC15" s="60"/>
    </row>
    <row r="16" spans="1:30" ht="20.399999999999999">
      <c r="A16" s="12" t="s">
        <v>65</v>
      </c>
      <c r="B16" s="12"/>
      <c r="C16" s="12"/>
      <c r="D16" s="12"/>
      <c r="E16" s="12"/>
      <c r="F16" s="12"/>
      <c r="G16" s="12"/>
      <c r="J16" s="65">
        <f>SUM(J14:J15)</f>
        <v>765671</v>
      </c>
      <c r="K16" s="22"/>
      <c r="L16" s="65">
        <f>SUM(L14:L15)</f>
        <v>5402568</v>
      </c>
      <c r="W16" s="60"/>
      <c r="X16" s="60"/>
      <c r="Y16" s="60"/>
      <c r="Z16" s="60"/>
      <c r="AA16" s="60"/>
      <c r="AB16" s="60"/>
      <c r="AC16" s="60"/>
      <c r="AD16" s="63"/>
    </row>
    <row r="17" spans="1:30" ht="20.399999999999999">
      <c r="A17" s="12" t="s">
        <v>66</v>
      </c>
      <c r="J17" s="14"/>
      <c r="L17" s="14"/>
      <c r="W17" s="60"/>
      <c r="X17" s="1"/>
      <c r="Y17" s="1"/>
      <c r="Z17" s="1"/>
      <c r="AA17" s="1"/>
      <c r="AB17" s="1"/>
      <c r="AC17" s="1"/>
      <c r="AD17" s="1"/>
    </row>
    <row r="18" spans="1:30" ht="22.5" customHeight="1">
      <c r="B18" s="12" t="s">
        <v>67</v>
      </c>
      <c r="C18" s="68"/>
      <c r="D18" s="68"/>
      <c r="E18" s="68"/>
      <c r="F18" s="68"/>
      <c r="G18" s="68"/>
      <c r="H18" s="68"/>
      <c r="I18" s="68"/>
      <c r="J18" s="14"/>
      <c r="K18" s="22"/>
      <c r="L18" s="14"/>
    </row>
    <row r="19" spans="1:30" ht="22.5" customHeight="1">
      <c r="C19" s="69" t="s">
        <v>68</v>
      </c>
      <c r="J19" s="2"/>
      <c r="K19" s="2"/>
      <c r="L19" s="2"/>
    </row>
    <row r="20" spans="1:30" ht="22.5" customHeight="1">
      <c r="C20" s="69"/>
      <c r="D20" s="2" t="s">
        <v>69</v>
      </c>
      <c r="H20" s="4">
        <v>13</v>
      </c>
      <c r="J20" s="14">
        <v>0</v>
      </c>
      <c r="K20" s="22"/>
      <c r="L20" s="14">
        <v>-173525</v>
      </c>
    </row>
    <row r="21" spans="1:30" ht="21" thickBot="1">
      <c r="A21" s="12" t="s">
        <v>99</v>
      </c>
      <c r="B21" s="12"/>
      <c r="C21" s="12"/>
      <c r="D21" s="12"/>
      <c r="E21" s="12"/>
      <c r="F21" s="12"/>
      <c r="G21" s="12"/>
      <c r="J21" s="70">
        <f>SUM(J16:J20)</f>
        <v>765671</v>
      </c>
      <c r="K21" s="22"/>
      <c r="L21" s="70">
        <f>SUM(L16:L20)</f>
        <v>5229043</v>
      </c>
    </row>
    <row r="22" spans="1:30" ht="20.399999999999999" thickTop="1"/>
    <row r="24" spans="1:30" ht="21" thickBot="1">
      <c r="A24" s="12" t="s">
        <v>71</v>
      </c>
      <c r="J24" s="101">
        <f>ROUND(J16/J25,3)</f>
        <v>3.0000000000000001E-3</v>
      </c>
      <c r="K24" s="102"/>
      <c r="L24" s="101">
        <f>ROUND(L16/L25,3)</f>
        <v>2.1999999999999999E-2</v>
      </c>
    </row>
    <row r="25" spans="1:30" ht="21" thickTop="1" thickBot="1">
      <c r="A25" s="2" t="s">
        <v>72</v>
      </c>
      <c r="J25" s="71">
        <v>250000000</v>
      </c>
      <c r="K25" s="72"/>
      <c r="L25" s="71">
        <v>250000000</v>
      </c>
    </row>
    <row r="26" spans="1:30" ht="20.399999999999999" thickTop="1">
      <c r="B26" s="48"/>
    </row>
    <row r="36" spans="1:12" ht="20.399999999999999">
      <c r="A36" s="12" t="s">
        <v>0</v>
      </c>
    </row>
    <row r="37" spans="1:12" ht="20.399999999999999">
      <c r="A37" s="12" t="s">
        <v>56</v>
      </c>
    </row>
    <row r="38" spans="1:12" ht="20.399999999999999">
      <c r="A38" s="12" t="s">
        <v>142</v>
      </c>
    </row>
    <row r="39" spans="1:12">
      <c r="H39" s="103"/>
      <c r="I39" s="103"/>
      <c r="J39" s="141" t="str">
        <f>J5</f>
        <v>หน่วย : บาท</v>
      </c>
      <c r="K39" s="141"/>
      <c r="L39" s="141"/>
    </row>
    <row r="40" spans="1:12">
      <c r="H40" s="103"/>
      <c r="I40" s="103"/>
      <c r="J40" s="142" t="str">
        <f>J6</f>
        <v>''ยังไม่ได้ตรวจสอบแต่สอบทานแล้ว"</v>
      </c>
      <c r="K40" s="142"/>
      <c r="L40" s="142"/>
    </row>
    <row r="41" spans="1:12">
      <c r="H41" s="104" t="s">
        <v>6</v>
      </c>
      <c r="I41" s="103"/>
      <c r="J41" s="105">
        <f>J7</f>
        <v>2563</v>
      </c>
      <c r="K41" s="106"/>
      <c r="L41" s="105">
        <f>L7</f>
        <v>2562</v>
      </c>
    </row>
    <row r="42" spans="1:12" ht="20.399999999999999">
      <c r="A42" s="107" t="s">
        <v>58</v>
      </c>
      <c r="B42" s="108"/>
      <c r="C42" s="108"/>
      <c r="D42" s="108"/>
      <c r="E42" s="108"/>
      <c r="F42" s="108"/>
      <c r="G42" s="108"/>
      <c r="H42" s="103">
        <v>4</v>
      </c>
      <c r="I42" s="103"/>
      <c r="J42" s="109">
        <v>60744009</v>
      </c>
      <c r="K42" s="110"/>
      <c r="L42" s="109">
        <v>75079179</v>
      </c>
    </row>
    <row r="43" spans="1:12">
      <c r="A43" s="108" t="s">
        <v>59</v>
      </c>
      <c r="B43" s="108"/>
      <c r="C43" s="108"/>
      <c r="D43" s="108"/>
      <c r="E43" s="108"/>
      <c r="F43" s="108"/>
      <c r="G43" s="108"/>
      <c r="H43" s="103"/>
      <c r="I43" s="103"/>
      <c r="J43" s="111">
        <v>-42061608</v>
      </c>
      <c r="K43" s="110"/>
      <c r="L43" s="111">
        <v>-49654469</v>
      </c>
    </row>
    <row r="44" spans="1:12" ht="20.399999999999999">
      <c r="A44" s="107" t="s">
        <v>60</v>
      </c>
      <c r="B44" s="108"/>
      <c r="C44" s="108"/>
      <c r="D44" s="108"/>
      <c r="E44" s="108"/>
      <c r="F44" s="108"/>
      <c r="G44" s="108"/>
      <c r="H44" s="103"/>
      <c r="I44" s="103"/>
      <c r="J44" s="109">
        <f>SUM(J42:J43)</f>
        <v>18682401</v>
      </c>
      <c r="K44" s="110"/>
      <c r="L44" s="109">
        <f>SUM(L42:L43)</f>
        <v>25424710</v>
      </c>
    </row>
    <row r="45" spans="1:12">
      <c r="A45" s="108" t="s">
        <v>61</v>
      </c>
      <c r="B45" s="108"/>
      <c r="C45" s="108"/>
      <c r="D45" s="108"/>
      <c r="E45" s="108"/>
      <c r="F45" s="108"/>
      <c r="G45" s="108"/>
      <c r="H45" s="103">
        <v>4</v>
      </c>
      <c r="I45" s="103"/>
      <c r="J45" s="109">
        <v>920560</v>
      </c>
      <c r="K45" s="110"/>
      <c r="L45" s="109">
        <v>1680364</v>
      </c>
    </row>
    <row r="46" spans="1:12">
      <c r="A46" s="108" t="s">
        <v>62</v>
      </c>
      <c r="B46" s="108"/>
      <c r="C46" s="108"/>
      <c r="D46" s="108"/>
      <c r="E46" s="108"/>
      <c r="F46" s="108"/>
      <c r="G46" s="108"/>
      <c r="H46" s="103">
        <v>4</v>
      </c>
      <c r="I46" s="103"/>
      <c r="J46" s="109">
        <v>-17351736</v>
      </c>
      <c r="K46" s="110"/>
      <c r="L46" s="109">
        <v>-16847116</v>
      </c>
    </row>
    <row r="47" spans="1:12">
      <c r="A47" s="108" t="s">
        <v>63</v>
      </c>
      <c r="B47" s="108"/>
      <c r="C47" s="108"/>
      <c r="D47" s="108"/>
      <c r="E47" s="108"/>
      <c r="F47" s="108"/>
      <c r="G47" s="108"/>
      <c r="H47" s="103"/>
      <c r="I47" s="103"/>
      <c r="J47" s="109">
        <v>-770205</v>
      </c>
      <c r="K47" s="110"/>
      <c r="L47" s="109">
        <v>-9534</v>
      </c>
    </row>
    <row r="48" spans="1:12" ht="20.399999999999999">
      <c r="A48" s="112" t="s">
        <v>64</v>
      </c>
      <c r="B48" s="108"/>
      <c r="C48" s="108"/>
      <c r="D48" s="108"/>
      <c r="E48" s="108"/>
      <c r="F48" s="108"/>
      <c r="G48" s="108"/>
      <c r="H48" s="103"/>
      <c r="I48" s="103"/>
      <c r="J48" s="113">
        <f>SUM(J44:J47)</f>
        <v>1481020</v>
      </c>
      <c r="K48" s="110"/>
      <c r="L48" s="113">
        <f>SUM(L44:L47)</f>
        <v>10248424</v>
      </c>
    </row>
    <row r="49" spans="1:12">
      <c r="A49" s="108" t="s">
        <v>141</v>
      </c>
      <c r="B49" s="108"/>
      <c r="C49" s="108"/>
      <c r="D49" s="108"/>
      <c r="E49" s="108"/>
      <c r="F49" s="108"/>
      <c r="G49" s="108"/>
      <c r="H49" s="103">
        <v>10</v>
      </c>
      <c r="I49" s="103"/>
      <c r="J49" s="109">
        <v>-227845</v>
      </c>
      <c r="K49" s="110"/>
      <c r="L49" s="111">
        <v>-956727</v>
      </c>
    </row>
    <row r="50" spans="1:12" ht="20.399999999999999">
      <c r="A50" s="107" t="s">
        <v>65</v>
      </c>
      <c r="B50" s="107"/>
      <c r="C50" s="107"/>
      <c r="D50" s="107"/>
      <c r="E50" s="107"/>
      <c r="F50" s="107"/>
      <c r="G50" s="107"/>
      <c r="H50" s="103"/>
      <c r="I50" s="103"/>
      <c r="J50" s="113">
        <f>SUM(J48:J49)</f>
        <v>1253175</v>
      </c>
      <c r="K50" s="110"/>
      <c r="L50" s="113">
        <f>SUM(L48:L49)</f>
        <v>9291697</v>
      </c>
    </row>
    <row r="51" spans="1:12" ht="20.399999999999999">
      <c r="A51" s="107" t="s">
        <v>66</v>
      </c>
      <c r="B51" s="108"/>
      <c r="C51" s="108"/>
      <c r="D51" s="108"/>
      <c r="E51" s="108"/>
      <c r="F51" s="108"/>
      <c r="G51" s="108"/>
      <c r="H51" s="103"/>
      <c r="I51" s="103"/>
      <c r="J51" s="109"/>
      <c r="K51" s="114"/>
      <c r="L51" s="109"/>
    </row>
    <row r="52" spans="1:12" ht="20.399999999999999">
      <c r="A52" s="115"/>
      <c r="B52" s="107" t="s">
        <v>67</v>
      </c>
      <c r="C52" s="115"/>
      <c r="D52" s="115"/>
      <c r="E52" s="115"/>
      <c r="F52" s="115"/>
      <c r="G52" s="115"/>
      <c r="H52" s="115"/>
      <c r="I52" s="116"/>
      <c r="J52" s="109"/>
      <c r="K52" s="110"/>
      <c r="L52" s="109"/>
    </row>
    <row r="53" spans="1:12" ht="20.399999999999999">
      <c r="A53" s="116"/>
      <c r="B53" s="108"/>
      <c r="C53" s="117" t="s">
        <v>68</v>
      </c>
      <c r="D53" s="108"/>
      <c r="E53" s="108"/>
      <c r="F53" s="116"/>
      <c r="G53" s="116"/>
      <c r="H53" s="103"/>
      <c r="I53" s="116"/>
      <c r="J53" s="109"/>
      <c r="K53" s="110"/>
      <c r="L53" s="109"/>
    </row>
    <row r="54" spans="1:12">
      <c r="A54" s="108"/>
      <c r="B54" s="108"/>
      <c r="C54" s="117"/>
      <c r="D54" s="108" t="s">
        <v>69</v>
      </c>
      <c r="E54" s="108"/>
      <c r="F54" s="108"/>
      <c r="G54" s="108"/>
      <c r="H54" s="103">
        <v>13</v>
      </c>
      <c r="I54" s="103"/>
      <c r="J54" s="109">
        <v>-496373</v>
      </c>
      <c r="K54" s="110"/>
      <c r="L54" s="109">
        <v>-173525</v>
      </c>
    </row>
    <row r="55" spans="1:12" ht="21" thickBot="1">
      <c r="A55" s="107" t="s">
        <v>99</v>
      </c>
      <c r="B55" s="107"/>
      <c r="C55" s="107"/>
      <c r="D55" s="107"/>
      <c r="E55" s="107"/>
      <c r="F55" s="107"/>
      <c r="G55" s="107"/>
      <c r="H55" s="103"/>
      <c r="I55" s="103"/>
      <c r="J55" s="118">
        <f>SUM(J50:J54)</f>
        <v>756802</v>
      </c>
      <c r="K55" s="110"/>
      <c r="L55" s="118">
        <f>SUM(L50:L54)</f>
        <v>9118172</v>
      </c>
    </row>
    <row r="56" spans="1:12" ht="20.399999999999999" thickTop="1">
      <c r="A56" s="108"/>
      <c r="B56" s="108"/>
      <c r="C56" s="108"/>
      <c r="D56" s="108"/>
      <c r="E56" s="108"/>
      <c r="F56" s="108"/>
      <c r="G56" s="108"/>
      <c r="H56" s="103"/>
      <c r="I56" s="103"/>
      <c r="J56" s="114"/>
      <c r="K56" s="114"/>
      <c r="L56" s="114"/>
    </row>
    <row r="57" spans="1:12">
      <c r="A57" s="108"/>
      <c r="B57" s="108"/>
      <c r="C57" s="108"/>
      <c r="D57" s="108"/>
      <c r="E57" s="108"/>
      <c r="F57" s="108"/>
      <c r="G57" s="108"/>
      <c r="H57" s="103"/>
      <c r="I57" s="103"/>
      <c r="J57" s="114"/>
      <c r="K57" s="114"/>
      <c r="L57" s="114"/>
    </row>
    <row r="58" spans="1:12" ht="21" thickBot="1">
      <c r="A58" s="107" t="s">
        <v>71</v>
      </c>
      <c r="B58" s="108"/>
      <c r="C58" s="108"/>
      <c r="D58" s="108"/>
      <c r="E58" s="108"/>
      <c r="F58" s="108"/>
      <c r="G58" s="108"/>
      <c r="H58" s="103"/>
      <c r="I58" s="103"/>
      <c r="J58" s="119">
        <f>ROUND(J50/J59,3)</f>
        <v>5.0000000000000001E-3</v>
      </c>
      <c r="K58" s="120"/>
      <c r="L58" s="119">
        <f>ROUND(L50/L59,3)</f>
        <v>4.2999999999999997E-2</v>
      </c>
    </row>
    <row r="59" spans="1:12" ht="21" thickTop="1" thickBot="1">
      <c r="A59" s="108" t="s">
        <v>72</v>
      </c>
      <c r="B59" s="108"/>
      <c r="C59" s="108"/>
      <c r="D59" s="108"/>
      <c r="E59" s="108"/>
      <c r="F59" s="108"/>
      <c r="G59" s="108"/>
      <c r="H59" s="103"/>
      <c r="I59" s="103"/>
      <c r="J59" s="121">
        <v>250000000</v>
      </c>
      <c r="K59" s="122"/>
      <c r="L59" s="121">
        <v>217182320</v>
      </c>
    </row>
    <row r="60" spans="1:12" ht="20.399999999999999" thickTop="1">
      <c r="A60" s="108"/>
      <c r="B60" s="123"/>
      <c r="C60" s="108"/>
      <c r="D60" s="108"/>
      <c r="E60" s="108"/>
      <c r="F60" s="108"/>
      <c r="G60" s="108"/>
      <c r="H60" s="103"/>
      <c r="I60" s="103"/>
      <c r="J60" s="114"/>
      <c r="K60" s="114"/>
      <c r="L60" s="124"/>
    </row>
  </sheetData>
  <mergeCells count="4">
    <mergeCell ref="J5:L5"/>
    <mergeCell ref="J6:L6"/>
    <mergeCell ref="J39:L39"/>
    <mergeCell ref="J40:L40"/>
  </mergeCells>
  <pageMargins left="1.45669291338583" right="0.59055118110236204" top="0.98425196850393704" bottom="0.98425196850393704" header="0.31496062992126" footer="0.196850393700787"/>
  <pageSetup paperSize="9" firstPageNumber="4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ignoredErrors>
    <ignoredError sqref="J10 L10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33CC"/>
    <pageSetUpPr fitToPage="1"/>
  </sheetPr>
  <dimension ref="A1:S75"/>
  <sheetViews>
    <sheetView view="pageBreakPreview" zoomScaleSheetLayoutView="100" workbookViewId="0">
      <selection activeCell="G4" sqref="G4:S4"/>
    </sheetView>
  </sheetViews>
  <sheetFormatPr defaultColWidth="9.125" defaultRowHeight="19.8"/>
  <cols>
    <col min="1" max="2" width="2" style="2" customWidth="1"/>
    <col min="3" max="3" width="37" style="2" customWidth="1"/>
    <col min="4" max="4" width="0.75" style="2" customWidth="1"/>
    <col min="5" max="5" width="8.75" style="2" customWidth="1"/>
    <col min="6" max="6" width="0.75" style="2" customWidth="1"/>
    <col min="7" max="7" width="16.25" style="2" customWidth="1"/>
    <col min="8" max="8" width="0.75" style="2" customWidth="1"/>
    <col min="9" max="9" width="16.25" style="2" customWidth="1"/>
    <col min="10" max="10" width="0.75" style="2" customWidth="1"/>
    <col min="11" max="11" width="16.25" style="2" customWidth="1"/>
    <col min="12" max="12" width="0.75" style="2" customWidth="1"/>
    <col min="13" max="13" width="16.25" style="2" customWidth="1"/>
    <col min="14" max="14" width="0.75" style="2" customWidth="1"/>
    <col min="15" max="15" width="18" style="2" customWidth="1"/>
    <col min="16" max="16" width="0.75" style="2" customWidth="1"/>
    <col min="17" max="17" width="16.25" style="2" customWidth="1"/>
    <col min="18" max="18" width="0.75" style="2" customWidth="1"/>
    <col min="19" max="19" width="16.25" style="2" customWidth="1"/>
    <col min="20" max="20" width="12.625" style="2" customWidth="1"/>
    <col min="21" max="16384" width="9.125" style="2"/>
  </cols>
  <sheetData>
    <row r="1" spans="1:19" ht="20.399999999999999">
      <c r="A1" s="139" t="s">
        <v>0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</row>
    <row r="2" spans="1:19" ht="20.399999999999999">
      <c r="A2" s="139" t="s">
        <v>73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</row>
    <row r="3" spans="1:19" ht="20.399999999999999">
      <c r="A3" s="139" t="s">
        <v>142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</row>
    <row r="4" spans="1:19">
      <c r="A4" s="4"/>
      <c r="B4" s="4"/>
      <c r="C4" s="4"/>
      <c r="D4" s="4"/>
      <c r="E4" s="4"/>
      <c r="F4" s="4"/>
      <c r="G4" s="138" t="s">
        <v>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</row>
    <row r="5" spans="1:19">
      <c r="A5" s="4"/>
      <c r="B5" s="4"/>
      <c r="C5" s="4"/>
      <c r="D5" s="4"/>
      <c r="E5" s="4"/>
      <c r="F5" s="4"/>
      <c r="G5" s="138" t="s">
        <v>74</v>
      </c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</row>
    <row r="6" spans="1:19">
      <c r="C6" s="73"/>
      <c r="D6" s="73"/>
      <c r="E6" s="73"/>
      <c r="F6" s="73"/>
      <c r="G6" s="74"/>
      <c r="H6" s="74"/>
      <c r="I6" s="74"/>
      <c r="J6" s="74"/>
      <c r="K6" s="74"/>
      <c r="L6" s="74"/>
      <c r="M6" s="74"/>
      <c r="N6" s="74"/>
      <c r="O6" s="143" t="s">
        <v>75</v>
      </c>
      <c r="P6" s="143"/>
      <c r="Q6" s="143"/>
      <c r="R6" s="74"/>
      <c r="S6" s="74"/>
    </row>
    <row r="7" spans="1:19">
      <c r="C7" s="19"/>
      <c r="D7" s="19"/>
      <c r="E7" s="19"/>
      <c r="F7" s="19"/>
      <c r="G7" s="4"/>
      <c r="H7" s="4"/>
      <c r="J7" s="4"/>
      <c r="K7" s="138" t="s">
        <v>50</v>
      </c>
      <c r="L7" s="138"/>
      <c r="M7" s="138"/>
      <c r="N7" s="4"/>
      <c r="O7" s="75" t="s">
        <v>76</v>
      </c>
      <c r="P7" s="4"/>
      <c r="Q7" s="76"/>
      <c r="R7" s="4"/>
      <c r="S7" s="4"/>
    </row>
    <row r="8" spans="1:19">
      <c r="C8" s="19"/>
      <c r="D8" s="19"/>
      <c r="E8" s="19"/>
      <c r="F8" s="19"/>
      <c r="G8" s="4"/>
      <c r="H8" s="4"/>
      <c r="J8" s="4"/>
      <c r="K8" s="4"/>
      <c r="L8" s="4"/>
      <c r="M8" s="4"/>
      <c r="N8" s="4"/>
      <c r="O8" s="76" t="s">
        <v>77</v>
      </c>
      <c r="P8" s="4"/>
      <c r="Q8" s="76"/>
      <c r="R8" s="4"/>
      <c r="S8" s="4"/>
    </row>
    <row r="9" spans="1:19">
      <c r="G9" s="4" t="s">
        <v>78</v>
      </c>
      <c r="H9" s="4"/>
      <c r="I9" s="4" t="s">
        <v>79</v>
      </c>
      <c r="J9" s="4"/>
      <c r="K9" s="4" t="s">
        <v>51</v>
      </c>
      <c r="L9" s="4"/>
      <c r="O9" s="4" t="s">
        <v>80</v>
      </c>
      <c r="Q9" s="76" t="s">
        <v>81</v>
      </c>
      <c r="S9" s="4"/>
    </row>
    <row r="10" spans="1:19">
      <c r="A10" s="4"/>
      <c r="B10" s="4"/>
      <c r="C10" s="4"/>
      <c r="D10" s="4"/>
      <c r="E10" s="7" t="s">
        <v>6</v>
      </c>
      <c r="F10" s="4"/>
      <c r="G10" s="7" t="s">
        <v>82</v>
      </c>
      <c r="H10" s="4"/>
      <c r="I10" s="7" t="s">
        <v>83</v>
      </c>
      <c r="J10" s="4"/>
      <c r="K10" s="7" t="s">
        <v>52</v>
      </c>
      <c r="L10" s="4"/>
      <c r="M10" s="7" t="s">
        <v>84</v>
      </c>
      <c r="N10" s="4"/>
      <c r="O10" s="7" t="s">
        <v>85</v>
      </c>
      <c r="P10" s="4"/>
      <c r="Q10" s="75" t="s">
        <v>86</v>
      </c>
      <c r="R10" s="4"/>
      <c r="S10" s="7" t="s">
        <v>87</v>
      </c>
    </row>
    <row r="11" spans="1:19" s="79" customFormat="1" ht="20.399999999999999">
      <c r="A11" s="77" t="s">
        <v>88</v>
      </c>
      <c r="B11" s="26"/>
      <c r="C11" s="26"/>
      <c r="D11" s="26"/>
      <c r="E11" s="28"/>
      <c r="F11" s="26"/>
      <c r="G11" s="78">
        <v>125000000</v>
      </c>
      <c r="H11" s="78"/>
      <c r="I11" s="78">
        <v>102492000</v>
      </c>
      <c r="J11" s="78"/>
      <c r="K11" s="78">
        <v>1411521</v>
      </c>
      <c r="L11" s="78"/>
      <c r="M11" s="78">
        <v>3138521</v>
      </c>
      <c r="N11" s="78"/>
      <c r="O11" s="78">
        <v>0</v>
      </c>
      <c r="P11" s="78"/>
      <c r="Q11" s="53">
        <v>0</v>
      </c>
      <c r="R11" s="78"/>
      <c r="S11" s="78">
        <f t="shared" ref="S11:S18" si="0">G11+I11+K11+M11+Q11</f>
        <v>232042042</v>
      </c>
    </row>
    <row r="12" spans="1:19" s="79" customFormat="1">
      <c r="A12" s="48" t="s">
        <v>89</v>
      </c>
      <c r="B12" s="26"/>
      <c r="C12" s="26"/>
      <c r="D12" s="26"/>
      <c r="E12" s="28"/>
      <c r="F12" s="26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53"/>
      <c r="R12" s="78"/>
      <c r="S12" s="78"/>
    </row>
    <row r="13" spans="1:19" s="79" customFormat="1">
      <c r="A13" s="48" t="s">
        <v>90</v>
      </c>
      <c r="B13" s="26"/>
      <c r="C13" s="26"/>
      <c r="D13" s="26"/>
      <c r="E13" s="28"/>
      <c r="F13" s="26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53"/>
      <c r="R13" s="78"/>
      <c r="S13" s="78"/>
    </row>
    <row r="14" spans="1:19" s="79" customFormat="1">
      <c r="A14" s="48" t="s">
        <v>91</v>
      </c>
      <c r="B14" s="26"/>
      <c r="C14" s="26"/>
      <c r="D14" s="26"/>
      <c r="E14" s="28">
        <v>3</v>
      </c>
      <c r="F14" s="26"/>
      <c r="G14" s="80">
        <v>0</v>
      </c>
      <c r="H14" s="78"/>
      <c r="I14" s="80">
        <v>0</v>
      </c>
      <c r="J14" s="78"/>
      <c r="K14" s="80">
        <v>0</v>
      </c>
      <c r="L14" s="78"/>
      <c r="M14" s="80">
        <v>-91856</v>
      </c>
      <c r="N14" s="78"/>
      <c r="O14" s="80">
        <v>0</v>
      </c>
      <c r="P14" s="78"/>
      <c r="Q14" s="81">
        <v>0</v>
      </c>
      <c r="R14" s="78"/>
      <c r="S14" s="80">
        <f>G14+I14+K14+M14+Q14</f>
        <v>-91856</v>
      </c>
    </row>
    <row r="15" spans="1:19" s="79" customFormat="1" ht="20.399999999999999">
      <c r="A15" s="77" t="s">
        <v>92</v>
      </c>
      <c r="B15" s="26"/>
      <c r="C15" s="26"/>
      <c r="D15" s="26"/>
      <c r="E15" s="28"/>
      <c r="F15" s="26"/>
      <c r="G15" s="78">
        <f>SUM(G11:G14)</f>
        <v>125000000</v>
      </c>
      <c r="H15" s="78"/>
      <c r="I15" s="78">
        <f>SUM(I11:I14)</f>
        <v>102492000</v>
      </c>
      <c r="J15" s="78"/>
      <c r="K15" s="78">
        <f>SUM(K11:K14)</f>
        <v>1411521</v>
      </c>
      <c r="L15" s="78"/>
      <c r="M15" s="78">
        <f>SUM(M11:M14)</f>
        <v>3046665</v>
      </c>
      <c r="N15" s="78"/>
      <c r="O15" s="78">
        <f>SUM(O11:O14)</f>
        <v>0</v>
      </c>
      <c r="P15" s="78"/>
      <c r="Q15" s="78">
        <f>SUM(Q11:Q14)</f>
        <v>0</v>
      </c>
      <c r="R15" s="78"/>
      <c r="S15" s="78">
        <f>SUM(S11:S14)</f>
        <v>231950186</v>
      </c>
    </row>
    <row r="16" spans="1:19" s="26" customFormat="1">
      <c r="A16" s="48" t="s">
        <v>93</v>
      </c>
      <c r="E16" s="28"/>
      <c r="G16" s="78"/>
      <c r="H16" s="78"/>
      <c r="I16" s="78"/>
      <c r="J16" s="78"/>
      <c r="K16" s="82"/>
      <c r="L16" s="78"/>
      <c r="M16" s="78"/>
      <c r="N16" s="78"/>
      <c r="O16" s="78"/>
      <c r="P16" s="78"/>
      <c r="Q16" s="78"/>
      <c r="R16" s="78"/>
      <c r="S16" s="78"/>
    </row>
    <row r="17" spans="1:19" s="26" customFormat="1">
      <c r="A17" s="48"/>
      <c r="B17" s="26" t="s">
        <v>52</v>
      </c>
      <c r="E17" s="28"/>
      <c r="G17" s="78">
        <v>0</v>
      </c>
      <c r="H17" s="78"/>
      <c r="I17" s="78">
        <v>0</v>
      </c>
      <c r="J17" s="78"/>
      <c r="K17" s="82">
        <v>62659</v>
      </c>
      <c r="L17" s="78"/>
      <c r="M17" s="78">
        <v>-62659</v>
      </c>
      <c r="N17" s="78"/>
      <c r="O17" s="78">
        <v>0</v>
      </c>
      <c r="P17" s="78"/>
      <c r="Q17" s="53">
        <v>0</v>
      </c>
      <c r="R17" s="78"/>
      <c r="S17" s="78">
        <f t="shared" si="0"/>
        <v>0</v>
      </c>
    </row>
    <row r="18" spans="1:19" s="26" customFormat="1">
      <c r="B18" s="26" t="s">
        <v>70</v>
      </c>
      <c r="G18" s="53">
        <v>0</v>
      </c>
      <c r="H18" s="53"/>
      <c r="I18" s="53">
        <v>0</v>
      </c>
      <c r="J18" s="53"/>
      <c r="K18" s="53">
        <v>0</v>
      </c>
      <c r="L18" s="53"/>
      <c r="M18" s="53">
        <v>1253175</v>
      </c>
      <c r="N18" s="53"/>
      <c r="O18" s="78">
        <v>-496373</v>
      </c>
      <c r="P18" s="53"/>
      <c r="Q18" s="53">
        <v>-496373</v>
      </c>
      <c r="R18" s="53"/>
      <c r="S18" s="78">
        <f t="shared" si="0"/>
        <v>756802</v>
      </c>
    </row>
    <row r="19" spans="1:19" s="26" customFormat="1">
      <c r="A19" s="48"/>
      <c r="B19" s="26" t="s">
        <v>94</v>
      </c>
      <c r="E19" s="28">
        <v>13</v>
      </c>
      <c r="G19" s="78">
        <v>0</v>
      </c>
      <c r="H19" s="78"/>
      <c r="I19" s="78">
        <v>0</v>
      </c>
      <c r="J19" s="78"/>
      <c r="K19" s="82">
        <v>0</v>
      </c>
      <c r="L19" s="78"/>
      <c r="M19" s="78">
        <v>-496373</v>
      </c>
      <c r="N19" s="78"/>
      <c r="O19" s="78">
        <v>496373</v>
      </c>
      <c r="P19" s="78"/>
      <c r="Q19" s="53">
        <v>496373</v>
      </c>
      <c r="R19" s="78"/>
      <c r="S19" s="78">
        <f>G19+I19+K19+M19+Q19</f>
        <v>0</v>
      </c>
    </row>
    <row r="20" spans="1:19" s="79" customFormat="1" ht="21" thickBot="1">
      <c r="A20" s="32" t="s">
        <v>143</v>
      </c>
      <c r="B20" s="26"/>
      <c r="C20" s="26"/>
      <c r="D20" s="26"/>
      <c r="E20" s="28"/>
      <c r="F20" s="26"/>
      <c r="G20" s="83">
        <f>SUM(G15:G19)</f>
        <v>125000000</v>
      </c>
      <c r="H20" s="78"/>
      <c r="I20" s="83">
        <f>SUM(I15:I19)</f>
        <v>102492000</v>
      </c>
      <c r="J20" s="78"/>
      <c r="K20" s="83">
        <f>SUM(K15:K19)</f>
        <v>1474180</v>
      </c>
      <c r="L20" s="78"/>
      <c r="M20" s="83">
        <f>SUM(M15:M19)</f>
        <v>3740808</v>
      </c>
      <c r="N20" s="78"/>
      <c r="O20" s="83">
        <v>0</v>
      </c>
      <c r="P20" s="78"/>
      <c r="Q20" s="83">
        <v>0</v>
      </c>
      <c r="R20" s="78"/>
      <c r="S20" s="83">
        <f>SUM(S15:S19)</f>
        <v>232706988</v>
      </c>
    </row>
    <row r="21" spans="1:19" ht="20.25" customHeight="1" thickTop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84"/>
      <c r="N21" s="4"/>
      <c r="O21" s="84"/>
      <c r="P21" s="4"/>
      <c r="Q21" s="84"/>
      <c r="R21" s="4"/>
      <c r="S21" s="84"/>
    </row>
    <row r="22" spans="1:19" s="26" customFormat="1" ht="20.399999999999999">
      <c r="A22" s="77" t="s">
        <v>95</v>
      </c>
      <c r="B22" s="46"/>
      <c r="E22" s="4"/>
      <c r="G22" s="78">
        <v>80000000</v>
      </c>
      <c r="H22" s="78"/>
      <c r="I22" s="78">
        <v>0</v>
      </c>
      <c r="J22" s="78"/>
      <c r="K22" s="78">
        <v>796436</v>
      </c>
      <c r="L22" s="78"/>
      <c r="M22" s="78">
        <v>4625437</v>
      </c>
      <c r="N22" s="78"/>
      <c r="O22" s="78">
        <v>0</v>
      </c>
      <c r="P22" s="78"/>
      <c r="Q22" s="53">
        <v>0</v>
      </c>
      <c r="R22" s="78"/>
      <c r="S22" s="78">
        <f>G22+I22+K22+M22+Q22</f>
        <v>85421873</v>
      </c>
    </row>
    <row r="23" spans="1:19" s="26" customFormat="1">
      <c r="A23" s="48" t="s">
        <v>93</v>
      </c>
      <c r="B23" s="46"/>
      <c r="E23" s="4"/>
      <c r="G23" s="78"/>
      <c r="H23" s="78"/>
      <c r="I23" s="78"/>
      <c r="J23" s="78"/>
      <c r="K23" s="82"/>
      <c r="L23" s="78"/>
      <c r="M23" s="78"/>
      <c r="N23" s="78"/>
      <c r="O23" s="78"/>
      <c r="P23" s="78"/>
      <c r="Q23" s="78"/>
      <c r="R23" s="78"/>
      <c r="S23" s="78"/>
    </row>
    <row r="24" spans="1:19" s="26" customFormat="1">
      <c r="A24" s="48"/>
      <c r="B24" s="46" t="s">
        <v>96</v>
      </c>
      <c r="E24" s="4"/>
      <c r="G24" s="78">
        <v>45000000</v>
      </c>
      <c r="H24" s="78"/>
      <c r="I24" s="78">
        <v>108000000</v>
      </c>
      <c r="J24" s="78"/>
      <c r="K24" s="82">
        <v>0</v>
      </c>
      <c r="L24" s="78"/>
      <c r="M24" s="78">
        <v>0</v>
      </c>
      <c r="N24" s="78"/>
      <c r="O24" s="78">
        <v>0</v>
      </c>
      <c r="P24" s="78"/>
      <c r="Q24" s="78">
        <v>0</v>
      </c>
      <c r="R24" s="78"/>
      <c r="S24" s="78">
        <f t="shared" ref="S24:S29" si="1">G24+I24+K24+M24+Q24</f>
        <v>153000000</v>
      </c>
    </row>
    <row r="25" spans="1:19" s="26" customFormat="1">
      <c r="A25" s="48"/>
      <c r="B25" s="46" t="s">
        <v>97</v>
      </c>
      <c r="E25" s="4"/>
      <c r="G25" s="78">
        <v>0</v>
      </c>
      <c r="H25" s="78"/>
      <c r="I25" s="78">
        <v>-5508000</v>
      </c>
      <c r="J25" s="78"/>
      <c r="K25" s="82">
        <v>0</v>
      </c>
      <c r="L25" s="78"/>
      <c r="M25" s="78">
        <v>0</v>
      </c>
      <c r="N25" s="78"/>
      <c r="O25" s="78">
        <v>0</v>
      </c>
      <c r="P25" s="78"/>
      <c r="Q25" s="78">
        <v>0</v>
      </c>
      <c r="R25" s="78"/>
      <c r="S25" s="78">
        <f t="shared" si="1"/>
        <v>-5508000</v>
      </c>
    </row>
    <row r="26" spans="1:19" s="79" customFormat="1" ht="20.399999999999999">
      <c r="A26" s="32"/>
      <c r="B26" s="26" t="s">
        <v>52</v>
      </c>
      <c r="C26" s="26"/>
      <c r="D26" s="26"/>
      <c r="E26" s="28"/>
      <c r="F26" s="26"/>
      <c r="G26" s="53">
        <v>0</v>
      </c>
      <c r="H26" s="53"/>
      <c r="I26" s="53">
        <v>0</v>
      </c>
      <c r="J26" s="53"/>
      <c r="K26" s="53">
        <v>464584</v>
      </c>
      <c r="L26" s="53"/>
      <c r="M26" s="53">
        <v>-464584</v>
      </c>
      <c r="N26" s="53"/>
      <c r="O26" s="53">
        <v>0</v>
      </c>
      <c r="P26" s="53"/>
      <c r="Q26" s="53">
        <v>0</v>
      </c>
      <c r="R26" s="53"/>
      <c r="S26" s="78">
        <f t="shared" si="1"/>
        <v>0</v>
      </c>
    </row>
    <row r="27" spans="1:19" s="79" customFormat="1" ht="20.399999999999999">
      <c r="A27" s="32"/>
      <c r="B27" s="26" t="s">
        <v>98</v>
      </c>
      <c r="C27" s="26"/>
      <c r="D27" s="26"/>
      <c r="E27" s="28"/>
      <c r="F27" s="26"/>
      <c r="G27" s="53">
        <v>0</v>
      </c>
      <c r="H27" s="53"/>
      <c r="I27" s="53">
        <v>0</v>
      </c>
      <c r="J27" s="53"/>
      <c r="K27" s="53">
        <v>0</v>
      </c>
      <c r="L27" s="53"/>
      <c r="M27" s="53">
        <v>-4000000</v>
      </c>
      <c r="N27" s="53"/>
      <c r="O27" s="78">
        <v>0</v>
      </c>
      <c r="P27" s="53"/>
      <c r="Q27" s="53">
        <v>0</v>
      </c>
      <c r="R27" s="53"/>
      <c r="S27" s="78">
        <f t="shared" si="1"/>
        <v>-4000000</v>
      </c>
    </row>
    <row r="28" spans="1:19" s="79" customFormat="1" ht="20.399999999999999">
      <c r="A28" s="32"/>
      <c r="B28" s="26" t="s">
        <v>70</v>
      </c>
      <c r="C28" s="26"/>
      <c r="D28" s="26"/>
      <c r="E28" s="28"/>
      <c r="F28" s="26"/>
      <c r="G28" s="53">
        <v>0</v>
      </c>
      <c r="H28" s="53"/>
      <c r="I28" s="53">
        <v>0</v>
      </c>
      <c r="J28" s="53"/>
      <c r="K28" s="53">
        <v>0</v>
      </c>
      <c r="L28" s="53"/>
      <c r="M28" s="53">
        <v>9291697</v>
      </c>
      <c r="N28" s="53"/>
      <c r="O28" s="78">
        <v>-173525</v>
      </c>
      <c r="P28" s="53"/>
      <c r="Q28" s="53">
        <v>-173525</v>
      </c>
      <c r="R28" s="53"/>
      <c r="S28" s="78">
        <f t="shared" si="1"/>
        <v>9118172</v>
      </c>
    </row>
    <row r="29" spans="1:19" s="79" customFormat="1" ht="20.399999999999999">
      <c r="A29" s="32"/>
      <c r="B29" s="26" t="s">
        <v>94</v>
      </c>
      <c r="C29" s="26"/>
      <c r="D29" s="26"/>
      <c r="E29" s="28"/>
      <c r="F29" s="26"/>
      <c r="G29" s="53">
        <v>0</v>
      </c>
      <c r="H29" s="53"/>
      <c r="I29" s="53">
        <v>0</v>
      </c>
      <c r="J29" s="53"/>
      <c r="K29" s="53">
        <v>0</v>
      </c>
      <c r="L29" s="53"/>
      <c r="M29" s="53">
        <v>-173525</v>
      </c>
      <c r="N29" s="53"/>
      <c r="O29" s="78">
        <v>173525</v>
      </c>
      <c r="P29" s="53"/>
      <c r="Q29" s="53">
        <v>173525</v>
      </c>
      <c r="R29" s="53"/>
      <c r="S29" s="78">
        <f t="shared" si="1"/>
        <v>0</v>
      </c>
    </row>
    <row r="30" spans="1:19" s="79" customFormat="1" ht="21" thickBot="1">
      <c r="A30" s="32" t="s">
        <v>144</v>
      </c>
      <c r="B30" s="26"/>
      <c r="C30" s="26"/>
      <c r="D30" s="26"/>
      <c r="E30" s="28"/>
      <c r="F30" s="26"/>
      <c r="G30" s="83">
        <f>SUM(G22:G29)</f>
        <v>125000000</v>
      </c>
      <c r="H30" s="78"/>
      <c r="I30" s="83">
        <f>SUM(I22:I29)</f>
        <v>102492000</v>
      </c>
      <c r="J30" s="78"/>
      <c r="K30" s="83">
        <f>SUM(K22:K29)</f>
        <v>1261020</v>
      </c>
      <c r="L30" s="78"/>
      <c r="M30" s="83">
        <f>SUM(M22:M29)</f>
        <v>9279025</v>
      </c>
      <c r="N30" s="78"/>
      <c r="O30" s="83">
        <f>SUM(O22:O29)</f>
        <v>0</v>
      </c>
      <c r="P30" s="78"/>
      <c r="Q30" s="83">
        <f>SUM(Q22:Q29)</f>
        <v>0</v>
      </c>
      <c r="R30" s="78"/>
      <c r="S30" s="83">
        <f>SUM(S22:S29)</f>
        <v>238032045</v>
      </c>
    </row>
    <row r="31" spans="1:19" s="85" customFormat="1" ht="21" thickTop="1">
      <c r="K31" s="86"/>
      <c r="L31" s="86"/>
      <c r="M31" s="86"/>
      <c r="N31" s="86"/>
      <c r="O31" s="86"/>
      <c r="P31" s="86"/>
      <c r="Q31" s="86"/>
      <c r="R31" s="86"/>
      <c r="S31" s="86"/>
    </row>
    <row r="32" spans="1:19">
      <c r="K32" s="87"/>
      <c r="L32" s="87"/>
      <c r="M32" s="87"/>
      <c r="N32" s="87"/>
      <c r="O32" s="87"/>
      <c r="P32" s="87"/>
      <c r="Q32" s="87"/>
      <c r="R32" s="87"/>
      <c r="S32" s="87"/>
    </row>
    <row r="75" spans="3:3">
      <c r="C75" s="2" t="s">
        <v>100</v>
      </c>
    </row>
  </sheetData>
  <mergeCells count="7">
    <mergeCell ref="K7:M7"/>
    <mergeCell ref="A1:S1"/>
    <mergeCell ref="A2:S2"/>
    <mergeCell ref="A3:S3"/>
    <mergeCell ref="G4:S4"/>
    <mergeCell ref="G5:S5"/>
    <mergeCell ref="O6:Q6"/>
  </mergeCells>
  <pageMargins left="1.1811023622047201" right="0.59055118110236204" top="1.25984251968504" bottom="0.59055118110236204" header="0.511811023622047" footer="0.15748031496063"/>
  <pageSetup paperSize="9" scale="79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  <rowBreaks count="1" manualBreakCount="1"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33CC"/>
  </sheetPr>
  <dimension ref="A1:K70"/>
  <sheetViews>
    <sheetView view="pageBreakPreview" zoomScaleNormal="90" zoomScaleSheetLayoutView="100" workbookViewId="0">
      <selection activeCell="I5" sqref="I5:K5"/>
    </sheetView>
  </sheetViews>
  <sheetFormatPr defaultColWidth="9.125" defaultRowHeight="19.8"/>
  <cols>
    <col min="1" max="1" width="1.125" style="2" customWidth="1"/>
    <col min="2" max="3" width="1.25" style="2" customWidth="1"/>
    <col min="4" max="4" width="1" style="2" customWidth="1"/>
    <col min="5" max="6" width="2.25" style="2" customWidth="1"/>
    <col min="7" max="7" width="43.375" style="2" customWidth="1"/>
    <col min="8" max="8" width="4.375" style="4" customWidth="1"/>
    <col min="9" max="9" width="14" style="2" customWidth="1"/>
    <col min="10" max="10" width="0.875" style="2" customWidth="1"/>
    <col min="11" max="11" width="14" style="2" customWidth="1"/>
    <col min="12" max="16384" width="9.125" style="2"/>
  </cols>
  <sheetData>
    <row r="1" spans="1:11" s="26" customFormat="1" ht="20.399999999999999">
      <c r="A1" s="137" t="s">
        <v>0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</row>
    <row r="2" spans="1:11" s="26" customFormat="1" ht="20.399999999999999">
      <c r="A2" s="137" t="s">
        <v>101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</row>
    <row r="3" spans="1:11" ht="20.399999999999999">
      <c r="A3" s="139" t="s">
        <v>142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</row>
    <row r="4" spans="1:11" ht="23.25" customHeight="1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s="26" customFormat="1">
      <c r="H5" s="28"/>
      <c r="I5" s="138" t="s">
        <v>2</v>
      </c>
      <c r="J5" s="138"/>
      <c r="K5" s="138"/>
    </row>
    <row r="6" spans="1:11" s="26" customFormat="1">
      <c r="H6" s="28"/>
      <c r="I6" s="148" t="s">
        <v>57</v>
      </c>
      <c r="J6" s="148"/>
      <c r="K6" s="148"/>
    </row>
    <row r="7" spans="1:11" s="26" customFormat="1">
      <c r="H7" s="28"/>
      <c r="I7" s="88">
        <v>2563</v>
      </c>
      <c r="J7" s="4"/>
      <c r="K7" s="88">
        <v>2562</v>
      </c>
    </row>
    <row r="8" spans="1:11" s="26" customFormat="1" ht="20.399999999999999">
      <c r="A8" s="32" t="s">
        <v>102</v>
      </c>
      <c r="B8" s="32"/>
      <c r="C8" s="32"/>
      <c r="D8" s="32"/>
      <c r="E8" s="32"/>
      <c r="F8" s="32"/>
      <c r="G8" s="32"/>
      <c r="H8" s="28"/>
      <c r="I8" s="42"/>
      <c r="J8" s="42"/>
      <c r="K8" s="38"/>
    </row>
    <row r="9" spans="1:11" s="26" customFormat="1">
      <c r="A9" s="26" t="s">
        <v>65</v>
      </c>
      <c r="H9" s="28"/>
      <c r="I9" s="89">
        <v>1253175</v>
      </c>
      <c r="J9" s="90"/>
      <c r="K9" s="89">
        <v>9291697</v>
      </c>
    </row>
    <row r="10" spans="1:11">
      <c r="A10" s="2" t="s">
        <v>103</v>
      </c>
      <c r="I10" s="89"/>
      <c r="J10" s="91"/>
      <c r="K10" s="92"/>
    </row>
    <row r="11" spans="1:11">
      <c r="C11" s="2" t="s">
        <v>141</v>
      </c>
      <c r="I11" s="89">
        <v>227845</v>
      </c>
      <c r="J11" s="91"/>
      <c r="K11" s="92">
        <v>956727</v>
      </c>
    </row>
    <row r="12" spans="1:11" s="26" customFormat="1">
      <c r="C12" s="26" t="s">
        <v>104</v>
      </c>
      <c r="H12" s="28"/>
      <c r="I12" s="89">
        <v>27748</v>
      </c>
      <c r="J12" s="90"/>
      <c r="K12" s="53">
        <v>0</v>
      </c>
    </row>
    <row r="13" spans="1:11" s="26" customFormat="1">
      <c r="C13" s="26" t="s">
        <v>105</v>
      </c>
      <c r="H13" s="28"/>
      <c r="I13" s="89">
        <v>2733837</v>
      </c>
      <c r="J13" s="90"/>
      <c r="K13" s="53">
        <v>1829763</v>
      </c>
    </row>
    <row r="14" spans="1:11" s="26" customFormat="1">
      <c r="C14" s="26" t="s">
        <v>106</v>
      </c>
      <c r="H14" s="28"/>
      <c r="I14" s="89">
        <v>-272556</v>
      </c>
      <c r="J14" s="90"/>
      <c r="K14" s="53">
        <v>-329370</v>
      </c>
    </row>
    <row r="15" spans="1:11" s="26" customFormat="1">
      <c r="C15" s="26" t="s">
        <v>107</v>
      </c>
      <c r="H15" s="28"/>
      <c r="I15" s="53">
        <v>0</v>
      </c>
      <c r="J15" s="90"/>
      <c r="K15" s="53">
        <v>-4708</v>
      </c>
    </row>
    <row r="16" spans="1:11" s="26" customFormat="1">
      <c r="C16" s="26" t="s">
        <v>145</v>
      </c>
      <c r="H16" s="28"/>
      <c r="I16" s="53"/>
      <c r="J16" s="90"/>
      <c r="K16" s="53"/>
    </row>
    <row r="17" spans="1:11" s="26" customFormat="1">
      <c r="D17" s="26" t="s">
        <v>108</v>
      </c>
      <c r="H17" s="28"/>
      <c r="I17" s="89">
        <v>-431161</v>
      </c>
      <c r="J17" s="90"/>
      <c r="K17" s="53">
        <v>-76580</v>
      </c>
    </row>
    <row r="18" spans="1:11" s="26" customFormat="1">
      <c r="C18" s="26" t="s">
        <v>109</v>
      </c>
      <c r="H18" s="28"/>
      <c r="I18" s="89">
        <v>354779</v>
      </c>
      <c r="J18" s="90"/>
      <c r="K18" s="53">
        <v>1001278</v>
      </c>
    </row>
    <row r="19" spans="1:11" s="26" customFormat="1">
      <c r="C19" s="26" t="s">
        <v>110</v>
      </c>
      <c r="H19" s="28"/>
      <c r="I19" s="89">
        <v>770205</v>
      </c>
      <c r="J19" s="90"/>
      <c r="K19" s="53">
        <v>9534</v>
      </c>
    </row>
    <row r="20" spans="1:11" s="26" customFormat="1">
      <c r="C20" s="26" t="s">
        <v>111</v>
      </c>
      <c r="H20" s="28"/>
      <c r="I20" s="89">
        <v>0</v>
      </c>
      <c r="J20" s="90"/>
      <c r="K20" s="53">
        <v>-855616</v>
      </c>
    </row>
    <row r="21" spans="1:11" s="26" customFormat="1">
      <c r="A21" s="26" t="s">
        <v>112</v>
      </c>
      <c r="H21" s="28"/>
      <c r="I21" s="93"/>
      <c r="J21" s="90"/>
      <c r="K21" s="93"/>
    </row>
    <row r="22" spans="1:11" s="26" customFormat="1">
      <c r="B22" s="26" t="s">
        <v>113</v>
      </c>
      <c r="H22" s="28"/>
      <c r="I22" s="53">
        <f>ROUND((SUM(I9:I20)),0)</f>
        <v>4663872</v>
      </c>
      <c r="J22" s="53"/>
      <c r="K22" s="53">
        <f>ROUND((SUM(K9:K20)),0)</f>
        <v>11822725</v>
      </c>
    </row>
    <row r="23" spans="1:11" s="26" customFormat="1">
      <c r="A23" s="26" t="s">
        <v>114</v>
      </c>
      <c r="H23" s="28"/>
      <c r="I23" s="94"/>
      <c r="J23" s="90"/>
      <c r="K23" s="53"/>
    </row>
    <row r="24" spans="1:11" s="26" customFormat="1">
      <c r="C24" s="26" t="s">
        <v>115</v>
      </c>
      <c r="H24" s="28"/>
      <c r="I24" s="53">
        <v>-6640514</v>
      </c>
      <c r="J24" s="90"/>
      <c r="K24" s="53">
        <v>4256149</v>
      </c>
    </row>
    <row r="25" spans="1:11" s="26" customFormat="1">
      <c r="C25" s="2" t="s">
        <v>12</v>
      </c>
      <c r="H25" s="28"/>
      <c r="I25" s="53">
        <v>6900</v>
      </c>
      <c r="J25" s="90"/>
      <c r="K25" s="53">
        <v>390650</v>
      </c>
    </row>
    <row r="26" spans="1:11" s="26" customFormat="1">
      <c r="C26" s="26" t="s">
        <v>15</v>
      </c>
      <c r="H26" s="28"/>
      <c r="I26" s="89">
        <v>803658</v>
      </c>
      <c r="J26" s="90"/>
      <c r="K26" s="53">
        <v>729669</v>
      </c>
    </row>
    <row r="27" spans="1:11" s="26" customFormat="1">
      <c r="C27" s="2" t="s">
        <v>24</v>
      </c>
      <c r="D27" s="2"/>
      <c r="H27" s="28"/>
      <c r="I27" s="89"/>
      <c r="J27" s="90"/>
      <c r="K27" s="53"/>
    </row>
    <row r="28" spans="1:11" s="26" customFormat="1">
      <c r="C28" s="2"/>
      <c r="D28" s="2" t="s">
        <v>25</v>
      </c>
      <c r="H28" s="28"/>
      <c r="I28" s="89">
        <v>-200000</v>
      </c>
      <c r="J28" s="90"/>
      <c r="K28" s="53">
        <v>0</v>
      </c>
    </row>
    <row r="29" spans="1:11" s="26" customFormat="1">
      <c r="C29" s="26" t="s">
        <v>27</v>
      </c>
      <c r="H29" s="28"/>
      <c r="I29" s="89">
        <v>30000</v>
      </c>
      <c r="J29" s="90"/>
      <c r="K29" s="53">
        <v>590409</v>
      </c>
    </row>
    <row r="30" spans="1:11" s="26" customFormat="1">
      <c r="A30" s="26" t="s">
        <v>116</v>
      </c>
      <c r="H30" s="28"/>
      <c r="I30" s="94"/>
      <c r="J30" s="90"/>
      <c r="K30" s="53"/>
    </row>
    <row r="31" spans="1:11" s="26" customFormat="1">
      <c r="C31" s="26" t="s">
        <v>32</v>
      </c>
      <c r="H31" s="28"/>
      <c r="I31" s="53">
        <v>-1761</v>
      </c>
      <c r="J31" s="90"/>
      <c r="K31" s="53">
        <v>49580</v>
      </c>
    </row>
    <row r="32" spans="1:11" s="26" customFormat="1">
      <c r="C32" s="26" t="s">
        <v>33</v>
      </c>
      <c r="H32" s="28"/>
      <c r="I32" s="53">
        <v>-2871140</v>
      </c>
      <c r="J32" s="90"/>
      <c r="K32" s="53">
        <v>-2922231</v>
      </c>
    </row>
    <row r="33" spans="1:11" s="26" customFormat="1">
      <c r="C33" s="26" t="s">
        <v>36</v>
      </c>
      <c r="H33" s="28"/>
      <c r="I33" s="53">
        <v>543626</v>
      </c>
      <c r="J33" s="90"/>
      <c r="K33" s="53">
        <v>1477794</v>
      </c>
    </row>
    <row r="34" spans="1:11" s="26" customFormat="1">
      <c r="B34" s="26" t="s">
        <v>146</v>
      </c>
      <c r="H34" s="28"/>
      <c r="I34" s="93">
        <f>ROUND((SUM(I22:I33)),0)</f>
        <v>-3665359</v>
      </c>
      <c r="J34" s="90"/>
      <c r="K34" s="93">
        <f>ROUND((SUM(K22:K33)),0)</f>
        <v>16394745</v>
      </c>
    </row>
    <row r="35" spans="1:11" s="26" customFormat="1">
      <c r="C35" s="26" t="s">
        <v>117</v>
      </c>
      <c r="H35" s="28"/>
      <c r="I35" s="89">
        <v>-1241919</v>
      </c>
      <c r="J35" s="90"/>
      <c r="K35" s="53">
        <v>-4897409</v>
      </c>
    </row>
    <row r="36" spans="1:11" s="26" customFormat="1" ht="20.399999999999999">
      <c r="A36" s="32" t="s">
        <v>147</v>
      </c>
      <c r="H36" s="28"/>
      <c r="I36" s="95">
        <f>ROUND((SUM(I34:I35)),0)</f>
        <v>-4907278</v>
      </c>
      <c r="K36" s="95">
        <f>ROUND((SUM(K34:K35)),0)</f>
        <v>11497336</v>
      </c>
    </row>
    <row r="37" spans="1:11" s="26" customFormat="1" ht="20.399999999999999">
      <c r="A37" s="137" t="s">
        <v>0</v>
      </c>
      <c r="B37" s="137"/>
      <c r="C37" s="137"/>
      <c r="D37" s="137"/>
      <c r="E37" s="137"/>
      <c r="F37" s="137"/>
      <c r="G37" s="137"/>
      <c r="H37" s="137"/>
      <c r="I37" s="137"/>
      <c r="J37" s="137"/>
      <c r="K37" s="137"/>
    </row>
    <row r="38" spans="1:11" s="26" customFormat="1" ht="20.399999999999999">
      <c r="A38" s="137" t="s">
        <v>101</v>
      </c>
      <c r="B38" s="137"/>
      <c r="C38" s="137"/>
      <c r="D38" s="137"/>
      <c r="E38" s="137"/>
      <c r="F38" s="137"/>
      <c r="G38" s="137"/>
      <c r="H38" s="137"/>
      <c r="I38" s="137"/>
      <c r="J38" s="137"/>
      <c r="K38" s="137"/>
    </row>
    <row r="39" spans="1:11" ht="20.399999999999999">
      <c r="A39" s="144" t="s">
        <v>142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</row>
    <row r="40" spans="1:11" s="26" customFormat="1" ht="23.25" customHeight="1">
      <c r="H40" s="28"/>
      <c r="I40" s="20"/>
      <c r="J40" s="20"/>
      <c r="K40" s="20"/>
    </row>
    <row r="41" spans="1:11" s="26" customFormat="1">
      <c r="H41" s="28"/>
      <c r="I41" s="145" t="s">
        <v>2</v>
      </c>
      <c r="J41" s="145"/>
      <c r="K41" s="145"/>
    </row>
    <row r="42" spans="1:11" s="26" customFormat="1">
      <c r="H42" s="28"/>
      <c r="I42" s="146" t="s">
        <v>57</v>
      </c>
      <c r="J42" s="146"/>
      <c r="K42" s="147"/>
    </row>
    <row r="43" spans="1:11" s="26" customFormat="1">
      <c r="H43" s="28"/>
      <c r="I43" s="136">
        <v>2563</v>
      </c>
      <c r="J43" s="28"/>
      <c r="K43" s="96">
        <v>2562</v>
      </c>
    </row>
    <row r="44" spans="1:11" s="26" customFormat="1" ht="20.399999999999999">
      <c r="A44" s="32" t="s">
        <v>118</v>
      </c>
      <c r="H44" s="28"/>
      <c r="J44" s="79"/>
    </row>
    <row r="45" spans="1:11" s="26" customFormat="1" ht="20.399999999999999">
      <c r="A45" s="32"/>
      <c r="B45" s="26" t="s">
        <v>119</v>
      </c>
      <c r="H45" s="28"/>
      <c r="I45" s="126">
        <v>56500000</v>
      </c>
      <c r="J45" s="127"/>
      <c r="K45" s="128">
        <v>240420000</v>
      </c>
    </row>
    <row r="46" spans="1:11" s="26" customFormat="1" ht="20.399999999999999">
      <c r="A46" s="32"/>
      <c r="B46" s="26" t="s">
        <v>120</v>
      </c>
      <c r="H46" s="28"/>
      <c r="I46" s="129">
        <v>-38000000</v>
      </c>
      <c r="J46" s="127"/>
      <c r="K46" s="130">
        <v>-239500000</v>
      </c>
    </row>
    <row r="47" spans="1:11" s="26" customFormat="1" ht="20.399999999999999">
      <c r="A47" s="32"/>
      <c r="B47" s="26" t="s">
        <v>148</v>
      </c>
      <c r="H47" s="28"/>
      <c r="I47" s="129">
        <v>0</v>
      </c>
      <c r="J47" s="127"/>
      <c r="K47" s="130">
        <v>485205.47999999992</v>
      </c>
    </row>
    <row r="48" spans="1:11" s="26" customFormat="1" ht="20.399999999999999">
      <c r="A48" s="32"/>
      <c r="B48" s="26" t="s">
        <v>149</v>
      </c>
      <c r="H48" s="28"/>
      <c r="I48" s="129"/>
      <c r="J48" s="127"/>
      <c r="K48" s="130"/>
    </row>
    <row r="49" spans="1:11" s="26" customFormat="1" ht="20.399999999999999">
      <c r="A49" s="32"/>
      <c r="C49" s="26" t="s">
        <v>122</v>
      </c>
      <c r="H49" s="28"/>
      <c r="I49" s="129">
        <v>0</v>
      </c>
      <c r="J49" s="127"/>
      <c r="K49" s="130">
        <v>187000000</v>
      </c>
    </row>
    <row r="50" spans="1:11" s="26" customFormat="1">
      <c r="B50" s="26" t="s">
        <v>121</v>
      </c>
      <c r="H50" s="28"/>
      <c r="I50" s="131"/>
      <c r="J50" s="132"/>
      <c r="K50" s="132"/>
    </row>
    <row r="51" spans="1:11" s="26" customFormat="1">
      <c r="C51" s="26" t="s">
        <v>122</v>
      </c>
      <c r="H51" s="28"/>
      <c r="I51" s="130">
        <v>0</v>
      </c>
      <c r="J51" s="133"/>
      <c r="K51" s="130">
        <v>-339000000</v>
      </c>
    </row>
    <row r="52" spans="1:11" s="26" customFormat="1">
      <c r="B52" s="26" t="s">
        <v>123</v>
      </c>
      <c r="H52" s="28"/>
      <c r="I52" s="134">
        <v>-6528450</v>
      </c>
      <c r="J52" s="135"/>
      <c r="K52" s="130">
        <v>-1239887</v>
      </c>
    </row>
    <row r="53" spans="1:11" s="26" customFormat="1">
      <c r="B53" s="26" t="s">
        <v>124</v>
      </c>
      <c r="H53" s="28"/>
      <c r="I53" s="134">
        <v>-9834400</v>
      </c>
      <c r="J53" s="135"/>
      <c r="K53" s="130">
        <v>-1382600</v>
      </c>
    </row>
    <row r="54" spans="1:11" s="26" customFormat="1">
      <c r="B54" s="26" t="s">
        <v>125</v>
      </c>
      <c r="H54" s="28"/>
      <c r="I54" s="134">
        <v>0</v>
      </c>
      <c r="J54" s="135"/>
      <c r="K54" s="130">
        <v>10925</v>
      </c>
    </row>
    <row r="55" spans="1:11" s="26" customFormat="1" ht="20.399999999999999">
      <c r="A55" s="32" t="s">
        <v>150</v>
      </c>
      <c r="H55" s="28"/>
      <c r="I55" s="98">
        <f>ROUND((SUM(I45:I54)),0)</f>
        <v>2137150</v>
      </c>
      <c r="J55" s="97"/>
      <c r="K55" s="98">
        <f>ROUND((SUM(K45:K54)),0)</f>
        <v>-153206357</v>
      </c>
    </row>
    <row r="56" spans="1:11" s="26" customFormat="1" ht="20.399999999999999">
      <c r="A56" s="32" t="s">
        <v>126</v>
      </c>
      <c r="B56" s="32"/>
      <c r="H56" s="28"/>
      <c r="I56" s="82"/>
      <c r="J56" s="97"/>
      <c r="K56" s="82"/>
    </row>
    <row r="57" spans="1:11" s="26" customFormat="1">
      <c r="B57" s="26" t="s">
        <v>127</v>
      </c>
      <c r="H57" s="28"/>
      <c r="I57" s="89">
        <v>-218293</v>
      </c>
      <c r="J57" s="97"/>
      <c r="K57" s="82">
        <v>-311893</v>
      </c>
    </row>
    <row r="58" spans="1:11" s="26" customFormat="1">
      <c r="B58" s="26" t="s">
        <v>128</v>
      </c>
      <c r="H58" s="28"/>
      <c r="I58" s="89">
        <v>-52907</v>
      </c>
      <c r="J58" s="97"/>
      <c r="K58" s="82">
        <v>-9534</v>
      </c>
    </row>
    <row r="59" spans="1:11" s="26" customFormat="1">
      <c r="B59" s="26" t="s">
        <v>98</v>
      </c>
      <c r="H59" s="28"/>
      <c r="I59" s="89">
        <v>0</v>
      </c>
      <c r="J59" s="97"/>
      <c r="K59" s="82">
        <v>-4000000</v>
      </c>
    </row>
    <row r="60" spans="1:11" s="26" customFormat="1">
      <c r="B60" s="2" t="s">
        <v>129</v>
      </c>
      <c r="H60" s="28"/>
      <c r="I60" s="89">
        <v>0</v>
      </c>
      <c r="J60" s="97"/>
      <c r="K60" s="82">
        <v>147492000</v>
      </c>
    </row>
    <row r="61" spans="1:11" s="26" customFormat="1" ht="20.399999999999999">
      <c r="A61" s="32" t="s">
        <v>130</v>
      </c>
      <c r="B61" s="32"/>
      <c r="H61" s="28"/>
      <c r="I61" s="98">
        <f>ROUND((SUM(I57:I60)),0)</f>
        <v>-271200</v>
      </c>
      <c r="J61" s="97"/>
      <c r="K61" s="98">
        <f>ROUND((SUM(K57:K60)),0)</f>
        <v>143170573</v>
      </c>
    </row>
    <row r="62" spans="1:11" s="26" customFormat="1" ht="20.399999999999999">
      <c r="A62" s="32" t="s">
        <v>131</v>
      </c>
      <c r="B62" s="32"/>
      <c r="H62" s="28"/>
      <c r="I62" s="82">
        <f>I61+I55+I36</f>
        <v>-3041328</v>
      </c>
      <c r="J62" s="97"/>
      <c r="K62" s="82">
        <f>K61+K55+K36</f>
        <v>1461552</v>
      </c>
    </row>
    <row r="63" spans="1:11" s="26" customFormat="1" ht="20.399999999999999">
      <c r="A63" s="32" t="s">
        <v>132</v>
      </c>
      <c r="B63" s="32"/>
      <c r="C63" s="32"/>
      <c r="D63" s="32"/>
      <c r="E63" s="32"/>
      <c r="F63" s="32"/>
      <c r="G63" s="32"/>
      <c r="H63" s="28"/>
      <c r="I63" s="89">
        <v>4378739</v>
      </c>
      <c r="J63" s="97"/>
      <c r="K63" s="82">
        <v>2597105</v>
      </c>
    </row>
    <row r="64" spans="1:11" s="26" customFormat="1" ht="21" thickBot="1">
      <c r="A64" s="32" t="s">
        <v>133</v>
      </c>
      <c r="B64" s="32"/>
      <c r="C64" s="32"/>
      <c r="D64" s="32"/>
      <c r="E64" s="32"/>
      <c r="F64" s="32"/>
      <c r="G64" s="32"/>
      <c r="H64" s="28"/>
      <c r="I64" s="99">
        <f>ROUND((SUM(I62:I63)),0)</f>
        <v>1337411</v>
      </c>
      <c r="J64" s="97"/>
      <c r="K64" s="99">
        <f>ROUND((SUM(K62:K63)),0)</f>
        <v>4058657</v>
      </c>
    </row>
    <row r="65" spans="1:11" s="26" customFormat="1" ht="21" thickTop="1">
      <c r="C65" s="32"/>
      <c r="D65" s="32"/>
      <c r="E65" s="32"/>
      <c r="F65" s="32"/>
      <c r="G65" s="32"/>
      <c r="H65" s="28"/>
      <c r="I65" s="100"/>
      <c r="J65" s="97"/>
      <c r="K65" s="82"/>
    </row>
    <row r="66" spans="1:11" s="26" customFormat="1" ht="20.399999999999999">
      <c r="A66" s="32" t="s">
        <v>134</v>
      </c>
      <c r="C66" s="32"/>
      <c r="D66" s="32"/>
      <c r="E66" s="32"/>
      <c r="F66" s="32"/>
      <c r="G66" s="32"/>
      <c r="H66" s="28"/>
      <c r="I66" s="1"/>
      <c r="J66" s="48"/>
      <c r="K66" s="1"/>
    </row>
    <row r="67" spans="1:11" s="26" customFormat="1">
      <c r="B67" s="26" t="s">
        <v>135</v>
      </c>
      <c r="C67" s="48"/>
      <c r="D67" s="48"/>
      <c r="E67" s="48"/>
      <c r="H67" s="48"/>
      <c r="I67" s="92">
        <v>29800</v>
      </c>
      <c r="J67" s="92"/>
      <c r="K67" s="92">
        <v>70000</v>
      </c>
    </row>
    <row r="68" spans="1:11" s="26" customFormat="1">
      <c r="B68" s="26" t="s">
        <v>136</v>
      </c>
      <c r="C68" s="48"/>
      <c r="D68" s="48"/>
      <c r="E68" s="48"/>
      <c r="H68" s="48"/>
      <c r="I68" s="92">
        <v>7425000</v>
      </c>
      <c r="J68" s="92"/>
      <c r="K68" s="92">
        <v>0</v>
      </c>
    </row>
    <row r="69" spans="1:11" s="26" customFormat="1">
      <c r="B69" s="26" t="s">
        <v>137</v>
      </c>
      <c r="C69" s="48"/>
      <c r="D69" s="48"/>
      <c r="E69" s="48"/>
      <c r="H69" s="48"/>
      <c r="I69" s="92">
        <v>24915254</v>
      </c>
      <c r="J69" s="92"/>
      <c r="K69" s="92">
        <v>0</v>
      </c>
    </row>
    <row r="70" spans="1:11" s="26" customFormat="1">
      <c r="C70" s="48"/>
      <c r="D70" s="48"/>
      <c r="E70" s="48"/>
      <c r="H70" s="48"/>
      <c r="I70" s="92"/>
      <c r="J70" s="92"/>
      <c r="K70" s="92"/>
    </row>
  </sheetData>
  <mergeCells count="10">
    <mergeCell ref="A38:K38"/>
    <mergeCell ref="A39:K39"/>
    <mergeCell ref="I41:K41"/>
    <mergeCell ref="I42:K42"/>
    <mergeCell ref="A1:K1"/>
    <mergeCell ref="A2:K2"/>
    <mergeCell ref="A3:K3"/>
    <mergeCell ref="I5:K5"/>
    <mergeCell ref="I6:K6"/>
    <mergeCell ref="A37:K37"/>
  </mergeCells>
  <pageMargins left="1.45669291338583" right="0.59055118110236204" top="0.98425196850393704" bottom="0.78740157480314998" header="0.31496062992126" footer="0.196850393700787"/>
  <pageSetup paperSize="9" firstPageNumber="6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FS.T</vt:lpstr>
      <vt:lpstr>PL.T</vt:lpstr>
      <vt:lpstr>S.Equ-T</vt:lpstr>
      <vt:lpstr>CF.T</vt:lpstr>
      <vt:lpstr>CF.T!Print_Area</vt:lpstr>
      <vt:lpstr>FS.T!Print_Area</vt:lpstr>
      <vt:lpstr>PL.T!Print_Area</vt:lpstr>
      <vt:lpstr>'S.Equ-T'!Print_Area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udomporn.a</cp:lastModifiedBy>
  <cp:lastPrinted>2020-08-06T10:44:01Z</cp:lastPrinted>
  <dcterms:created xsi:type="dcterms:W3CDTF">2020-05-12T09:18:09Z</dcterms:created>
  <dcterms:modified xsi:type="dcterms:W3CDTF">2020-08-07T07:10:19Z</dcterms:modified>
</cp:coreProperties>
</file>